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rbeitszeitberatung\Documents\Marina\Tools\Websitetools\"/>
    </mc:Choice>
  </mc:AlternateContent>
  <xr:revisionPtr revIDLastSave="0" documentId="8_{5E0E1E8B-3BB2-47B6-93F4-190F32E62F92}" xr6:coauthVersionLast="36" xr6:coauthVersionMax="36" xr10:uidLastSave="{00000000-0000-0000-0000-000000000000}"/>
  <bookViews>
    <workbookView xWindow="0" yWindow="0" windowWidth="28800" windowHeight="12225" firstSheet="2" activeTab="14" xr2:uid="{A7204989-F9D4-4C8F-9D04-15F487F1EFD4}"/>
  </bookViews>
  <sheets>
    <sheet name="Disclaimer" sheetId="16" r:id="rId1"/>
    <sheet name="Beschreibung" sheetId="2" r:id="rId2"/>
    <sheet name="Jan" sheetId="3" r:id="rId3"/>
    <sheet name="Feb" sheetId="5" r:id="rId4"/>
    <sheet name="Mär" sheetId="6" r:id="rId5"/>
    <sheet name="Apr" sheetId="7" r:id="rId6"/>
    <sheet name="Mai" sheetId="8" r:id="rId7"/>
    <sheet name="Jun" sheetId="9" r:id="rId8"/>
    <sheet name="Jul" sheetId="10" r:id="rId9"/>
    <sheet name="Aug" sheetId="11" r:id="rId10"/>
    <sheet name="Sep" sheetId="12" r:id="rId11"/>
    <sheet name="Okt" sheetId="13" r:id="rId12"/>
    <sheet name="Nov" sheetId="14" r:id="rId13"/>
    <sheet name="Dez" sheetId="15" r:id="rId14"/>
    <sheet name="Konfiguration" sheetId="4" r:id="rId15"/>
  </sheets>
  <externalReferences>
    <externalReference r:id="rId16"/>
    <externalReference r:id="rId17"/>
    <externalReference r:id="rId18"/>
    <externalReference r:id="rId19"/>
    <externalReference r:id="rId20"/>
  </externalReferences>
  <definedNames>
    <definedName name="aaa">#REF!</definedName>
    <definedName name="Anteil">[1]Konfig!$B$3:$B$23</definedName>
    <definedName name="b">#REF!</definedName>
    <definedName name="DAT">[2]INFO!$B$1</definedName>
    <definedName name="DATEN">#REF!,#REF!,#REF!,#REF!,#REF!,#REF!,#REF!,#REF!,#REF!,#REF!,#REF!,#REF!,#REF!,#REF!,#REF!</definedName>
    <definedName name="_xlnm.Print_Area" localSheetId="0">Disclaimer!$A$2:$B$10</definedName>
    <definedName name="FListe">[3]Konfiguration!$A$2:$D$22</definedName>
    <definedName name="FZ">'[4]Pivot FZ'!$A:$IV</definedName>
    <definedName name="per">[5]Kürzel!$C$1</definedName>
    <definedName name="TageMontag">#REF!</definedName>
    <definedName name="Uhrzeit">#REF!</definedName>
    <definedName name="Uhrzeiten">#REF!</definedName>
    <definedName name="Zeile_nach_Diensten">#REF!</definedName>
    <definedName name="Zeile_vor_Diensten">#REF!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0" i="4" l="1"/>
  <c r="C24" i="4"/>
  <c r="CN8" i="15" l="1"/>
  <c r="CN8" i="14"/>
  <c r="CN8" i="13"/>
  <c r="CN8" i="12"/>
  <c r="CN8" i="11"/>
  <c r="CN8" i="10"/>
  <c r="CN8" i="9"/>
  <c r="B4" i="15"/>
  <c r="B8" i="15" s="1"/>
  <c r="B4" i="14"/>
  <c r="B4" i="13"/>
  <c r="B4" i="12"/>
  <c r="B4" i="11"/>
  <c r="B4" i="10"/>
  <c r="B4" i="9"/>
  <c r="CN38" i="15"/>
  <c r="BW38" i="15"/>
  <c r="BL38" i="15"/>
  <c r="BP38" i="15" s="1"/>
  <c r="BI38" i="15"/>
  <c r="CI38" i="15" s="1"/>
  <c r="BH38" i="15"/>
  <c r="BG38" i="15"/>
  <c r="BC38" i="15"/>
  <c r="CE38" i="15" s="1"/>
  <c r="BB38" i="15"/>
  <c r="BA38" i="15"/>
  <c r="AW38" i="15"/>
  <c r="CA38" i="15" s="1"/>
  <c r="AV38" i="15"/>
  <c r="AU38" i="15"/>
  <c r="AQ38" i="15"/>
  <c r="AP38" i="15"/>
  <c r="AO38" i="15"/>
  <c r="AK38" i="15"/>
  <c r="BS38" i="15" s="1"/>
  <c r="AJ38" i="15"/>
  <c r="AI38" i="15"/>
  <c r="AE38" i="15"/>
  <c r="BO38" i="15" s="1"/>
  <c r="AD38" i="15"/>
  <c r="AC38" i="15"/>
  <c r="Y38" i="15"/>
  <c r="BK38" i="15" s="1"/>
  <c r="X38" i="15"/>
  <c r="W38" i="15"/>
  <c r="P38" i="15"/>
  <c r="N38" i="15"/>
  <c r="E38" i="15" s="1"/>
  <c r="M38" i="15"/>
  <c r="L38" i="15"/>
  <c r="H38" i="15"/>
  <c r="G38" i="15"/>
  <c r="F38" i="15"/>
  <c r="CN37" i="15"/>
  <c r="BL37" i="15"/>
  <c r="BN37" i="15" s="1"/>
  <c r="BI37" i="15"/>
  <c r="CI37" i="15" s="1"/>
  <c r="BH37" i="15"/>
  <c r="BG37" i="15"/>
  <c r="BC37" i="15"/>
  <c r="CE37" i="15" s="1"/>
  <c r="BB37" i="15"/>
  <c r="BA37" i="15"/>
  <c r="AW37" i="15"/>
  <c r="CA37" i="15" s="1"/>
  <c r="AV37" i="15"/>
  <c r="AU37" i="15"/>
  <c r="AQ37" i="15"/>
  <c r="BW37" i="15" s="1"/>
  <c r="AP37" i="15"/>
  <c r="AO37" i="15"/>
  <c r="AK37" i="15"/>
  <c r="BS37" i="15" s="1"/>
  <c r="AJ37" i="15"/>
  <c r="AI37" i="15"/>
  <c r="AE37" i="15"/>
  <c r="BO37" i="15" s="1"/>
  <c r="AD37" i="15"/>
  <c r="AC37" i="15"/>
  <c r="Y37" i="15"/>
  <c r="BK37" i="15" s="1"/>
  <c r="X37" i="15"/>
  <c r="W37" i="15"/>
  <c r="P37" i="15"/>
  <c r="N37" i="15"/>
  <c r="E37" i="15" s="1"/>
  <c r="M37" i="15"/>
  <c r="L37" i="15"/>
  <c r="H37" i="15"/>
  <c r="G37" i="15"/>
  <c r="F37" i="15"/>
  <c r="CN36" i="15"/>
  <c r="BL36" i="15"/>
  <c r="BN36" i="15" s="1"/>
  <c r="BI36" i="15"/>
  <c r="CI36" i="15" s="1"/>
  <c r="BH36" i="15"/>
  <c r="BG36" i="15"/>
  <c r="BC36" i="15"/>
  <c r="CE36" i="15" s="1"/>
  <c r="BB36" i="15"/>
  <c r="BA36" i="15"/>
  <c r="AW36" i="15"/>
  <c r="CA36" i="15" s="1"/>
  <c r="AV36" i="15"/>
  <c r="AU36" i="15"/>
  <c r="AQ36" i="15"/>
  <c r="BW36" i="15" s="1"/>
  <c r="AP36" i="15"/>
  <c r="AO36" i="15"/>
  <c r="AK36" i="15"/>
  <c r="BS36" i="15" s="1"/>
  <c r="AJ36" i="15"/>
  <c r="AI36" i="15"/>
  <c r="AE36" i="15"/>
  <c r="BO36" i="15" s="1"/>
  <c r="AD36" i="15"/>
  <c r="AC36" i="15"/>
  <c r="Y36" i="15"/>
  <c r="BK36" i="15" s="1"/>
  <c r="X36" i="15"/>
  <c r="W36" i="15"/>
  <c r="P36" i="15"/>
  <c r="N36" i="15"/>
  <c r="E36" i="15" s="1"/>
  <c r="M36" i="15"/>
  <c r="L36" i="15"/>
  <c r="H36" i="15"/>
  <c r="G36" i="15"/>
  <c r="F36" i="15"/>
  <c r="CN35" i="15"/>
  <c r="BL35" i="15"/>
  <c r="BP35" i="15" s="1"/>
  <c r="BI35" i="15"/>
  <c r="CI35" i="15" s="1"/>
  <c r="BH35" i="15"/>
  <c r="BG35" i="15"/>
  <c r="BC35" i="15"/>
  <c r="CE35" i="15" s="1"/>
  <c r="BB35" i="15"/>
  <c r="BA35" i="15"/>
  <c r="AW35" i="15"/>
  <c r="CA35" i="15" s="1"/>
  <c r="AV35" i="15"/>
  <c r="AU35" i="15"/>
  <c r="AQ35" i="15"/>
  <c r="BW35" i="15" s="1"/>
  <c r="AP35" i="15"/>
  <c r="AO35" i="15"/>
  <c r="AK35" i="15"/>
  <c r="BS35" i="15" s="1"/>
  <c r="AJ35" i="15"/>
  <c r="AI35" i="15"/>
  <c r="AE35" i="15"/>
  <c r="BO35" i="15" s="1"/>
  <c r="AD35" i="15"/>
  <c r="AC35" i="15"/>
  <c r="Y35" i="15"/>
  <c r="BK35" i="15" s="1"/>
  <c r="X35" i="15"/>
  <c r="W35" i="15"/>
  <c r="P35" i="15"/>
  <c r="N35" i="15"/>
  <c r="E35" i="15" s="1"/>
  <c r="M35" i="15"/>
  <c r="L35" i="15"/>
  <c r="H35" i="15"/>
  <c r="G35" i="15"/>
  <c r="F35" i="15"/>
  <c r="CN34" i="15"/>
  <c r="BL34" i="15"/>
  <c r="BI34" i="15"/>
  <c r="CI34" i="15" s="1"/>
  <c r="BH34" i="15"/>
  <c r="BG34" i="15"/>
  <c r="BC34" i="15"/>
  <c r="CE34" i="15" s="1"/>
  <c r="BB34" i="15"/>
  <c r="BA34" i="15"/>
  <c r="AW34" i="15"/>
  <c r="CA34" i="15" s="1"/>
  <c r="AV34" i="15"/>
  <c r="AU34" i="15"/>
  <c r="AQ34" i="15"/>
  <c r="BW34" i="15" s="1"/>
  <c r="AP34" i="15"/>
  <c r="AO34" i="15"/>
  <c r="AK34" i="15"/>
  <c r="BS34" i="15" s="1"/>
  <c r="AJ34" i="15"/>
  <c r="AI34" i="15"/>
  <c r="AE34" i="15"/>
  <c r="BO34" i="15" s="1"/>
  <c r="AD34" i="15"/>
  <c r="AC34" i="15"/>
  <c r="Y34" i="15"/>
  <c r="BK34" i="15" s="1"/>
  <c r="X34" i="15"/>
  <c r="W34" i="15"/>
  <c r="P34" i="15"/>
  <c r="N34" i="15"/>
  <c r="E34" i="15" s="1"/>
  <c r="M34" i="15"/>
  <c r="L34" i="15"/>
  <c r="H34" i="15"/>
  <c r="G34" i="15"/>
  <c r="F34" i="15"/>
  <c r="CN33" i="15"/>
  <c r="BP33" i="15"/>
  <c r="BR33" i="15" s="1"/>
  <c r="BL33" i="15"/>
  <c r="BN33" i="15" s="1"/>
  <c r="BI33" i="15"/>
  <c r="CI33" i="15" s="1"/>
  <c r="BH33" i="15"/>
  <c r="BG33" i="15"/>
  <c r="BC33" i="15"/>
  <c r="CE33" i="15" s="1"/>
  <c r="BB33" i="15"/>
  <c r="BA33" i="15"/>
  <c r="AW33" i="15"/>
  <c r="CA33" i="15" s="1"/>
  <c r="AV33" i="15"/>
  <c r="AU33" i="15"/>
  <c r="AQ33" i="15"/>
  <c r="BW33" i="15" s="1"/>
  <c r="AP33" i="15"/>
  <c r="AO33" i="15"/>
  <c r="AK33" i="15"/>
  <c r="BS33" i="15" s="1"/>
  <c r="AJ33" i="15"/>
  <c r="AI33" i="15"/>
  <c r="AE33" i="15"/>
  <c r="BO33" i="15" s="1"/>
  <c r="AD33" i="15"/>
  <c r="AC33" i="15"/>
  <c r="Y33" i="15"/>
  <c r="BK33" i="15" s="1"/>
  <c r="X33" i="15"/>
  <c r="W33" i="15"/>
  <c r="P33" i="15"/>
  <c r="N33" i="15"/>
  <c r="E33" i="15" s="1"/>
  <c r="M33" i="15"/>
  <c r="L33" i="15"/>
  <c r="H33" i="15"/>
  <c r="G33" i="15"/>
  <c r="F33" i="15"/>
  <c r="CN32" i="15"/>
  <c r="BP32" i="15"/>
  <c r="BL32" i="15"/>
  <c r="BN32" i="15" s="1"/>
  <c r="BI32" i="15"/>
  <c r="CI32" i="15" s="1"/>
  <c r="BH32" i="15"/>
  <c r="BG32" i="15"/>
  <c r="BC32" i="15"/>
  <c r="CE32" i="15" s="1"/>
  <c r="BB32" i="15"/>
  <c r="BA32" i="15"/>
  <c r="AW32" i="15"/>
  <c r="CA32" i="15" s="1"/>
  <c r="AV32" i="15"/>
  <c r="AU32" i="15"/>
  <c r="AQ32" i="15"/>
  <c r="BW32" i="15" s="1"/>
  <c r="AP32" i="15"/>
  <c r="AO32" i="15"/>
  <c r="AK32" i="15"/>
  <c r="BS32" i="15" s="1"/>
  <c r="AJ32" i="15"/>
  <c r="AI32" i="15"/>
  <c r="AE32" i="15"/>
  <c r="BO32" i="15" s="1"/>
  <c r="AD32" i="15"/>
  <c r="AC32" i="15"/>
  <c r="Y32" i="15"/>
  <c r="BK32" i="15" s="1"/>
  <c r="X32" i="15"/>
  <c r="W32" i="15"/>
  <c r="P32" i="15"/>
  <c r="N32" i="15"/>
  <c r="E32" i="15" s="1"/>
  <c r="M32" i="15"/>
  <c r="L32" i="15"/>
  <c r="H32" i="15"/>
  <c r="G32" i="15"/>
  <c r="F32" i="15"/>
  <c r="CN31" i="15"/>
  <c r="BN31" i="15"/>
  <c r="BL31" i="15"/>
  <c r="BP31" i="15" s="1"/>
  <c r="BI31" i="15"/>
  <c r="CI31" i="15" s="1"/>
  <c r="BH31" i="15"/>
  <c r="BG31" i="15"/>
  <c r="BC31" i="15"/>
  <c r="CE31" i="15" s="1"/>
  <c r="BB31" i="15"/>
  <c r="BA31" i="15"/>
  <c r="AW31" i="15"/>
  <c r="CA31" i="15" s="1"/>
  <c r="AV31" i="15"/>
  <c r="AU31" i="15"/>
  <c r="AQ31" i="15"/>
  <c r="BW31" i="15" s="1"/>
  <c r="AP31" i="15"/>
  <c r="AO31" i="15"/>
  <c r="AK31" i="15"/>
  <c r="BS31" i="15" s="1"/>
  <c r="AJ31" i="15"/>
  <c r="AI31" i="15"/>
  <c r="AE31" i="15"/>
  <c r="BO31" i="15" s="1"/>
  <c r="AD31" i="15"/>
  <c r="AC31" i="15"/>
  <c r="Y31" i="15"/>
  <c r="BK31" i="15" s="1"/>
  <c r="X31" i="15"/>
  <c r="W31" i="15"/>
  <c r="P31" i="15"/>
  <c r="N31" i="15"/>
  <c r="E31" i="15" s="1"/>
  <c r="M31" i="15"/>
  <c r="L31" i="15"/>
  <c r="H31" i="15"/>
  <c r="G31" i="15"/>
  <c r="F31" i="15"/>
  <c r="CN30" i="15"/>
  <c r="BP30" i="15"/>
  <c r="BN30" i="15"/>
  <c r="BL30" i="15"/>
  <c r="BI30" i="15"/>
  <c r="CI30" i="15" s="1"/>
  <c r="BH30" i="15"/>
  <c r="BG30" i="15"/>
  <c r="BC30" i="15"/>
  <c r="CE30" i="15" s="1"/>
  <c r="BB30" i="15"/>
  <c r="BA30" i="15"/>
  <c r="AW30" i="15"/>
  <c r="CA30" i="15" s="1"/>
  <c r="AV30" i="15"/>
  <c r="AU30" i="15"/>
  <c r="AQ30" i="15"/>
  <c r="BW30" i="15" s="1"/>
  <c r="AP30" i="15"/>
  <c r="AO30" i="15"/>
  <c r="AK30" i="15"/>
  <c r="BS30" i="15" s="1"/>
  <c r="AJ30" i="15"/>
  <c r="AI30" i="15"/>
  <c r="AE30" i="15"/>
  <c r="BO30" i="15" s="1"/>
  <c r="AD30" i="15"/>
  <c r="AC30" i="15"/>
  <c r="Y30" i="15"/>
  <c r="BK30" i="15" s="1"/>
  <c r="X30" i="15"/>
  <c r="W30" i="15"/>
  <c r="P30" i="15"/>
  <c r="N30" i="15"/>
  <c r="E30" i="15" s="1"/>
  <c r="M30" i="15"/>
  <c r="L30" i="15"/>
  <c r="H30" i="15"/>
  <c r="G30" i="15"/>
  <c r="F30" i="15"/>
  <c r="CN29" i="15"/>
  <c r="BL29" i="15"/>
  <c r="BN29" i="15" s="1"/>
  <c r="BI29" i="15"/>
  <c r="CI29" i="15" s="1"/>
  <c r="BH29" i="15"/>
  <c r="BG29" i="15"/>
  <c r="BC29" i="15"/>
  <c r="CE29" i="15" s="1"/>
  <c r="BB29" i="15"/>
  <c r="BA29" i="15"/>
  <c r="AW29" i="15"/>
  <c r="CA29" i="15" s="1"/>
  <c r="AV29" i="15"/>
  <c r="AU29" i="15"/>
  <c r="AQ29" i="15"/>
  <c r="BW29" i="15" s="1"/>
  <c r="AP29" i="15"/>
  <c r="AO29" i="15"/>
  <c r="AK29" i="15"/>
  <c r="BS29" i="15" s="1"/>
  <c r="AJ29" i="15"/>
  <c r="AI29" i="15"/>
  <c r="AE29" i="15"/>
  <c r="BO29" i="15" s="1"/>
  <c r="AD29" i="15"/>
  <c r="AC29" i="15"/>
  <c r="Y29" i="15"/>
  <c r="BK29" i="15" s="1"/>
  <c r="X29" i="15"/>
  <c r="W29" i="15"/>
  <c r="P29" i="15"/>
  <c r="N29" i="15"/>
  <c r="E29" i="15" s="1"/>
  <c r="M29" i="15"/>
  <c r="L29" i="15"/>
  <c r="H29" i="15"/>
  <c r="G29" i="15"/>
  <c r="F29" i="15"/>
  <c r="CN28" i="15"/>
  <c r="BN28" i="15"/>
  <c r="BL28" i="15"/>
  <c r="BI28" i="15"/>
  <c r="CI28" i="15" s="1"/>
  <c r="BH28" i="15"/>
  <c r="BG28" i="15"/>
  <c r="BC28" i="15"/>
  <c r="CE28" i="15" s="1"/>
  <c r="BB28" i="15"/>
  <c r="BA28" i="15"/>
  <c r="AW28" i="15"/>
  <c r="CA28" i="15" s="1"/>
  <c r="AV28" i="15"/>
  <c r="AU28" i="15"/>
  <c r="AQ28" i="15"/>
  <c r="BW28" i="15" s="1"/>
  <c r="AP28" i="15"/>
  <c r="AO28" i="15"/>
  <c r="AK28" i="15"/>
  <c r="BS28" i="15" s="1"/>
  <c r="AJ28" i="15"/>
  <c r="AI28" i="15"/>
  <c r="AE28" i="15"/>
  <c r="BO28" i="15" s="1"/>
  <c r="AD28" i="15"/>
  <c r="AC28" i="15"/>
  <c r="Y28" i="15"/>
  <c r="BK28" i="15" s="1"/>
  <c r="X28" i="15"/>
  <c r="W28" i="15"/>
  <c r="P28" i="15"/>
  <c r="N28" i="15"/>
  <c r="E28" i="15" s="1"/>
  <c r="M28" i="15"/>
  <c r="L28" i="15"/>
  <c r="H28" i="15"/>
  <c r="G28" i="15"/>
  <c r="F28" i="15"/>
  <c r="CN27" i="15"/>
  <c r="BL27" i="15"/>
  <c r="BN27" i="15" s="1"/>
  <c r="BI27" i="15"/>
  <c r="CI27" i="15" s="1"/>
  <c r="BH27" i="15"/>
  <c r="BG27" i="15"/>
  <c r="BC27" i="15"/>
  <c r="CE27" i="15" s="1"/>
  <c r="BB27" i="15"/>
  <c r="BA27" i="15"/>
  <c r="AW27" i="15"/>
  <c r="CA27" i="15" s="1"/>
  <c r="AV27" i="15"/>
  <c r="AU27" i="15"/>
  <c r="AQ27" i="15"/>
  <c r="BW27" i="15" s="1"/>
  <c r="AP27" i="15"/>
  <c r="AO27" i="15"/>
  <c r="AK27" i="15"/>
  <c r="BS27" i="15" s="1"/>
  <c r="AJ27" i="15"/>
  <c r="AI27" i="15"/>
  <c r="AE27" i="15"/>
  <c r="BO27" i="15" s="1"/>
  <c r="AD27" i="15"/>
  <c r="AC27" i="15"/>
  <c r="Y27" i="15"/>
  <c r="BK27" i="15" s="1"/>
  <c r="X27" i="15"/>
  <c r="W27" i="15"/>
  <c r="P27" i="15"/>
  <c r="N27" i="15"/>
  <c r="E27" i="15" s="1"/>
  <c r="M27" i="15"/>
  <c r="L27" i="15"/>
  <c r="H27" i="15"/>
  <c r="G27" i="15"/>
  <c r="F27" i="15"/>
  <c r="CN26" i="15"/>
  <c r="BL26" i="15"/>
  <c r="BI26" i="15"/>
  <c r="CI26" i="15" s="1"/>
  <c r="BH26" i="15"/>
  <c r="BG26" i="15"/>
  <c r="BC26" i="15"/>
  <c r="CE26" i="15" s="1"/>
  <c r="BB26" i="15"/>
  <c r="BA26" i="15"/>
  <c r="AW26" i="15"/>
  <c r="CA26" i="15" s="1"/>
  <c r="AV26" i="15"/>
  <c r="AU26" i="15"/>
  <c r="AQ26" i="15"/>
  <c r="BW26" i="15" s="1"/>
  <c r="AP26" i="15"/>
  <c r="AO26" i="15"/>
  <c r="AK26" i="15"/>
  <c r="BS26" i="15" s="1"/>
  <c r="AJ26" i="15"/>
  <c r="AI26" i="15"/>
  <c r="AE26" i="15"/>
  <c r="BO26" i="15" s="1"/>
  <c r="AD26" i="15"/>
  <c r="AC26" i="15"/>
  <c r="Y26" i="15"/>
  <c r="BK26" i="15" s="1"/>
  <c r="X26" i="15"/>
  <c r="W26" i="15"/>
  <c r="P26" i="15"/>
  <c r="N26" i="15"/>
  <c r="E26" i="15" s="1"/>
  <c r="M26" i="15"/>
  <c r="L26" i="15"/>
  <c r="H26" i="15"/>
  <c r="G26" i="15"/>
  <c r="F26" i="15"/>
  <c r="CN25" i="15"/>
  <c r="BN25" i="15"/>
  <c r="BL25" i="15"/>
  <c r="BP25" i="15" s="1"/>
  <c r="BI25" i="15"/>
  <c r="CI25" i="15" s="1"/>
  <c r="BH25" i="15"/>
  <c r="BG25" i="15"/>
  <c r="BC25" i="15"/>
  <c r="CE25" i="15" s="1"/>
  <c r="BB25" i="15"/>
  <c r="BA25" i="15"/>
  <c r="AW25" i="15"/>
  <c r="CA25" i="15" s="1"/>
  <c r="AV25" i="15"/>
  <c r="AU25" i="15"/>
  <c r="AQ25" i="15"/>
  <c r="BW25" i="15" s="1"/>
  <c r="AP25" i="15"/>
  <c r="AO25" i="15"/>
  <c r="AK25" i="15"/>
  <c r="BS25" i="15" s="1"/>
  <c r="AJ25" i="15"/>
  <c r="AI25" i="15"/>
  <c r="AE25" i="15"/>
  <c r="BO25" i="15" s="1"/>
  <c r="AD25" i="15"/>
  <c r="AC25" i="15"/>
  <c r="Y25" i="15"/>
  <c r="BK25" i="15" s="1"/>
  <c r="X25" i="15"/>
  <c r="W25" i="15"/>
  <c r="P25" i="15"/>
  <c r="N25" i="15"/>
  <c r="E25" i="15" s="1"/>
  <c r="M25" i="15"/>
  <c r="L25" i="15"/>
  <c r="H25" i="15"/>
  <c r="G25" i="15"/>
  <c r="F25" i="15"/>
  <c r="CN24" i="15"/>
  <c r="BL24" i="15"/>
  <c r="BN24" i="15" s="1"/>
  <c r="BI24" i="15"/>
  <c r="CI24" i="15" s="1"/>
  <c r="BH24" i="15"/>
  <c r="BG24" i="15"/>
  <c r="BC24" i="15"/>
  <c r="CE24" i="15" s="1"/>
  <c r="BB24" i="15"/>
  <c r="BA24" i="15"/>
  <c r="AW24" i="15"/>
  <c r="CA24" i="15" s="1"/>
  <c r="AV24" i="15"/>
  <c r="AU24" i="15"/>
  <c r="AQ24" i="15"/>
  <c r="BW24" i="15" s="1"/>
  <c r="AP24" i="15"/>
  <c r="AO24" i="15"/>
  <c r="AK24" i="15"/>
  <c r="BS24" i="15" s="1"/>
  <c r="AJ24" i="15"/>
  <c r="AI24" i="15"/>
  <c r="AE24" i="15"/>
  <c r="BO24" i="15" s="1"/>
  <c r="AD24" i="15"/>
  <c r="AC24" i="15"/>
  <c r="Y24" i="15"/>
  <c r="BK24" i="15" s="1"/>
  <c r="X24" i="15"/>
  <c r="W24" i="15"/>
  <c r="P24" i="15"/>
  <c r="N24" i="15"/>
  <c r="E24" i="15" s="1"/>
  <c r="M24" i="15"/>
  <c r="L24" i="15"/>
  <c r="H24" i="15"/>
  <c r="G24" i="15"/>
  <c r="F24" i="15"/>
  <c r="CN23" i="15"/>
  <c r="BN23" i="15"/>
  <c r="BL23" i="15"/>
  <c r="BP23" i="15" s="1"/>
  <c r="BI23" i="15"/>
  <c r="CI23" i="15" s="1"/>
  <c r="BH23" i="15"/>
  <c r="BG23" i="15"/>
  <c r="BC23" i="15"/>
  <c r="CE23" i="15" s="1"/>
  <c r="BB23" i="15"/>
  <c r="BA23" i="15"/>
  <c r="AW23" i="15"/>
  <c r="CA23" i="15" s="1"/>
  <c r="AV23" i="15"/>
  <c r="AU23" i="15"/>
  <c r="AQ23" i="15"/>
  <c r="BW23" i="15" s="1"/>
  <c r="AP23" i="15"/>
  <c r="AO23" i="15"/>
  <c r="AK23" i="15"/>
  <c r="BS23" i="15" s="1"/>
  <c r="AJ23" i="15"/>
  <c r="AI23" i="15"/>
  <c r="AE23" i="15"/>
  <c r="BO23" i="15" s="1"/>
  <c r="AD23" i="15"/>
  <c r="AC23" i="15"/>
  <c r="Y23" i="15"/>
  <c r="BK23" i="15" s="1"/>
  <c r="X23" i="15"/>
  <c r="W23" i="15"/>
  <c r="P23" i="15"/>
  <c r="N23" i="15"/>
  <c r="E23" i="15" s="1"/>
  <c r="M23" i="15"/>
  <c r="L23" i="15"/>
  <c r="H23" i="15"/>
  <c r="G23" i="15"/>
  <c r="F23" i="15"/>
  <c r="CN22" i="15"/>
  <c r="BP22" i="15"/>
  <c r="BN22" i="15"/>
  <c r="BL22" i="15"/>
  <c r="BI22" i="15"/>
  <c r="CI22" i="15" s="1"/>
  <c r="BH22" i="15"/>
  <c r="BG22" i="15"/>
  <c r="BC22" i="15"/>
  <c r="CE22" i="15" s="1"/>
  <c r="BB22" i="15"/>
  <c r="BA22" i="15"/>
  <c r="AW22" i="15"/>
  <c r="CA22" i="15" s="1"/>
  <c r="AV22" i="15"/>
  <c r="AU22" i="15"/>
  <c r="AQ22" i="15"/>
  <c r="BW22" i="15" s="1"/>
  <c r="AP22" i="15"/>
  <c r="AO22" i="15"/>
  <c r="AK22" i="15"/>
  <c r="BS22" i="15" s="1"/>
  <c r="AJ22" i="15"/>
  <c r="AI22" i="15"/>
  <c r="AE22" i="15"/>
  <c r="BO22" i="15" s="1"/>
  <c r="AD22" i="15"/>
  <c r="AC22" i="15"/>
  <c r="Y22" i="15"/>
  <c r="BK22" i="15" s="1"/>
  <c r="X22" i="15"/>
  <c r="W22" i="15"/>
  <c r="P22" i="15"/>
  <c r="N22" i="15"/>
  <c r="E22" i="15" s="1"/>
  <c r="M22" i="15"/>
  <c r="L22" i="15"/>
  <c r="H22" i="15"/>
  <c r="G22" i="15"/>
  <c r="F22" i="15"/>
  <c r="CN21" i="15"/>
  <c r="BL21" i="15"/>
  <c r="BP21" i="15" s="1"/>
  <c r="BT21" i="15" s="1"/>
  <c r="BX21" i="15" s="1"/>
  <c r="CB21" i="15" s="1"/>
  <c r="BI21" i="15"/>
  <c r="CI21" i="15" s="1"/>
  <c r="BH21" i="15"/>
  <c r="BG21" i="15"/>
  <c r="BC21" i="15"/>
  <c r="CE21" i="15" s="1"/>
  <c r="BB21" i="15"/>
  <c r="BA21" i="15"/>
  <c r="AW21" i="15"/>
  <c r="CA21" i="15" s="1"/>
  <c r="AV21" i="15"/>
  <c r="AU21" i="15"/>
  <c r="AQ21" i="15"/>
  <c r="BW21" i="15" s="1"/>
  <c r="AP21" i="15"/>
  <c r="AO21" i="15"/>
  <c r="AK21" i="15"/>
  <c r="BS21" i="15" s="1"/>
  <c r="AJ21" i="15"/>
  <c r="AI21" i="15"/>
  <c r="AE21" i="15"/>
  <c r="BO21" i="15" s="1"/>
  <c r="AD21" i="15"/>
  <c r="AC21" i="15"/>
  <c r="Y21" i="15"/>
  <c r="BK21" i="15" s="1"/>
  <c r="X21" i="15"/>
  <c r="W21" i="15"/>
  <c r="P21" i="15"/>
  <c r="N21" i="15"/>
  <c r="E21" i="15" s="1"/>
  <c r="M21" i="15"/>
  <c r="L21" i="15"/>
  <c r="H21" i="15"/>
  <c r="G21" i="15"/>
  <c r="F21" i="15"/>
  <c r="CN20" i="15"/>
  <c r="BL20" i="15"/>
  <c r="BN20" i="15" s="1"/>
  <c r="BI20" i="15"/>
  <c r="CI20" i="15" s="1"/>
  <c r="BH20" i="15"/>
  <c r="BG20" i="15"/>
  <c r="BC20" i="15"/>
  <c r="CE20" i="15" s="1"/>
  <c r="BB20" i="15"/>
  <c r="BA20" i="15"/>
  <c r="AW20" i="15"/>
  <c r="CA20" i="15" s="1"/>
  <c r="AV20" i="15"/>
  <c r="AU20" i="15"/>
  <c r="AQ20" i="15"/>
  <c r="BW20" i="15" s="1"/>
  <c r="AP20" i="15"/>
  <c r="AO20" i="15"/>
  <c r="AK20" i="15"/>
  <c r="BS20" i="15" s="1"/>
  <c r="AJ20" i="15"/>
  <c r="AI20" i="15"/>
  <c r="AE20" i="15"/>
  <c r="BO20" i="15" s="1"/>
  <c r="AD20" i="15"/>
  <c r="AC20" i="15"/>
  <c r="Y20" i="15"/>
  <c r="BK20" i="15" s="1"/>
  <c r="X20" i="15"/>
  <c r="W20" i="15"/>
  <c r="P20" i="15"/>
  <c r="N20" i="15"/>
  <c r="E20" i="15" s="1"/>
  <c r="M20" i="15"/>
  <c r="L20" i="15"/>
  <c r="H20" i="15"/>
  <c r="G20" i="15"/>
  <c r="F20" i="15"/>
  <c r="CN19" i="15"/>
  <c r="F19" i="15" s="1"/>
  <c r="BL19" i="15"/>
  <c r="BI19" i="15"/>
  <c r="CI19" i="15" s="1"/>
  <c r="BH19" i="15"/>
  <c r="BG19" i="15"/>
  <c r="BC19" i="15"/>
  <c r="CE19" i="15" s="1"/>
  <c r="BB19" i="15"/>
  <c r="BA19" i="15"/>
  <c r="AW19" i="15"/>
  <c r="CA19" i="15" s="1"/>
  <c r="AV19" i="15"/>
  <c r="AU19" i="15"/>
  <c r="AQ19" i="15"/>
  <c r="BW19" i="15" s="1"/>
  <c r="AP19" i="15"/>
  <c r="AO19" i="15"/>
  <c r="AK19" i="15"/>
  <c r="BS19" i="15" s="1"/>
  <c r="AJ19" i="15"/>
  <c r="AI19" i="15"/>
  <c r="AE19" i="15"/>
  <c r="BO19" i="15" s="1"/>
  <c r="AD19" i="15"/>
  <c r="AC19" i="15"/>
  <c r="Y19" i="15"/>
  <c r="BK19" i="15" s="1"/>
  <c r="BM19" i="15" s="1"/>
  <c r="X19" i="15"/>
  <c r="W19" i="15"/>
  <c r="M19" i="15"/>
  <c r="L19" i="15"/>
  <c r="CN18" i="15"/>
  <c r="BL18" i="15"/>
  <c r="BN18" i="15" s="1"/>
  <c r="BI18" i="15"/>
  <c r="CI18" i="15" s="1"/>
  <c r="BH18" i="15"/>
  <c r="BG18" i="15"/>
  <c r="BC18" i="15"/>
  <c r="CE18" i="15" s="1"/>
  <c r="BB18" i="15"/>
  <c r="BA18" i="15"/>
  <c r="AW18" i="15"/>
  <c r="CA18" i="15" s="1"/>
  <c r="AV18" i="15"/>
  <c r="AU18" i="15"/>
  <c r="AQ18" i="15"/>
  <c r="BW18" i="15" s="1"/>
  <c r="AP18" i="15"/>
  <c r="AO18" i="15"/>
  <c r="AK18" i="15"/>
  <c r="BS18" i="15" s="1"/>
  <c r="AJ18" i="15"/>
  <c r="AI18" i="15"/>
  <c r="AE18" i="15"/>
  <c r="BO18" i="15" s="1"/>
  <c r="AD18" i="15"/>
  <c r="AC18" i="15"/>
  <c r="Y18" i="15"/>
  <c r="BK18" i="15" s="1"/>
  <c r="X18" i="15"/>
  <c r="W18" i="15"/>
  <c r="P18" i="15"/>
  <c r="N18" i="15"/>
  <c r="E18" i="15" s="1"/>
  <c r="M18" i="15"/>
  <c r="L18" i="15"/>
  <c r="H18" i="15"/>
  <c r="G18" i="15"/>
  <c r="F18" i="15"/>
  <c r="CN17" i="15"/>
  <c r="BL17" i="15"/>
  <c r="BN17" i="15" s="1"/>
  <c r="BI17" i="15"/>
  <c r="CI17" i="15" s="1"/>
  <c r="BH17" i="15"/>
  <c r="BG17" i="15"/>
  <c r="BC17" i="15"/>
  <c r="CE17" i="15" s="1"/>
  <c r="BB17" i="15"/>
  <c r="BA17" i="15"/>
  <c r="AW17" i="15"/>
  <c r="CA17" i="15" s="1"/>
  <c r="AV17" i="15"/>
  <c r="AU17" i="15"/>
  <c r="AQ17" i="15"/>
  <c r="BW17" i="15" s="1"/>
  <c r="AP17" i="15"/>
  <c r="AO17" i="15"/>
  <c r="AK17" i="15"/>
  <c r="BS17" i="15" s="1"/>
  <c r="AJ17" i="15"/>
  <c r="AI17" i="15"/>
  <c r="AE17" i="15"/>
  <c r="BO17" i="15" s="1"/>
  <c r="AD17" i="15"/>
  <c r="AC17" i="15"/>
  <c r="Y17" i="15"/>
  <c r="BK17" i="15" s="1"/>
  <c r="X17" i="15"/>
  <c r="W17" i="15"/>
  <c r="P17" i="15"/>
  <c r="N17" i="15"/>
  <c r="E17" i="15" s="1"/>
  <c r="M17" i="15"/>
  <c r="L17" i="15"/>
  <c r="H17" i="15"/>
  <c r="G17" i="15"/>
  <c r="F17" i="15"/>
  <c r="CN16" i="15"/>
  <c r="BL16" i="15"/>
  <c r="BP16" i="15" s="1"/>
  <c r="BI16" i="15"/>
  <c r="CI16" i="15" s="1"/>
  <c r="BH16" i="15"/>
  <c r="BG16" i="15"/>
  <c r="BC16" i="15"/>
  <c r="CE16" i="15" s="1"/>
  <c r="BB16" i="15"/>
  <c r="BA16" i="15"/>
  <c r="AW16" i="15"/>
  <c r="CA16" i="15" s="1"/>
  <c r="AV16" i="15"/>
  <c r="AU16" i="15"/>
  <c r="AQ16" i="15"/>
  <c r="BW16" i="15" s="1"/>
  <c r="AP16" i="15"/>
  <c r="AO16" i="15"/>
  <c r="AK16" i="15"/>
  <c r="BS16" i="15" s="1"/>
  <c r="AJ16" i="15"/>
  <c r="AI16" i="15"/>
  <c r="AE16" i="15"/>
  <c r="BO16" i="15" s="1"/>
  <c r="AD16" i="15"/>
  <c r="AC16" i="15"/>
  <c r="Y16" i="15"/>
  <c r="BK16" i="15" s="1"/>
  <c r="X16" i="15"/>
  <c r="W16" i="15"/>
  <c r="P16" i="15"/>
  <c r="N16" i="15"/>
  <c r="E16" i="15" s="1"/>
  <c r="M16" i="15"/>
  <c r="L16" i="15"/>
  <c r="H16" i="15"/>
  <c r="G16" i="15"/>
  <c r="F16" i="15"/>
  <c r="CN15" i="15"/>
  <c r="BP15" i="15"/>
  <c r="BR15" i="15" s="1"/>
  <c r="BL15" i="15"/>
  <c r="BN15" i="15" s="1"/>
  <c r="BI15" i="15"/>
  <c r="CI15" i="15" s="1"/>
  <c r="BH15" i="15"/>
  <c r="BG15" i="15"/>
  <c r="BC15" i="15"/>
  <c r="CE15" i="15" s="1"/>
  <c r="BB15" i="15"/>
  <c r="BA15" i="15"/>
  <c r="AW15" i="15"/>
  <c r="CA15" i="15" s="1"/>
  <c r="AV15" i="15"/>
  <c r="AU15" i="15"/>
  <c r="AQ15" i="15"/>
  <c r="BW15" i="15" s="1"/>
  <c r="AP15" i="15"/>
  <c r="AO15" i="15"/>
  <c r="AK15" i="15"/>
  <c r="BS15" i="15" s="1"/>
  <c r="AJ15" i="15"/>
  <c r="AI15" i="15"/>
  <c r="AE15" i="15"/>
  <c r="BO15" i="15" s="1"/>
  <c r="AD15" i="15"/>
  <c r="AC15" i="15"/>
  <c r="Y15" i="15"/>
  <c r="BK15" i="15" s="1"/>
  <c r="BM15" i="15" s="1"/>
  <c r="X15" i="15"/>
  <c r="W15" i="15"/>
  <c r="P15" i="15"/>
  <c r="N15" i="15"/>
  <c r="E15" i="15" s="1"/>
  <c r="M15" i="15"/>
  <c r="L15" i="15"/>
  <c r="H15" i="15"/>
  <c r="G15" i="15"/>
  <c r="F15" i="15"/>
  <c r="CN14" i="15"/>
  <c r="BL14" i="15"/>
  <c r="BP14" i="15" s="1"/>
  <c r="BI14" i="15"/>
  <c r="CI14" i="15" s="1"/>
  <c r="BH14" i="15"/>
  <c r="BG14" i="15"/>
  <c r="BC14" i="15"/>
  <c r="CE14" i="15" s="1"/>
  <c r="BB14" i="15"/>
  <c r="BA14" i="15"/>
  <c r="AW14" i="15"/>
  <c r="CA14" i="15" s="1"/>
  <c r="AV14" i="15"/>
  <c r="AU14" i="15"/>
  <c r="AQ14" i="15"/>
  <c r="BW14" i="15" s="1"/>
  <c r="AP14" i="15"/>
  <c r="AO14" i="15"/>
  <c r="AK14" i="15"/>
  <c r="BS14" i="15" s="1"/>
  <c r="AJ14" i="15"/>
  <c r="AI14" i="15"/>
  <c r="AE14" i="15"/>
  <c r="BO14" i="15" s="1"/>
  <c r="AD14" i="15"/>
  <c r="AC14" i="15"/>
  <c r="Y14" i="15"/>
  <c r="BK14" i="15" s="1"/>
  <c r="X14" i="15"/>
  <c r="W14" i="15"/>
  <c r="P14" i="15"/>
  <c r="N14" i="15"/>
  <c r="E14" i="15" s="1"/>
  <c r="M14" i="15"/>
  <c r="L14" i="15"/>
  <c r="H14" i="15"/>
  <c r="G14" i="15"/>
  <c r="F14" i="15"/>
  <c r="CN13" i="15"/>
  <c r="BL13" i="15"/>
  <c r="BI13" i="15"/>
  <c r="CI13" i="15" s="1"/>
  <c r="BH13" i="15"/>
  <c r="BG13" i="15"/>
  <c r="BC13" i="15"/>
  <c r="CE13" i="15" s="1"/>
  <c r="BB13" i="15"/>
  <c r="BA13" i="15"/>
  <c r="AW13" i="15"/>
  <c r="CA13" i="15" s="1"/>
  <c r="AV13" i="15"/>
  <c r="AU13" i="15"/>
  <c r="AQ13" i="15"/>
  <c r="BW13" i="15" s="1"/>
  <c r="AP13" i="15"/>
  <c r="AO13" i="15"/>
  <c r="AK13" i="15"/>
  <c r="BS13" i="15" s="1"/>
  <c r="AJ13" i="15"/>
  <c r="AI13" i="15"/>
  <c r="AE13" i="15"/>
  <c r="BO13" i="15" s="1"/>
  <c r="AD13" i="15"/>
  <c r="AC13" i="15"/>
  <c r="Y13" i="15"/>
  <c r="BK13" i="15" s="1"/>
  <c r="X13" i="15"/>
  <c r="W13" i="15"/>
  <c r="P13" i="15"/>
  <c r="N13" i="15"/>
  <c r="E13" i="15" s="1"/>
  <c r="M13" i="15"/>
  <c r="L13" i="15"/>
  <c r="H13" i="15"/>
  <c r="G13" i="15"/>
  <c r="F13" i="15"/>
  <c r="BL12" i="15"/>
  <c r="BP12" i="15" s="1"/>
  <c r="BT12" i="15" s="1"/>
  <c r="BI12" i="15"/>
  <c r="CI12" i="15" s="1"/>
  <c r="BH12" i="15"/>
  <c r="BG12" i="15"/>
  <c r="BC12" i="15"/>
  <c r="CE12" i="15" s="1"/>
  <c r="BB12" i="15"/>
  <c r="BA12" i="15"/>
  <c r="AW12" i="15"/>
  <c r="CA12" i="15" s="1"/>
  <c r="AV12" i="15"/>
  <c r="AU12" i="15"/>
  <c r="AQ12" i="15"/>
  <c r="BW12" i="15" s="1"/>
  <c r="AP12" i="15"/>
  <c r="AO12" i="15"/>
  <c r="AK12" i="15"/>
  <c r="BS12" i="15" s="1"/>
  <c r="AJ12" i="15"/>
  <c r="AI12" i="15"/>
  <c r="AE12" i="15"/>
  <c r="BO12" i="15" s="1"/>
  <c r="AD12" i="15"/>
  <c r="AC12" i="15"/>
  <c r="X12" i="15"/>
  <c r="W12" i="15"/>
  <c r="M12" i="15"/>
  <c r="L12" i="15"/>
  <c r="CN12" i="15" s="1"/>
  <c r="F12" i="15" s="1"/>
  <c r="CN11" i="15"/>
  <c r="F11" i="15" s="1"/>
  <c r="BL11" i="15"/>
  <c r="BN11" i="15" s="1"/>
  <c r="BI11" i="15"/>
  <c r="CI11" i="15" s="1"/>
  <c r="BH11" i="15"/>
  <c r="BG11" i="15"/>
  <c r="BC11" i="15"/>
  <c r="CE11" i="15" s="1"/>
  <c r="BB11" i="15"/>
  <c r="BA11" i="15"/>
  <c r="AW11" i="15"/>
  <c r="CA11" i="15" s="1"/>
  <c r="AV11" i="15"/>
  <c r="AU11" i="15"/>
  <c r="AQ11" i="15"/>
  <c r="BW11" i="15" s="1"/>
  <c r="AP11" i="15"/>
  <c r="AO11" i="15"/>
  <c r="AK11" i="15"/>
  <c r="BS11" i="15" s="1"/>
  <c r="AJ11" i="15"/>
  <c r="AI11" i="15"/>
  <c r="AD11" i="15"/>
  <c r="AE11" i="15" s="1"/>
  <c r="BO11" i="15" s="1"/>
  <c r="AC11" i="15"/>
  <c r="X11" i="15"/>
  <c r="Y11" i="15" s="1"/>
  <c r="BK11" i="15" s="1"/>
  <c r="W11" i="15"/>
  <c r="M11" i="15"/>
  <c r="L11" i="15"/>
  <c r="CN10" i="15"/>
  <c r="BL10" i="15"/>
  <c r="BI10" i="15"/>
  <c r="CI10" i="15" s="1"/>
  <c r="BH10" i="15"/>
  <c r="BG10" i="15"/>
  <c r="BC10" i="15"/>
  <c r="CE10" i="15" s="1"/>
  <c r="BB10" i="15"/>
  <c r="BA10" i="15"/>
  <c r="AW10" i="15"/>
  <c r="CA10" i="15" s="1"/>
  <c r="AV10" i="15"/>
  <c r="AU10" i="15"/>
  <c r="AP10" i="15"/>
  <c r="AO10" i="15"/>
  <c r="AJ10" i="15"/>
  <c r="AK10" i="15" s="1"/>
  <c r="BS10" i="15" s="1"/>
  <c r="AI10" i="15"/>
  <c r="AD10" i="15"/>
  <c r="AE10" i="15" s="1"/>
  <c r="BO10" i="15" s="1"/>
  <c r="AC10" i="15"/>
  <c r="X10" i="15"/>
  <c r="W10" i="15"/>
  <c r="M10" i="15"/>
  <c r="L10" i="15"/>
  <c r="F10" i="15"/>
  <c r="CN9" i="15"/>
  <c r="BL9" i="15"/>
  <c r="BN9" i="15" s="1"/>
  <c r="BI9" i="15"/>
  <c r="CI9" i="15" s="1"/>
  <c r="BH9" i="15"/>
  <c r="BG9" i="15"/>
  <c r="BC9" i="15"/>
  <c r="CE9" i="15" s="1"/>
  <c r="BB9" i="15"/>
  <c r="BA9" i="15"/>
  <c r="AW9" i="15"/>
  <c r="CA9" i="15" s="1"/>
  <c r="AV9" i="15"/>
  <c r="AU9" i="15"/>
  <c r="AQ9" i="15"/>
  <c r="BW9" i="15" s="1"/>
  <c r="AP9" i="15"/>
  <c r="AO9" i="15"/>
  <c r="AK9" i="15"/>
  <c r="BS9" i="15" s="1"/>
  <c r="AJ9" i="15"/>
  <c r="AI9" i="15"/>
  <c r="AE9" i="15"/>
  <c r="BO9" i="15" s="1"/>
  <c r="AD9" i="15"/>
  <c r="AC9" i="15"/>
  <c r="Y9" i="15"/>
  <c r="BK9" i="15" s="1"/>
  <c r="X9" i="15"/>
  <c r="W9" i="15"/>
  <c r="P9" i="15"/>
  <c r="N9" i="15"/>
  <c r="E9" i="15" s="1"/>
  <c r="M9" i="15"/>
  <c r="L9" i="15"/>
  <c r="H9" i="15"/>
  <c r="G9" i="15"/>
  <c r="F9" i="15"/>
  <c r="BP8" i="15"/>
  <c r="BL8" i="15"/>
  <c r="BI8" i="15"/>
  <c r="CI8" i="15" s="1"/>
  <c r="BH8" i="15"/>
  <c r="BG8" i="15"/>
  <c r="BC8" i="15"/>
  <c r="CE8" i="15" s="1"/>
  <c r="BB8" i="15"/>
  <c r="BA8" i="15"/>
  <c r="AW8" i="15"/>
  <c r="CA8" i="15" s="1"/>
  <c r="AV8" i="15"/>
  <c r="AU8" i="15"/>
  <c r="AQ8" i="15"/>
  <c r="BW8" i="15" s="1"/>
  <c r="AP8" i="15"/>
  <c r="AO8" i="15"/>
  <c r="AK8" i="15"/>
  <c r="BS8" i="15" s="1"/>
  <c r="AJ8" i="15"/>
  <c r="AI8" i="15"/>
  <c r="AE8" i="15"/>
  <c r="BO8" i="15" s="1"/>
  <c r="AD8" i="15"/>
  <c r="AC8" i="15"/>
  <c r="Y8" i="15"/>
  <c r="BK8" i="15" s="1"/>
  <c r="X8" i="15"/>
  <c r="W8" i="15"/>
  <c r="P8" i="15"/>
  <c r="N8" i="15"/>
  <c r="E8" i="15" s="1"/>
  <c r="M8" i="15"/>
  <c r="L8" i="15"/>
  <c r="H8" i="15"/>
  <c r="G8" i="15"/>
  <c r="F8" i="15"/>
  <c r="CN38" i="14"/>
  <c r="BL38" i="14"/>
  <c r="BP38" i="14" s="1"/>
  <c r="BI38" i="14"/>
  <c r="CI38" i="14" s="1"/>
  <c r="BH38" i="14"/>
  <c r="BG38" i="14"/>
  <c r="BC38" i="14"/>
  <c r="CE38" i="14" s="1"/>
  <c r="BB38" i="14"/>
  <c r="BA38" i="14"/>
  <c r="AW38" i="14"/>
  <c r="CA38" i="14" s="1"/>
  <c r="AV38" i="14"/>
  <c r="AU38" i="14"/>
  <c r="AQ38" i="14"/>
  <c r="BW38" i="14" s="1"/>
  <c r="AP38" i="14"/>
  <c r="AO38" i="14"/>
  <c r="AK38" i="14"/>
  <c r="BS38" i="14" s="1"/>
  <c r="AJ38" i="14"/>
  <c r="AI38" i="14"/>
  <c r="AE38" i="14"/>
  <c r="BO38" i="14" s="1"/>
  <c r="AD38" i="14"/>
  <c r="AC38" i="14"/>
  <c r="Y38" i="14"/>
  <c r="BK38" i="14" s="1"/>
  <c r="X38" i="14"/>
  <c r="W38" i="14"/>
  <c r="P38" i="14"/>
  <c r="N38" i="14"/>
  <c r="E38" i="14" s="1"/>
  <c r="M38" i="14"/>
  <c r="L38" i="14"/>
  <c r="H38" i="14"/>
  <c r="G38" i="14"/>
  <c r="F38" i="14"/>
  <c r="CN37" i="14"/>
  <c r="BP37" i="14"/>
  <c r="BR37" i="14" s="1"/>
  <c r="BL37" i="14"/>
  <c r="BN37" i="14" s="1"/>
  <c r="BI37" i="14"/>
  <c r="CI37" i="14" s="1"/>
  <c r="BH37" i="14"/>
  <c r="BG37" i="14"/>
  <c r="BC37" i="14"/>
  <c r="CE37" i="14" s="1"/>
  <c r="BB37" i="14"/>
  <c r="BA37" i="14"/>
  <c r="AW37" i="14"/>
  <c r="CA37" i="14" s="1"/>
  <c r="AV37" i="14"/>
  <c r="AU37" i="14"/>
  <c r="AQ37" i="14"/>
  <c r="BW37" i="14" s="1"/>
  <c r="AP37" i="14"/>
  <c r="AO37" i="14"/>
  <c r="AK37" i="14"/>
  <c r="BS37" i="14" s="1"/>
  <c r="AJ37" i="14"/>
  <c r="AI37" i="14"/>
  <c r="AE37" i="14"/>
  <c r="BO37" i="14" s="1"/>
  <c r="AD37" i="14"/>
  <c r="AC37" i="14"/>
  <c r="Y37" i="14"/>
  <c r="BK37" i="14" s="1"/>
  <c r="X37" i="14"/>
  <c r="W37" i="14"/>
  <c r="P37" i="14"/>
  <c r="N37" i="14"/>
  <c r="E37" i="14" s="1"/>
  <c r="M37" i="14"/>
  <c r="L37" i="14"/>
  <c r="H37" i="14"/>
  <c r="G37" i="14"/>
  <c r="F37" i="14"/>
  <c r="CN36" i="14"/>
  <c r="BN36" i="14"/>
  <c r="BL36" i="14"/>
  <c r="BP36" i="14" s="1"/>
  <c r="BT36" i="14" s="1"/>
  <c r="BI36" i="14"/>
  <c r="CI36" i="14" s="1"/>
  <c r="BH36" i="14"/>
  <c r="BG36" i="14"/>
  <c r="BC36" i="14"/>
  <c r="CE36" i="14" s="1"/>
  <c r="BB36" i="14"/>
  <c r="BA36" i="14"/>
  <c r="AW36" i="14"/>
  <c r="CA36" i="14" s="1"/>
  <c r="AV36" i="14"/>
  <c r="AU36" i="14"/>
  <c r="AQ36" i="14"/>
  <c r="BW36" i="14" s="1"/>
  <c r="AP36" i="14"/>
  <c r="AO36" i="14"/>
  <c r="AK36" i="14"/>
  <c r="BS36" i="14" s="1"/>
  <c r="AJ36" i="14"/>
  <c r="AI36" i="14"/>
  <c r="AE36" i="14"/>
  <c r="BO36" i="14" s="1"/>
  <c r="AD36" i="14"/>
  <c r="AC36" i="14"/>
  <c r="Y36" i="14"/>
  <c r="BK36" i="14" s="1"/>
  <c r="X36" i="14"/>
  <c r="W36" i="14"/>
  <c r="P36" i="14"/>
  <c r="N36" i="14"/>
  <c r="E36" i="14" s="1"/>
  <c r="M36" i="14"/>
  <c r="L36" i="14"/>
  <c r="H36" i="14"/>
  <c r="G36" i="14"/>
  <c r="F36" i="14"/>
  <c r="CN35" i="14"/>
  <c r="BP35" i="14"/>
  <c r="BN35" i="14"/>
  <c r="BL35" i="14"/>
  <c r="BI35" i="14"/>
  <c r="CI35" i="14" s="1"/>
  <c r="BH35" i="14"/>
  <c r="BG35" i="14"/>
  <c r="BC35" i="14"/>
  <c r="CE35" i="14" s="1"/>
  <c r="BB35" i="14"/>
  <c r="BA35" i="14"/>
  <c r="AW35" i="14"/>
  <c r="CA35" i="14" s="1"/>
  <c r="AV35" i="14"/>
  <c r="AU35" i="14"/>
  <c r="AQ35" i="14"/>
  <c r="BW35" i="14" s="1"/>
  <c r="AP35" i="14"/>
  <c r="AO35" i="14"/>
  <c r="AK35" i="14"/>
  <c r="BS35" i="14" s="1"/>
  <c r="AJ35" i="14"/>
  <c r="AI35" i="14"/>
  <c r="AE35" i="14"/>
  <c r="BO35" i="14" s="1"/>
  <c r="AD35" i="14"/>
  <c r="AC35" i="14"/>
  <c r="Y35" i="14"/>
  <c r="BK35" i="14" s="1"/>
  <c r="X35" i="14"/>
  <c r="W35" i="14"/>
  <c r="P35" i="14"/>
  <c r="N35" i="14"/>
  <c r="E35" i="14" s="1"/>
  <c r="M35" i="14"/>
  <c r="L35" i="14"/>
  <c r="H35" i="14"/>
  <c r="G35" i="14"/>
  <c r="F35" i="14"/>
  <c r="CN34" i="14"/>
  <c r="BL34" i="14"/>
  <c r="BP34" i="14" s="1"/>
  <c r="BI34" i="14"/>
  <c r="CI34" i="14" s="1"/>
  <c r="BH34" i="14"/>
  <c r="BG34" i="14"/>
  <c r="BC34" i="14"/>
  <c r="CE34" i="14" s="1"/>
  <c r="BB34" i="14"/>
  <c r="BA34" i="14"/>
  <c r="AW34" i="14"/>
  <c r="CA34" i="14" s="1"/>
  <c r="AV34" i="14"/>
  <c r="AU34" i="14"/>
  <c r="AQ34" i="14"/>
  <c r="BW34" i="14" s="1"/>
  <c r="AP34" i="14"/>
  <c r="AO34" i="14"/>
  <c r="AK34" i="14"/>
  <c r="BS34" i="14" s="1"/>
  <c r="AJ34" i="14"/>
  <c r="AI34" i="14"/>
  <c r="AE34" i="14"/>
  <c r="BO34" i="14" s="1"/>
  <c r="AD34" i="14"/>
  <c r="AC34" i="14"/>
  <c r="Y34" i="14"/>
  <c r="BK34" i="14" s="1"/>
  <c r="X34" i="14"/>
  <c r="W34" i="14"/>
  <c r="P34" i="14"/>
  <c r="N34" i="14"/>
  <c r="E34" i="14" s="1"/>
  <c r="M34" i="14"/>
  <c r="L34" i="14"/>
  <c r="H34" i="14"/>
  <c r="G34" i="14"/>
  <c r="F34" i="14"/>
  <c r="CN33" i="14"/>
  <c r="BL33" i="14"/>
  <c r="BP33" i="14" s="1"/>
  <c r="BI33" i="14"/>
  <c r="CI33" i="14" s="1"/>
  <c r="BH33" i="14"/>
  <c r="BG33" i="14"/>
  <c r="BC33" i="14"/>
  <c r="CE33" i="14" s="1"/>
  <c r="BB33" i="14"/>
  <c r="BA33" i="14"/>
  <c r="AW33" i="14"/>
  <c r="CA33" i="14" s="1"/>
  <c r="AV33" i="14"/>
  <c r="AU33" i="14"/>
  <c r="AQ33" i="14"/>
  <c r="BW33" i="14" s="1"/>
  <c r="AP33" i="14"/>
  <c r="AO33" i="14"/>
  <c r="AK33" i="14"/>
  <c r="BS33" i="14" s="1"/>
  <c r="AJ33" i="14"/>
  <c r="AI33" i="14"/>
  <c r="AE33" i="14"/>
  <c r="BO33" i="14" s="1"/>
  <c r="AD33" i="14"/>
  <c r="AC33" i="14"/>
  <c r="Y33" i="14"/>
  <c r="BK33" i="14" s="1"/>
  <c r="BM33" i="14" s="1"/>
  <c r="X33" i="14"/>
  <c r="W33" i="14"/>
  <c r="P33" i="14"/>
  <c r="N33" i="14"/>
  <c r="E33" i="14" s="1"/>
  <c r="M33" i="14"/>
  <c r="L33" i="14"/>
  <c r="H33" i="14"/>
  <c r="G33" i="14"/>
  <c r="F33" i="14"/>
  <c r="CN32" i="14"/>
  <c r="BL32" i="14"/>
  <c r="BI32" i="14"/>
  <c r="CI32" i="14" s="1"/>
  <c r="BH32" i="14"/>
  <c r="BG32" i="14"/>
  <c r="BC32" i="14"/>
  <c r="CE32" i="14" s="1"/>
  <c r="BB32" i="14"/>
  <c r="BA32" i="14"/>
  <c r="AW32" i="14"/>
  <c r="CA32" i="14" s="1"/>
  <c r="AV32" i="14"/>
  <c r="AU32" i="14"/>
  <c r="AQ32" i="14"/>
  <c r="BW32" i="14" s="1"/>
  <c r="AP32" i="14"/>
  <c r="AO32" i="14"/>
  <c r="AK32" i="14"/>
  <c r="BS32" i="14" s="1"/>
  <c r="AJ32" i="14"/>
  <c r="AI32" i="14"/>
  <c r="AE32" i="14"/>
  <c r="BO32" i="14" s="1"/>
  <c r="AD32" i="14"/>
  <c r="AC32" i="14"/>
  <c r="Y32" i="14"/>
  <c r="BK32" i="14" s="1"/>
  <c r="X32" i="14"/>
  <c r="W32" i="14"/>
  <c r="P32" i="14"/>
  <c r="N32" i="14"/>
  <c r="E32" i="14" s="1"/>
  <c r="M32" i="14"/>
  <c r="L32" i="14"/>
  <c r="H32" i="14"/>
  <c r="G32" i="14"/>
  <c r="F32" i="14"/>
  <c r="CN31" i="14"/>
  <c r="BP31" i="14"/>
  <c r="BR31" i="14" s="1"/>
  <c r="BN31" i="14"/>
  <c r="BL31" i="14"/>
  <c r="BI31" i="14"/>
  <c r="CI31" i="14" s="1"/>
  <c r="BH31" i="14"/>
  <c r="BG31" i="14"/>
  <c r="BC31" i="14"/>
  <c r="CE31" i="14" s="1"/>
  <c r="BB31" i="14"/>
  <c r="BA31" i="14"/>
  <c r="AW31" i="14"/>
  <c r="CA31" i="14" s="1"/>
  <c r="AV31" i="14"/>
  <c r="AU31" i="14"/>
  <c r="AQ31" i="14"/>
  <c r="BW31" i="14" s="1"/>
  <c r="AP31" i="14"/>
  <c r="AO31" i="14"/>
  <c r="AK31" i="14"/>
  <c r="BS31" i="14" s="1"/>
  <c r="AJ31" i="14"/>
  <c r="AI31" i="14"/>
  <c r="AE31" i="14"/>
  <c r="BO31" i="14" s="1"/>
  <c r="AD31" i="14"/>
  <c r="AC31" i="14"/>
  <c r="Y31" i="14"/>
  <c r="BK31" i="14" s="1"/>
  <c r="BM31" i="14" s="1"/>
  <c r="X31" i="14"/>
  <c r="W31" i="14"/>
  <c r="P31" i="14"/>
  <c r="N31" i="14"/>
  <c r="E31" i="14" s="1"/>
  <c r="M31" i="14"/>
  <c r="L31" i="14"/>
  <c r="H31" i="14"/>
  <c r="G31" i="14"/>
  <c r="F31" i="14"/>
  <c r="CN30" i="14"/>
  <c r="BP30" i="14"/>
  <c r="BT30" i="14" s="1"/>
  <c r="BL30" i="14"/>
  <c r="BN30" i="14" s="1"/>
  <c r="BI30" i="14"/>
  <c r="CI30" i="14" s="1"/>
  <c r="BH30" i="14"/>
  <c r="BG30" i="14"/>
  <c r="BC30" i="14"/>
  <c r="CE30" i="14" s="1"/>
  <c r="BB30" i="14"/>
  <c r="BA30" i="14"/>
  <c r="AW30" i="14"/>
  <c r="CA30" i="14" s="1"/>
  <c r="AV30" i="14"/>
  <c r="AU30" i="14"/>
  <c r="AQ30" i="14"/>
  <c r="BW30" i="14" s="1"/>
  <c r="AP30" i="14"/>
  <c r="AO30" i="14"/>
  <c r="AK30" i="14"/>
  <c r="BS30" i="14" s="1"/>
  <c r="AJ30" i="14"/>
  <c r="AI30" i="14"/>
  <c r="AE30" i="14"/>
  <c r="BO30" i="14" s="1"/>
  <c r="AD30" i="14"/>
  <c r="AC30" i="14"/>
  <c r="Y30" i="14"/>
  <c r="BK30" i="14" s="1"/>
  <c r="X30" i="14"/>
  <c r="W30" i="14"/>
  <c r="P30" i="14"/>
  <c r="N30" i="14"/>
  <c r="E30" i="14" s="1"/>
  <c r="M30" i="14"/>
  <c r="L30" i="14"/>
  <c r="H30" i="14"/>
  <c r="G30" i="14"/>
  <c r="F30" i="14"/>
  <c r="CN29" i="14"/>
  <c r="BN29" i="14"/>
  <c r="BL29" i="14"/>
  <c r="BP29" i="14" s="1"/>
  <c r="BT29" i="14" s="1"/>
  <c r="BI29" i="14"/>
  <c r="CI29" i="14" s="1"/>
  <c r="BH29" i="14"/>
  <c r="BG29" i="14"/>
  <c r="BC29" i="14"/>
  <c r="CE29" i="14" s="1"/>
  <c r="BB29" i="14"/>
  <c r="BA29" i="14"/>
  <c r="AW29" i="14"/>
  <c r="CA29" i="14" s="1"/>
  <c r="AV29" i="14"/>
  <c r="AU29" i="14"/>
  <c r="AQ29" i="14"/>
  <c r="BW29" i="14" s="1"/>
  <c r="AP29" i="14"/>
  <c r="AO29" i="14"/>
  <c r="AK29" i="14"/>
  <c r="BS29" i="14" s="1"/>
  <c r="AJ29" i="14"/>
  <c r="AI29" i="14"/>
  <c r="AE29" i="14"/>
  <c r="BO29" i="14" s="1"/>
  <c r="AD29" i="14"/>
  <c r="AC29" i="14"/>
  <c r="Y29" i="14"/>
  <c r="BK29" i="14" s="1"/>
  <c r="X29" i="14"/>
  <c r="W29" i="14"/>
  <c r="P29" i="14"/>
  <c r="N29" i="14"/>
  <c r="E29" i="14" s="1"/>
  <c r="M29" i="14"/>
  <c r="L29" i="14"/>
  <c r="H29" i="14"/>
  <c r="G29" i="14"/>
  <c r="F29" i="14"/>
  <c r="CN28" i="14"/>
  <c r="BN28" i="14"/>
  <c r="BL28" i="14"/>
  <c r="BP28" i="14" s="1"/>
  <c r="BI28" i="14"/>
  <c r="CI28" i="14" s="1"/>
  <c r="BH28" i="14"/>
  <c r="BG28" i="14"/>
  <c r="BC28" i="14"/>
  <c r="CE28" i="14" s="1"/>
  <c r="BB28" i="14"/>
  <c r="BA28" i="14"/>
  <c r="AW28" i="14"/>
  <c r="CA28" i="14" s="1"/>
  <c r="AV28" i="14"/>
  <c r="AU28" i="14"/>
  <c r="AQ28" i="14"/>
  <c r="BW28" i="14" s="1"/>
  <c r="AP28" i="14"/>
  <c r="AO28" i="14"/>
  <c r="AK28" i="14"/>
  <c r="BS28" i="14" s="1"/>
  <c r="AJ28" i="14"/>
  <c r="AI28" i="14"/>
  <c r="AE28" i="14"/>
  <c r="BO28" i="14" s="1"/>
  <c r="AD28" i="14"/>
  <c r="AC28" i="14"/>
  <c r="Y28" i="14"/>
  <c r="BK28" i="14" s="1"/>
  <c r="X28" i="14"/>
  <c r="W28" i="14"/>
  <c r="P28" i="14"/>
  <c r="N28" i="14"/>
  <c r="E28" i="14" s="1"/>
  <c r="M28" i="14"/>
  <c r="L28" i="14"/>
  <c r="H28" i="14"/>
  <c r="G28" i="14"/>
  <c r="F28" i="14"/>
  <c r="CN27" i="14"/>
  <c r="BL27" i="14"/>
  <c r="BN27" i="14" s="1"/>
  <c r="BI27" i="14"/>
  <c r="CI27" i="14" s="1"/>
  <c r="BH27" i="14"/>
  <c r="BG27" i="14"/>
  <c r="BC27" i="14"/>
  <c r="CE27" i="14" s="1"/>
  <c r="BB27" i="14"/>
  <c r="BA27" i="14"/>
  <c r="AW27" i="14"/>
  <c r="CA27" i="14" s="1"/>
  <c r="AV27" i="14"/>
  <c r="AU27" i="14"/>
  <c r="AQ27" i="14"/>
  <c r="BW27" i="14" s="1"/>
  <c r="AP27" i="14"/>
  <c r="AO27" i="14"/>
  <c r="AK27" i="14"/>
  <c r="BS27" i="14" s="1"/>
  <c r="AJ27" i="14"/>
  <c r="AI27" i="14"/>
  <c r="AE27" i="14"/>
  <c r="BO27" i="14" s="1"/>
  <c r="AD27" i="14"/>
  <c r="AC27" i="14"/>
  <c r="Y27" i="14"/>
  <c r="BK27" i="14" s="1"/>
  <c r="X27" i="14"/>
  <c r="W27" i="14"/>
  <c r="P27" i="14"/>
  <c r="N27" i="14"/>
  <c r="E27" i="14" s="1"/>
  <c r="M27" i="14"/>
  <c r="L27" i="14"/>
  <c r="H27" i="14"/>
  <c r="G27" i="14"/>
  <c r="F27" i="14"/>
  <c r="CN26" i="14"/>
  <c r="BN26" i="14"/>
  <c r="BL26" i="14"/>
  <c r="BP26" i="14" s="1"/>
  <c r="BI26" i="14"/>
  <c r="CI26" i="14" s="1"/>
  <c r="BH26" i="14"/>
  <c r="BG26" i="14"/>
  <c r="BC26" i="14"/>
  <c r="CE26" i="14" s="1"/>
  <c r="BB26" i="14"/>
  <c r="BA26" i="14"/>
  <c r="AW26" i="14"/>
  <c r="CA26" i="14" s="1"/>
  <c r="AV26" i="14"/>
  <c r="AU26" i="14"/>
  <c r="AQ26" i="14"/>
  <c r="BW26" i="14" s="1"/>
  <c r="AP26" i="14"/>
  <c r="AO26" i="14"/>
  <c r="AK26" i="14"/>
  <c r="BS26" i="14" s="1"/>
  <c r="AJ26" i="14"/>
  <c r="AI26" i="14"/>
  <c r="AE26" i="14"/>
  <c r="BO26" i="14" s="1"/>
  <c r="AD26" i="14"/>
  <c r="AC26" i="14"/>
  <c r="Y26" i="14"/>
  <c r="BK26" i="14" s="1"/>
  <c r="BM26" i="14" s="1"/>
  <c r="X26" i="14"/>
  <c r="W26" i="14"/>
  <c r="P26" i="14"/>
  <c r="N26" i="14"/>
  <c r="E26" i="14" s="1"/>
  <c r="M26" i="14"/>
  <c r="L26" i="14"/>
  <c r="H26" i="14"/>
  <c r="G26" i="14"/>
  <c r="F26" i="14"/>
  <c r="CN25" i="14"/>
  <c r="BL25" i="14"/>
  <c r="BI25" i="14"/>
  <c r="CI25" i="14" s="1"/>
  <c r="BH25" i="14"/>
  <c r="BG25" i="14"/>
  <c r="BC25" i="14"/>
  <c r="CE25" i="14" s="1"/>
  <c r="BB25" i="14"/>
  <c r="BA25" i="14"/>
  <c r="AW25" i="14"/>
  <c r="CA25" i="14" s="1"/>
  <c r="AV25" i="14"/>
  <c r="AU25" i="14"/>
  <c r="AQ25" i="14"/>
  <c r="BW25" i="14" s="1"/>
  <c r="AP25" i="14"/>
  <c r="AO25" i="14"/>
  <c r="AK25" i="14"/>
  <c r="BS25" i="14" s="1"/>
  <c r="AJ25" i="14"/>
  <c r="AI25" i="14"/>
  <c r="AE25" i="14"/>
  <c r="BO25" i="14" s="1"/>
  <c r="AD25" i="14"/>
  <c r="AC25" i="14"/>
  <c r="Y25" i="14"/>
  <c r="BK25" i="14" s="1"/>
  <c r="X25" i="14"/>
  <c r="W25" i="14"/>
  <c r="P25" i="14"/>
  <c r="N25" i="14"/>
  <c r="E25" i="14" s="1"/>
  <c r="M25" i="14"/>
  <c r="L25" i="14"/>
  <c r="H25" i="14"/>
  <c r="G25" i="14"/>
  <c r="F25" i="14"/>
  <c r="CN24" i="14"/>
  <c r="BL24" i="14"/>
  <c r="BI24" i="14"/>
  <c r="CI24" i="14" s="1"/>
  <c r="BH24" i="14"/>
  <c r="BG24" i="14"/>
  <c r="BC24" i="14"/>
  <c r="CE24" i="14" s="1"/>
  <c r="BB24" i="14"/>
  <c r="BA24" i="14"/>
  <c r="AW24" i="14"/>
  <c r="CA24" i="14" s="1"/>
  <c r="AV24" i="14"/>
  <c r="AU24" i="14"/>
  <c r="AQ24" i="14"/>
  <c r="BW24" i="14" s="1"/>
  <c r="AP24" i="14"/>
  <c r="AO24" i="14"/>
  <c r="AK24" i="14"/>
  <c r="BS24" i="14" s="1"/>
  <c r="AJ24" i="14"/>
  <c r="AI24" i="14"/>
  <c r="AE24" i="14"/>
  <c r="BO24" i="14" s="1"/>
  <c r="AD24" i="14"/>
  <c r="AC24" i="14"/>
  <c r="Y24" i="14"/>
  <c r="BK24" i="14" s="1"/>
  <c r="X24" i="14"/>
  <c r="W24" i="14"/>
  <c r="P24" i="14"/>
  <c r="N24" i="14"/>
  <c r="E24" i="14" s="1"/>
  <c r="M24" i="14"/>
  <c r="L24" i="14"/>
  <c r="H24" i="14"/>
  <c r="G24" i="14"/>
  <c r="F24" i="14"/>
  <c r="CN23" i="14"/>
  <c r="BN23" i="14"/>
  <c r="BL23" i="14"/>
  <c r="BP23" i="14" s="1"/>
  <c r="BT23" i="14" s="1"/>
  <c r="BX23" i="14" s="1"/>
  <c r="BI23" i="14"/>
  <c r="CI23" i="14" s="1"/>
  <c r="BH23" i="14"/>
  <c r="BG23" i="14"/>
  <c r="BC23" i="14"/>
  <c r="CE23" i="14" s="1"/>
  <c r="BB23" i="14"/>
  <c r="BA23" i="14"/>
  <c r="AW23" i="14"/>
  <c r="CA23" i="14" s="1"/>
  <c r="AV23" i="14"/>
  <c r="AU23" i="14"/>
  <c r="AQ23" i="14"/>
  <c r="BW23" i="14" s="1"/>
  <c r="AP23" i="14"/>
  <c r="AO23" i="14"/>
  <c r="AK23" i="14"/>
  <c r="BS23" i="14" s="1"/>
  <c r="AJ23" i="14"/>
  <c r="AI23" i="14"/>
  <c r="AE23" i="14"/>
  <c r="BO23" i="14" s="1"/>
  <c r="AD23" i="14"/>
  <c r="AC23" i="14"/>
  <c r="Y23" i="14"/>
  <c r="BK23" i="14" s="1"/>
  <c r="BM23" i="14" s="1"/>
  <c r="X23" i="14"/>
  <c r="W23" i="14"/>
  <c r="P23" i="14"/>
  <c r="N23" i="14"/>
  <c r="E23" i="14" s="1"/>
  <c r="M23" i="14"/>
  <c r="L23" i="14"/>
  <c r="H23" i="14"/>
  <c r="G23" i="14"/>
  <c r="F23" i="14"/>
  <c r="CN22" i="14"/>
  <c r="BL22" i="14"/>
  <c r="BN22" i="14" s="1"/>
  <c r="BI22" i="14"/>
  <c r="CI22" i="14" s="1"/>
  <c r="BH22" i="14"/>
  <c r="BG22" i="14"/>
  <c r="BC22" i="14"/>
  <c r="CE22" i="14" s="1"/>
  <c r="BB22" i="14"/>
  <c r="BA22" i="14"/>
  <c r="AW22" i="14"/>
  <c r="CA22" i="14" s="1"/>
  <c r="AV22" i="14"/>
  <c r="AU22" i="14"/>
  <c r="AQ22" i="14"/>
  <c r="BW22" i="14" s="1"/>
  <c r="AP22" i="14"/>
  <c r="AO22" i="14"/>
  <c r="AK22" i="14"/>
  <c r="BS22" i="14" s="1"/>
  <c r="AJ22" i="14"/>
  <c r="AI22" i="14"/>
  <c r="AE22" i="14"/>
  <c r="BO22" i="14" s="1"/>
  <c r="AD22" i="14"/>
  <c r="AC22" i="14"/>
  <c r="Y22" i="14"/>
  <c r="BK22" i="14" s="1"/>
  <c r="X22" i="14"/>
  <c r="W22" i="14"/>
  <c r="P22" i="14"/>
  <c r="N22" i="14"/>
  <c r="E22" i="14" s="1"/>
  <c r="M22" i="14"/>
  <c r="L22" i="14"/>
  <c r="H22" i="14"/>
  <c r="G22" i="14"/>
  <c r="F22" i="14"/>
  <c r="CN21" i="14"/>
  <c r="BL21" i="14"/>
  <c r="BP21" i="14" s="1"/>
  <c r="BI21" i="14"/>
  <c r="CI21" i="14" s="1"/>
  <c r="BH21" i="14"/>
  <c r="BG21" i="14"/>
  <c r="BC21" i="14"/>
  <c r="CE21" i="14" s="1"/>
  <c r="BB21" i="14"/>
  <c r="BA21" i="14"/>
  <c r="AW21" i="14"/>
  <c r="CA21" i="14" s="1"/>
  <c r="AV21" i="14"/>
  <c r="AU21" i="14"/>
  <c r="AQ21" i="14"/>
  <c r="BW21" i="14" s="1"/>
  <c r="AP21" i="14"/>
  <c r="AO21" i="14"/>
  <c r="AK21" i="14"/>
  <c r="BS21" i="14" s="1"/>
  <c r="AJ21" i="14"/>
  <c r="AI21" i="14"/>
  <c r="AE21" i="14"/>
  <c r="BO21" i="14" s="1"/>
  <c r="AD21" i="14"/>
  <c r="AC21" i="14"/>
  <c r="Y21" i="14"/>
  <c r="BK21" i="14" s="1"/>
  <c r="X21" i="14"/>
  <c r="W21" i="14"/>
  <c r="P21" i="14"/>
  <c r="N21" i="14"/>
  <c r="E21" i="14" s="1"/>
  <c r="M21" i="14"/>
  <c r="L21" i="14"/>
  <c r="H21" i="14"/>
  <c r="G21" i="14"/>
  <c r="F21" i="14"/>
  <c r="CN20" i="14"/>
  <c r="BL20" i="14"/>
  <c r="BP20" i="14" s="1"/>
  <c r="BI20" i="14"/>
  <c r="CI20" i="14" s="1"/>
  <c r="BH20" i="14"/>
  <c r="BG20" i="14"/>
  <c r="BC20" i="14"/>
  <c r="CE20" i="14" s="1"/>
  <c r="BB20" i="14"/>
  <c r="BA20" i="14"/>
  <c r="AW20" i="14"/>
  <c r="CA20" i="14" s="1"/>
  <c r="AV20" i="14"/>
  <c r="AU20" i="14"/>
  <c r="AQ20" i="14"/>
  <c r="BW20" i="14" s="1"/>
  <c r="AP20" i="14"/>
  <c r="AO20" i="14"/>
  <c r="AK20" i="14"/>
  <c r="BS20" i="14" s="1"/>
  <c r="AJ20" i="14"/>
  <c r="AI20" i="14"/>
  <c r="AE20" i="14"/>
  <c r="BO20" i="14" s="1"/>
  <c r="AD20" i="14"/>
  <c r="AC20" i="14"/>
  <c r="Y20" i="14"/>
  <c r="BK20" i="14" s="1"/>
  <c r="X20" i="14"/>
  <c r="W20" i="14"/>
  <c r="P20" i="14"/>
  <c r="N20" i="14"/>
  <c r="E20" i="14" s="1"/>
  <c r="M20" i="14"/>
  <c r="L20" i="14"/>
  <c r="H20" i="14"/>
  <c r="G20" i="14"/>
  <c r="F20" i="14"/>
  <c r="CN19" i="14"/>
  <c r="BL19" i="14"/>
  <c r="BP19" i="14" s="1"/>
  <c r="BI19" i="14"/>
  <c r="CI19" i="14" s="1"/>
  <c r="BH19" i="14"/>
  <c r="BG19" i="14"/>
  <c r="BC19" i="14"/>
  <c r="CE19" i="14" s="1"/>
  <c r="BB19" i="14"/>
  <c r="BA19" i="14"/>
  <c r="AW19" i="14"/>
  <c r="CA19" i="14" s="1"/>
  <c r="AV19" i="14"/>
  <c r="AU19" i="14"/>
  <c r="AQ19" i="14"/>
  <c r="BW19" i="14" s="1"/>
  <c r="AP19" i="14"/>
  <c r="AO19" i="14"/>
  <c r="AK19" i="14"/>
  <c r="BS19" i="14" s="1"/>
  <c r="AJ19" i="14"/>
  <c r="AI19" i="14"/>
  <c r="AE19" i="14"/>
  <c r="BO19" i="14" s="1"/>
  <c r="AD19" i="14"/>
  <c r="AC19" i="14"/>
  <c r="Y19" i="14"/>
  <c r="BK19" i="14" s="1"/>
  <c r="X19" i="14"/>
  <c r="W19" i="14"/>
  <c r="P19" i="14"/>
  <c r="N19" i="14"/>
  <c r="E19" i="14" s="1"/>
  <c r="M19" i="14"/>
  <c r="L19" i="14"/>
  <c r="H19" i="14"/>
  <c r="G19" i="14"/>
  <c r="F19" i="14"/>
  <c r="CN18" i="14"/>
  <c r="BL18" i="14"/>
  <c r="BN18" i="14" s="1"/>
  <c r="BI18" i="14"/>
  <c r="CI18" i="14" s="1"/>
  <c r="BH18" i="14"/>
  <c r="BG18" i="14"/>
  <c r="BC18" i="14"/>
  <c r="CE18" i="14" s="1"/>
  <c r="BB18" i="14"/>
  <c r="BA18" i="14"/>
  <c r="AW18" i="14"/>
  <c r="CA18" i="14" s="1"/>
  <c r="AV18" i="14"/>
  <c r="AU18" i="14"/>
  <c r="AQ18" i="14"/>
  <c r="BW18" i="14" s="1"/>
  <c r="AP18" i="14"/>
  <c r="AO18" i="14"/>
  <c r="AK18" i="14"/>
  <c r="BS18" i="14" s="1"/>
  <c r="AJ18" i="14"/>
  <c r="AI18" i="14"/>
  <c r="AE18" i="14"/>
  <c r="BO18" i="14" s="1"/>
  <c r="AD18" i="14"/>
  <c r="AC18" i="14"/>
  <c r="Y18" i="14"/>
  <c r="BK18" i="14" s="1"/>
  <c r="X18" i="14"/>
  <c r="W18" i="14"/>
  <c r="P18" i="14"/>
  <c r="N18" i="14"/>
  <c r="E18" i="14" s="1"/>
  <c r="M18" i="14"/>
  <c r="L18" i="14"/>
  <c r="H18" i="14"/>
  <c r="G18" i="14"/>
  <c r="F18" i="14"/>
  <c r="CN17" i="14"/>
  <c r="BL17" i="14"/>
  <c r="BP17" i="14" s="1"/>
  <c r="BT17" i="14" s="1"/>
  <c r="BI17" i="14"/>
  <c r="CI17" i="14" s="1"/>
  <c r="BH17" i="14"/>
  <c r="BG17" i="14"/>
  <c r="BC17" i="14"/>
  <c r="CE17" i="14" s="1"/>
  <c r="BB17" i="14"/>
  <c r="BA17" i="14"/>
  <c r="AW17" i="14"/>
  <c r="CA17" i="14" s="1"/>
  <c r="AV17" i="14"/>
  <c r="AU17" i="14"/>
  <c r="AQ17" i="14"/>
  <c r="BW17" i="14" s="1"/>
  <c r="AP17" i="14"/>
  <c r="AO17" i="14"/>
  <c r="AK17" i="14"/>
  <c r="BS17" i="14" s="1"/>
  <c r="AJ17" i="14"/>
  <c r="AI17" i="14"/>
  <c r="AE17" i="14"/>
  <c r="BO17" i="14" s="1"/>
  <c r="AD17" i="14"/>
  <c r="AC17" i="14"/>
  <c r="Y17" i="14"/>
  <c r="BK17" i="14" s="1"/>
  <c r="X17" i="14"/>
  <c r="W17" i="14"/>
  <c r="P17" i="14"/>
  <c r="N17" i="14"/>
  <c r="E17" i="14" s="1"/>
  <c r="M17" i="14"/>
  <c r="L17" i="14"/>
  <c r="H17" i="14"/>
  <c r="G17" i="14"/>
  <c r="F17" i="14"/>
  <c r="CN16" i="14"/>
  <c r="BL16" i="14"/>
  <c r="BP16" i="14" s="1"/>
  <c r="BT16" i="14" s="1"/>
  <c r="BI16" i="14"/>
  <c r="CI16" i="14" s="1"/>
  <c r="BH16" i="14"/>
  <c r="BG16" i="14"/>
  <c r="BC16" i="14"/>
  <c r="CE16" i="14" s="1"/>
  <c r="BB16" i="14"/>
  <c r="BA16" i="14"/>
  <c r="AW16" i="14"/>
  <c r="CA16" i="14" s="1"/>
  <c r="AV16" i="14"/>
  <c r="AU16" i="14"/>
  <c r="AQ16" i="14"/>
  <c r="BW16" i="14" s="1"/>
  <c r="AP16" i="14"/>
  <c r="AO16" i="14"/>
  <c r="AK16" i="14"/>
  <c r="BS16" i="14" s="1"/>
  <c r="AJ16" i="14"/>
  <c r="AI16" i="14"/>
  <c r="AE16" i="14"/>
  <c r="BO16" i="14" s="1"/>
  <c r="AD16" i="14"/>
  <c r="AC16" i="14"/>
  <c r="Y16" i="14"/>
  <c r="BK16" i="14" s="1"/>
  <c r="X16" i="14"/>
  <c r="W16" i="14"/>
  <c r="P16" i="14"/>
  <c r="N16" i="14"/>
  <c r="E16" i="14" s="1"/>
  <c r="M16" i="14"/>
  <c r="L16" i="14"/>
  <c r="H16" i="14"/>
  <c r="G16" i="14"/>
  <c r="F16" i="14"/>
  <c r="CN15" i="14"/>
  <c r="BP15" i="14"/>
  <c r="BT15" i="14" s="1"/>
  <c r="BN15" i="14"/>
  <c r="BL15" i="14"/>
  <c r="BI15" i="14"/>
  <c r="CI15" i="14" s="1"/>
  <c r="BH15" i="14"/>
  <c r="BG15" i="14"/>
  <c r="BC15" i="14"/>
  <c r="CE15" i="14" s="1"/>
  <c r="BB15" i="14"/>
  <c r="BA15" i="14"/>
  <c r="AW15" i="14"/>
  <c r="CA15" i="14" s="1"/>
  <c r="AV15" i="14"/>
  <c r="AU15" i="14"/>
  <c r="AQ15" i="14"/>
  <c r="BW15" i="14" s="1"/>
  <c r="AP15" i="14"/>
  <c r="AO15" i="14"/>
  <c r="AK15" i="14"/>
  <c r="BS15" i="14" s="1"/>
  <c r="AJ15" i="14"/>
  <c r="AI15" i="14"/>
  <c r="AE15" i="14"/>
  <c r="BO15" i="14" s="1"/>
  <c r="AD15" i="14"/>
  <c r="AC15" i="14"/>
  <c r="Y15" i="14"/>
  <c r="BK15" i="14" s="1"/>
  <c r="X15" i="14"/>
  <c r="W15" i="14"/>
  <c r="P15" i="14"/>
  <c r="N15" i="14"/>
  <c r="E15" i="14" s="1"/>
  <c r="M15" i="14"/>
  <c r="L15" i="14"/>
  <c r="H15" i="14"/>
  <c r="G15" i="14"/>
  <c r="F15" i="14"/>
  <c r="CN14" i="14"/>
  <c r="BL14" i="14"/>
  <c r="BN14" i="14" s="1"/>
  <c r="BI14" i="14"/>
  <c r="CI14" i="14" s="1"/>
  <c r="BH14" i="14"/>
  <c r="BG14" i="14"/>
  <c r="BC14" i="14"/>
  <c r="CE14" i="14" s="1"/>
  <c r="BB14" i="14"/>
  <c r="BA14" i="14"/>
  <c r="AW14" i="14"/>
  <c r="CA14" i="14" s="1"/>
  <c r="AV14" i="14"/>
  <c r="AU14" i="14"/>
  <c r="AQ14" i="14"/>
  <c r="BW14" i="14" s="1"/>
  <c r="AP14" i="14"/>
  <c r="AO14" i="14"/>
  <c r="AK14" i="14"/>
  <c r="BS14" i="14" s="1"/>
  <c r="AJ14" i="14"/>
  <c r="AI14" i="14"/>
  <c r="AE14" i="14"/>
  <c r="BO14" i="14" s="1"/>
  <c r="AD14" i="14"/>
  <c r="AC14" i="14"/>
  <c r="Y14" i="14"/>
  <c r="BK14" i="14" s="1"/>
  <c r="X14" i="14"/>
  <c r="W14" i="14"/>
  <c r="P14" i="14"/>
  <c r="N14" i="14"/>
  <c r="E14" i="14" s="1"/>
  <c r="M14" i="14"/>
  <c r="L14" i="14"/>
  <c r="H14" i="14"/>
  <c r="G14" i="14"/>
  <c r="F14" i="14"/>
  <c r="BL13" i="14"/>
  <c r="BI13" i="14"/>
  <c r="CI13" i="14" s="1"/>
  <c r="BH13" i="14"/>
  <c r="BG13" i="14"/>
  <c r="BC13" i="14"/>
  <c r="CE13" i="14" s="1"/>
  <c r="BB13" i="14"/>
  <c r="BA13" i="14"/>
  <c r="AW13" i="14"/>
  <c r="CA13" i="14" s="1"/>
  <c r="AV13" i="14"/>
  <c r="AU13" i="14"/>
  <c r="AQ13" i="14"/>
  <c r="BW13" i="14" s="1"/>
  <c r="AP13" i="14"/>
  <c r="AO13" i="14"/>
  <c r="AJ13" i="14"/>
  <c r="AK13" i="14" s="1"/>
  <c r="BS13" i="14" s="1"/>
  <c r="AI13" i="14"/>
  <c r="AD13" i="14"/>
  <c r="AE13" i="14" s="1"/>
  <c r="BO13" i="14" s="1"/>
  <c r="AC13" i="14"/>
  <c r="X13" i="14"/>
  <c r="Y13" i="14" s="1"/>
  <c r="BK13" i="14" s="1"/>
  <c r="W13" i="14"/>
  <c r="M13" i="14"/>
  <c r="L13" i="14"/>
  <c r="CN13" i="14" s="1"/>
  <c r="F13" i="14" s="1"/>
  <c r="CN12" i="14"/>
  <c r="BL12" i="14"/>
  <c r="BI12" i="14"/>
  <c r="CI12" i="14" s="1"/>
  <c r="BH12" i="14"/>
  <c r="BG12" i="14"/>
  <c r="BC12" i="14"/>
  <c r="CE12" i="14" s="1"/>
  <c r="BB12" i="14"/>
  <c r="BA12" i="14"/>
  <c r="AW12" i="14"/>
  <c r="CA12" i="14" s="1"/>
  <c r="AV12" i="14"/>
  <c r="AU12" i="14"/>
  <c r="AQ12" i="14"/>
  <c r="BW12" i="14" s="1"/>
  <c r="AP12" i="14"/>
  <c r="AO12" i="14"/>
  <c r="AJ12" i="14"/>
  <c r="AK12" i="14" s="1"/>
  <c r="BS12" i="14" s="1"/>
  <c r="AI12" i="14"/>
  <c r="AD12" i="14"/>
  <c r="AE12" i="14" s="1"/>
  <c r="BO12" i="14" s="1"/>
  <c r="AC12" i="14"/>
  <c r="X12" i="14"/>
  <c r="Y12" i="14" s="1"/>
  <c r="BK12" i="14" s="1"/>
  <c r="W12" i="14"/>
  <c r="M12" i="14"/>
  <c r="L12" i="14"/>
  <c r="F12" i="14"/>
  <c r="CN11" i="14"/>
  <c r="BL11" i="14"/>
  <c r="BP11" i="14" s="1"/>
  <c r="BI11" i="14"/>
  <c r="CI11" i="14" s="1"/>
  <c r="BH11" i="14"/>
  <c r="BG11" i="14"/>
  <c r="BC11" i="14"/>
  <c r="CE11" i="14" s="1"/>
  <c r="BB11" i="14"/>
  <c r="BA11" i="14"/>
  <c r="AW11" i="14"/>
  <c r="CA11" i="14" s="1"/>
  <c r="AV11" i="14"/>
  <c r="AU11" i="14"/>
  <c r="AQ11" i="14"/>
  <c r="BW11" i="14" s="1"/>
  <c r="AP11" i="14"/>
  <c r="AO11" i="14"/>
  <c r="AK11" i="14"/>
  <c r="BS11" i="14" s="1"/>
  <c r="AJ11" i="14"/>
  <c r="AI11" i="14"/>
  <c r="AE11" i="14"/>
  <c r="BO11" i="14" s="1"/>
  <c r="AD11" i="14"/>
  <c r="AC11" i="14"/>
  <c r="Y11" i="14"/>
  <c r="BK11" i="14" s="1"/>
  <c r="X11" i="14"/>
  <c r="W11" i="14"/>
  <c r="P11" i="14"/>
  <c r="N11" i="14"/>
  <c r="E11" i="14" s="1"/>
  <c r="M11" i="14"/>
  <c r="L11" i="14"/>
  <c r="H11" i="14"/>
  <c r="G11" i="14"/>
  <c r="F11" i="14"/>
  <c r="CN10" i="14"/>
  <c r="BL10" i="14"/>
  <c r="BN10" i="14" s="1"/>
  <c r="BI10" i="14"/>
  <c r="CI10" i="14" s="1"/>
  <c r="BH10" i="14"/>
  <c r="BG10" i="14"/>
  <c r="BC10" i="14"/>
  <c r="CE10" i="14" s="1"/>
  <c r="BB10" i="14"/>
  <c r="BA10" i="14"/>
  <c r="AW10" i="14"/>
  <c r="CA10" i="14" s="1"/>
  <c r="AV10" i="14"/>
  <c r="AU10" i="14"/>
  <c r="AQ10" i="14"/>
  <c r="BW10" i="14" s="1"/>
  <c r="AP10" i="14"/>
  <c r="AO10" i="14"/>
  <c r="AK10" i="14"/>
  <c r="BS10" i="14" s="1"/>
  <c r="AJ10" i="14"/>
  <c r="AI10" i="14"/>
  <c r="AE10" i="14"/>
  <c r="BO10" i="14" s="1"/>
  <c r="AD10" i="14"/>
  <c r="AC10" i="14"/>
  <c r="Y10" i="14"/>
  <c r="BK10" i="14" s="1"/>
  <c r="X10" i="14"/>
  <c r="W10" i="14"/>
  <c r="P10" i="14"/>
  <c r="N10" i="14"/>
  <c r="E10" i="14" s="1"/>
  <c r="M10" i="14"/>
  <c r="L10" i="14"/>
  <c r="H10" i="14"/>
  <c r="G10" i="14"/>
  <c r="F10" i="14"/>
  <c r="CN9" i="14"/>
  <c r="BP9" i="14"/>
  <c r="BT9" i="14" s="1"/>
  <c r="BL9" i="14"/>
  <c r="BN9" i="14" s="1"/>
  <c r="BI9" i="14"/>
  <c r="CI9" i="14" s="1"/>
  <c r="BH9" i="14"/>
  <c r="BG9" i="14"/>
  <c r="BC9" i="14"/>
  <c r="CE9" i="14" s="1"/>
  <c r="BB9" i="14"/>
  <c r="BA9" i="14"/>
  <c r="AW9" i="14"/>
  <c r="CA9" i="14" s="1"/>
  <c r="AV9" i="14"/>
  <c r="AU9" i="14"/>
  <c r="AQ9" i="14"/>
  <c r="BW9" i="14" s="1"/>
  <c r="AP9" i="14"/>
  <c r="AO9" i="14"/>
  <c r="AK9" i="14"/>
  <c r="BS9" i="14" s="1"/>
  <c r="AJ9" i="14"/>
  <c r="AI9" i="14"/>
  <c r="AE9" i="14"/>
  <c r="BO9" i="14" s="1"/>
  <c r="AD9" i="14"/>
  <c r="AC9" i="14"/>
  <c r="Y9" i="14"/>
  <c r="BK9" i="14" s="1"/>
  <c r="X9" i="14"/>
  <c r="W9" i="14"/>
  <c r="P9" i="14"/>
  <c r="N9" i="14"/>
  <c r="E9" i="14" s="1"/>
  <c r="M9" i="14"/>
  <c r="L9" i="14"/>
  <c r="H9" i="14"/>
  <c r="G9" i="14"/>
  <c r="F9" i="14"/>
  <c r="BP8" i="14"/>
  <c r="BT8" i="14" s="1"/>
  <c r="BN8" i="14"/>
  <c r="BL8" i="14"/>
  <c r="BI8" i="14"/>
  <c r="CI8" i="14" s="1"/>
  <c r="BH8" i="14"/>
  <c r="BG8" i="14"/>
  <c r="BC8" i="14"/>
  <c r="CE8" i="14" s="1"/>
  <c r="BB8" i="14"/>
  <c r="BA8" i="14"/>
  <c r="AW8" i="14"/>
  <c r="CA8" i="14" s="1"/>
  <c r="AV8" i="14"/>
  <c r="AU8" i="14"/>
  <c r="AQ8" i="14"/>
  <c r="BW8" i="14" s="1"/>
  <c r="AP8" i="14"/>
  <c r="AO8" i="14"/>
  <c r="AK8" i="14"/>
  <c r="BS8" i="14" s="1"/>
  <c r="AJ8" i="14"/>
  <c r="AI8" i="14"/>
  <c r="AE8" i="14"/>
  <c r="BO8" i="14" s="1"/>
  <c r="AD8" i="14"/>
  <c r="AC8" i="14"/>
  <c r="Y8" i="14"/>
  <c r="BK8" i="14" s="1"/>
  <c r="X8" i="14"/>
  <c r="W8" i="14"/>
  <c r="P8" i="14"/>
  <c r="N8" i="14"/>
  <c r="E8" i="14" s="1"/>
  <c r="M8" i="14"/>
  <c r="L8" i="14"/>
  <c r="H8" i="14"/>
  <c r="G8" i="14"/>
  <c r="F8" i="14"/>
  <c r="B8" i="14"/>
  <c r="B9" i="14" s="1"/>
  <c r="CN38" i="13"/>
  <c r="BP38" i="13"/>
  <c r="BL38" i="13"/>
  <c r="BN38" i="13" s="1"/>
  <c r="BI38" i="13"/>
  <c r="CI38" i="13" s="1"/>
  <c r="BH38" i="13"/>
  <c r="BG38" i="13"/>
  <c r="BC38" i="13"/>
  <c r="CE38" i="13" s="1"/>
  <c r="BB38" i="13"/>
  <c r="BA38" i="13"/>
  <c r="AW38" i="13"/>
  <c r="CA38" i="13" s="1"/>
  <c r="AV38" i="13"/>
  <c r="AU38" i="13"/>
  <c r="AQ38" i="13"/>
  <c r="BW38" i="13" s="1"/>
  <c r="AP38" i="13"/>
  <c r="AO38" i="13"/>
  <c r="AK38" i="13"/>
  <c r="BS38" i="13" s="1"/>
  <c r="AJ38" i="13"/>
  <c r="AI38" i="13"/>
  <c r="AE38" i="13"/>
  <c r="BO38" i="13" s="1"/>
  <c r="AD38" i="13"/>
  <c r="AC38" i="13"/>
  <c r="Y38" i="13"/>
  <c r="BK38" i="13" s="1"/>
  <c r="X38" i="13"/>
  <c r="W38" i="13"/>
  <c r="P38" i="13"/>
  <c r="N38" i="13"/>
  <c r="E38" i="13" s="1"/>
  <c r="M38" i="13"/>
  <c r="L38" i="13"/>
  <c r="H38" i="13"/>
  <c r="G38" i="13"/>
  <c r="F38" i="13"/>
  <c r="CN37" i="13"/>
  <c r="BP37" i="13"/>
  <c r="BT37" i="13" s="1"/>
  <c r="BL37" i="13"/>
  <c r="BN37" i="13" s="1"/>
  <c r="BI37" i="13"/>
  <c r="CI37" i="13" s="1"/>
  <c r="BH37" i="13"/>
  <c r="BG37" i="13"/>
  <c r="BC37" i="13"/>
  <c r="CE37" i="13" s="1"/>
  <c r="BB37" i="13"/>
  <c r="BA37" i="13"/>
  <c r="AW37" i="13"/>
  <c r="CA37" i="13" s="1"/>
  <c r="AV37" i="13"/>
  <c r="AU37" i="13"/>
  <c r="AQ37" i="13"/>
  <c r="BW37" i="13" s="1"/>
  <c r="AP37" i="13"/>
  <c r="AO37" i="13"/>
  <c r="AK37" i="13"/>
  <c r="BS37" i="13" s="1"/>
  <c r="AJ37" i="13"/>
  <c r="AI37" i="13"/>
  <c r="AE37" i="13"/>
  <c r="BO37" i="13" s="1"/>
  <c r="AD37" i="13"/>
  <c r="AC37" i="13"/>
  <c r="Y37" i="13"/>
  <c r="BK37" i="13" s="1"/>
  <c r="X37" i="13"/>
  <c r="W37" i="13"/>
  <c r="P37" i="13"/>
  <c r="N37" i="13"/>
  <c r="E37" i="13" s="1"/>
  <c r="M37" i="13"/>
  <c r="L37" i="13"/>
  <c r="H37" i="13"/>
  <c r="G37" i="13"/>
  <c r="F37" i="13"/>
  <c r="CN36" i="13"/>
  <c r="BN36" i="13"/>
  <c r="BL36" i="13"/>
  <c r="BI36" i="13"/>
  <c r="CI36" i="13" s="1"/>
  <c r="BH36" i="13"/>
  <c r="BG36" i="13"/>
  <c r="BC36" i="13"/>
  <c r="CE36" i="13" s="1"/>
  <c r="BB36" i="13"/>
  <c r="BA36" i="13"/>
  <c r="AW36" i="13"/>
  <c r="CA36" i="13" s="1"/>
  <c r="AV36" i="13"/>
  <c r="AU36" i="13"/>
  <c r="AQ36" i="13"/>
  <c r="BW36" i="13" s="1"/>
  <c r="AP36" i="13"/>
  <c r="AO36" i="13"/>
  <c r="AK36" i="13"/>
  <c r="BS36" i="13" s="1"/>
  <c r="AJ36" i="13"/>
  <c r="AI36" i="13"/>
  <c r="AE36" i="13"/>
  <c r="BO36" i="13" s="1"/>
  <c r="AD36" i="13"/>
  <c r="AC36" i="13"/>
  <c r="Y36" i="13"/>
  <c r="BK36" i="13" s="1"/>
  <c r="X36" i="13"/>
  <c r="W36" i="13"/>
  <c r="P36" i="13"/>
  <c r="N36" i="13"/>
  <c r="E36" i="13" s="1"/>
  <c r="M36" i="13"/>
  <c r="L36" i="13"/>
  <c r="H36" i="13"/>
  <c r="G36" i="13"/>
  <c r="F36" i="13"/>
  <c r="CN35" i="13"/>
  <c r="BL35" i="13"/>
  <c r="BP35" i="13" s="1"/>
  <c r="BI35" i="13"/>
  <c r="CI35" i="13" s="1"/>
  <c r="BH35" i="13"/>
  <c r="BG35" i="13"/>
  <c r="BC35" i="13"/>
  <c r="CE35" i="13" s="1"/>
  <c r="BB35" i="13"/>
  <c r="BA35" i="13"/>
  <c r="AW35" i="13"/>
  <c r="CA35" i="13" s="1"/>
  <c r="AV35" i="13"/>
  <c r="AU35" i="13"/>
  <c r="AQ35" i="13"/>
  <c r="BW35" i="13" s="1"/>
  <c r="AP35" i="13"/>
  <c r="AO35" i="13"/>
  <c r="AK35" i="13"/>
  <c r="BS35" i="13" s="1"/>
  <c r="AJ35" i="13"/>
  <c r="AI35" i="13"/>
  <c r="AE35" i="13"/>
  <c r="BO35" i="13" s="1"/>
  <c r="AD35" i="13"/>
  <c r="AC35" i="13"/>
  <c r="Y35" i="13"/>
  <c r="BK35" i="13" s="1"/>
  <c r="BM35" i="13" s="1"/>
  <c r="X35" i="13"/>
  <c r="W35" i="13"/>
  <c r="P35" i="13"/>
  <c r="N35" i="13"/>
  <c r="E35" i="13" s="1"/>
  <c r="M35" i="13"/>
  <c r="L35" i="13"/>
  <c r="H35" i="13"/>
  <c r="G35" i="13"/>
  <c r="F35" i="13"/>
  <c r="CN34" i="13"/>
  <c r="BL34" i="13"/>
  <c r="BI34" i="13"/>
  <c r="CI34" i="13" s="1"/>
  <c r="BH34" i="13"/>
  <c r="BG34" i="13"/>
  <c r="BC34" i="13"/>
  <c r="CE34" i="13" s="1"/>
  <c r="BB34" i="13"/>
  <c r="BA34" i="13"/>
  <c r="AW34" i="13"/>
  <c r="CA34" i="13" s="1"/>
  <c r="AV34" i="13"/>
  <c r="AU34" i="13"/>
  <c r="AQ34" i="13"/>
  <c r="BW34" i="13" s="1"/>
  <c r="AP34" i="13"/>
  <c r="AO34" i="13"/>
  <c r="AK34" i="13"/>
  <c r="BS34" i="13" s="1"/>
  <c r="AJ34" i="13"/>
  <c r="AI34" i="13"/>
  <c r="AE34" i="13"/>
  <c r="BO34" i="13" s="1"/>
  <c r="AD34" i="13"/>
  <c r="AC34" i="13"/>
  <c r="Y34" i="13"/>
  <c r="BK34" i="13" s="1"/>
  <c r="X34" i="13"/>
  <c r="W34" i="13"/>
  <c r="P34" i="13"/>
  <c r="N34" i="13"/>
  <c r="E34" i="13" s="1"/>
  <c r="M34" i="13"/>
  <c r="L34" i="13"/>
  <c r="H34" i="13"/>
  <c r="G34" i="13"/>
  <c r="F34" i="13"/>
  <c r="CN33" i="13"/>
  <c r="BP33" i="13"/>
  <c r="BT33" i="13" s="1"/>
  <c r="BL33" i="13"/>
  <c r="BN33" i="13" s="1"/>
  <c r="BI33" i="13"/>
  <c r="CI33" i="13" s="1"/>
  <c r="BH33" i="13"/>
  <c r="BG33" i="13"/>
  <c r="BC33" i="13"/>
  <c r="CE33" i="13" s="1"/>
  <c r="BB33" i="13"/>
  <c r="BA33" i="13"/>
  <c r="AW33" i="13"/>
  <c r="CA33" i="13" s="1"/>
  <c r="AV33" i="13"/>
  <c r="AU33" i="13"/>
  <c r="AQ33" i="13"/>
  <c r="BW33" i="13" s="1"/>
  <c r="AP33" i="13"/>
  <c r="AO33" i="13"/>
  <c r="AK33" i="13"/>
  <c r="BS33" i="13" s="1"/>
  <c r="AJ33" i="13"/>
  <c r="AI33" i="13"/>
  <c r="AE33" i="13"/>
  <c r="BO33" i="13" s="1"/>
  <c r="AD33" i="13"/>
  <c r="AC33" i="13"/>
  <c r="Y33" i="13"/>
  <c r="BK33" i="13" s="1"/>
  <c r="X33" i="13"/>
  <c r="W33" i="13"/>
  <c r="P33" i="13"/>
  <c r="N33" i="13"/>
  <c r="E33" i="13" s="1"/>
  <c r="M33" i="13"/>
  <c r="L33" i="13"/>
  <c r="H33" i="13"/>
  <c r="G33" i="13"/>
  <c r="F33" i="13"/>
  <c r="CN32" i="13"/>
  <c r="BP32" i="13"/>
  <c r="BR32" i="13" s="1"/>
  <c r="BL32" i="13"/>
  <c r="BN32" i="13" s="1"/>
  <c r="BI32" i="13"/>
  <c r="CI32" i="13" s="1"/>
  <c r="BH32" i="13"/>
  <c r="BG32" i="13"/>
  <c r="BC32" i="13"/>
  <c r="CE32" i="13" s="1"/>
  <c r="BB32" i="13"/>
  <c r="BA32" i="13"/>
  <c r="AW32" i="13"/>
  <c r="CA32" i="13" s="1"/>
  <c r="AV32" i="13"/>
  <c r="AU32" i="13"/>
  <c r="AQ32" i="13"/>
  <c r="BW32" i="13" s="1"/>
  <c r="AP32" i="13"/>
  <c r="AO32" i="13"/>
  <c r="AK32" i="13"/>
  <c r="BS32" i="13" s="1"/>
  <c r="AJ32" i="13"/>
  <c r="AI32" i="13"/>
  <c r="AE32" i="13"/>
  <c r="BO32" i="13" s="1"/>
  <c r="AD32" i="13"/>
  <c r="AC32" i="13"/>
  <c r="Y32" i="13"/>
  <c r="BK32" i="13" s="1"/>
  <c r="X32" i="13"/>
  <c r="W32" i="13"/>
  <c r="P32" i="13"/>
  <c r="N32" i="13"/>
  <c r="E32" i="13" s="1"/>
  <c r="M32" i="13"/>
  <c r="L32" i="13"/>
  <c r="H32" i="13"/>
  <c r="G32" i="13"/>
  <c r="F32" i="13"/>
  <c r="CN31" i="13"/>
  <c r="BL31" i="13"/>
  <c r="BP31" i="13" s="1"/>
  <c r="BI31" i="13"/>
  <c r="CI31" i="13" s="1"/>
  <c r="BH31" i="13"/>
  <c r="BG31" i="13"/>
  <c r="BC31" i="13"/>
  <c r="CE31" i="13" s="1"/>
  <c r="BB31" i="13"/>
  <c r="BA31" i="13"/>
  <c r="AW31" i="13"/>
  <c r="CA31" i="13" s="1"/>
  <c r="AV31" i="13"/>
  <c r="AU31" i="13"/>
  <c r="AQ31" i="13"/>
  <c r="BW31" i="13" s="1"/>
  <c r="AP31" i="13"/>
  <c r="AO31" i="13"/>
  <c r="AK31" i="13"/>
  <c r="BS31" i="13" s="1"/>
  <c r="AJ31" i="13"/>
  <c r="AI31" i="13"/>
  <c r="AE31" i="13"/>
  <c r="BO31" i="13" s="1"/>
  <c r="AD31" i="13"/>
  <c r="AC31" i="13"/>
  <c r="Y31" i="13"/>
  <c r="BK31" i="13" s="1"/>
  <c r="X31" i="13"/>
  <c r="W31" i="13"/>
  <c r="P31" i="13"/>
  <c r="N31" i="13"/>
  <c r="E31" i="13" s="1"/>
  <c r="M31" i="13"/>
  <c r="L31" i="13"/>
  <c r="H31" i="13"/>
  <c r="G31" i="13"/>
  <c r="F31" i="13"/>
  <c r="CN30" i="13"/>
  <c r="BP30" i="13"/>
  <c r="BR30" i="13" s="1"/>
  <c r="BN30" i="13"/>
  <c r="BL30" i="13"/>
  <c r="BI30" i="13"/>
  <c r="CI30" i="13" s="1"/>
  <c r="BH30" i="13"/>
  <c r="BG30" i="13"/>
  <c r="BC30" i="13"/>
  <c r="CE30" i="13" s="1"/>
  <c r="BB30" i="13"/>
  <c r="BA30" i="13"/>
  <c r="AW30" i="13"/>
  <c r="CA30" i="13" s="1"/>
  <c r="AV30" i="13"/>
  <c r="AU30" i="13"/>
  <c r="AQ30" i="13"/>
  <c r="BW30" i="13" s="1"/>
  <c r="AP30" i="13"/>
  <c r="AO30" i="13"/>
  <c r="AK30" i="13"/>
  <c r="BS30" i="13" s="1"/>
  <c r="AJ30" i="13"/>
  <c r="AI30" i="13"/>
  <c r="AE30" i="13"/>
  <c r="BO30" i="13" s="1"/>
  <c r="AD30" i="13"/>
  <c r="AC30" i="13"/>
  <c r="Y30" i="13"/>
  <c r="BK30" i="13" s="1"/>
  <c r="X30" i="13"/>
  <c r="W30" i="13"/>
  <c r="P30" i="13"/>
  <c r="N30" i="13"/>
  <c r="E30" i="13" s="1"/>
  <c r="M30" i="13"/>
  <c r="L30" i="13"/>
  <c r="H30" i="13"/>
  <c r="G30" i="13"/>
  <c r="F30" i="13"/>
  <c r="CN29" i="13"/>
  <c r="BN29" i="13"/>
  <c r="BL29" i="13"/>
  <c r="BP29" i="13" s="1"/>
  <c r="BI29" i="13"/>
  <c r="CI29" i="13" s="1"/>
  <c r="BH29" i="13"/>
  <c r="BG29" i="13"/>
  <c r="BC29" i="13"/>
  <c r="CE29" i="13" s="1"/>
  <c r="BB29" i="13"/>
  <c r="BA29" i="13"/>
  <c r="AW29" i="13"/>
  <c r="CA29" i="13" s="1"/>
  <c r="AV29" i="13"/>
  <c r="AU29" i="13"/>
  <c r="AQ29" i="13"/>
  <c r="BW29" i="13" s="1"/>
  <c r="AP29" i="13"/>
  <c r="AO29" i="13"/>
  <c r="AK29" i="13"/>
  <c r="BS29" i="13" s="1"/>
  <c r="AJ29" i="13"/>
  <c r="AI29" i="13"/>
  <c r="AE29" i="13"/>
  <c r="BO29" i="13" s="1"/>
  <c r="AD29" i="13"/>
  <c r="AC29" i="13"/>
  <c r="Y29" i="13"/>
  <c r="BK29" i="13" s="1"/>
  <c r="X29" i="13"/>
  <c r="W29" i="13"/>
  <c r="P29" i="13"/>
  <c r="N29" i="13"/>
  <c r="E29" i="13" s="1"/>
  <c r="M29" i="13"/>
  <c r="L29" i="13"/>
  <c r="H29" i="13"/>
  <c r="G29" i="13"/>
  <c r="F29" i="13"/>
  <c r="CN28" i="13"/>
  <c r="BL28" i="13"/>
  <c r="BN28" i="13" s="1"/>
  <c r="BI28" i="13"/>
  <c r="CI28" i="13" s="1"/>
  <c r="BH28" i="13"/>
  <c r="BG28" i="13"/>
  <c r="BC28" i="13"/>
  <c r="CE28" i="13" s="1"/>
  <c r="BB28" i="13"/>
  <c r="BA28" i="13"/>
  <c r="AW28" i="13"/>
  <c r="CA28" i="13" s="1"/>
  <c r="AV28" i="13"/>
  <c r="AU28" i="13"/>
  <c r="AQ28" i="13"/>
  <c r="BW28" i="13" s="1"/>
  <c r="AP28" i="13"/>
  <c r="AO28" i="13"/>
  <c r="AK28" i="13"/>
  <c r="BS28" i="13" s="1"/>
  <c r="AJ28" i="13"/>
  <c r="AI28" i="13"/>
  <c r="AE28" i="13"/>
  <c r="BO28" i="13" s="1"/>
  <c r="AD28" i="13"/>
  <c r="AC28" i="13"/>
  <c r="Y28" i="13"/>
  <c r="BK28" i="13" s="1"/>
  <c r="X28" i="13"/>
  <c r="W28" i="13"/>
  <c r="P28" i="13"/>
  <c r="N28" i="13"/>
  <c r="E28" i="13" s="1"/>
  <c r="M28" i="13"/>
  <c r="L28" i="13"/>
  <c r="H28" i="13"/>
  <c r="G28" i="13"/>
  <c r="F28" i="13"/>
  <c r="CN27" i="13"/>
  <c r="BL27" i="13"/>
  <c r="BP27" i="13" s="1"/>
  <c r="BI27" i="13"/>
  <c r="CI27" i="13" s="1"/>
  <c r="BH27" i="13"/>
  <c r="BG27" i="13"/>
  <c r="BC27" i="13"/>
  <c r="CE27" i="13" s="1"/>
  <c r="BB27" i="13"/>
  <c r="BA27" i="13"/>
  <c r="AW27" i="13"/>
  <c r="CA27" i="13" s="1"/>
  <c r="AV27" i="13"/>
  <c r="AU27" i="13"/>
  <c r="AQ27" i="13"/>
  <c r="BW27" i="13" s="1"/>
  <c r="AP27" i="13"/>
  <c r="AO27" i="13"/>
  <c r="AK27" i="13"/>
  <c r="BS27" i="13" s="1"/>
  <c r="AJ27" i="13"/>
  <c r="AI27" i="13"/>
  <c r="AE27" i="13"/>
  <c r="BO27" i="13" s="1"/>
  <c r="AD27" i="13"/>
  <c r="AC27" i="13"/>
  <c r="Y27" i="13"/>
  <c r="BK27" i="13" s="1"/>
  <c r="X27" i="13"/>
  <c r="W27" i="13"/>
  <c r="P27" i="13"/>
  <c r="N27" i="13"/>
  <c r="E27" i="13" s="1"/>
  <c r="M27" i="13"/>
  <c r="L27" i="13"/>
  <c r="H27" i="13"/>
  <c r="G27" i="13"/>
  <c r="F27" i="13"/>
  <c r="CN26" i="13"/>
  <c r="BL26" i="13"/>
  <c r="BN26" i="13" s="1"/>
  <c r="BI26" i="13"/>
  <c r="CI26" i="13" s="1"/>
  <c r="BH26" i="13"/>
  <c r="BG26" i="13"/>
  <c r="BC26" i="13"/>
  <c r="CE26" i="13" s="1"/>
  <c r="BB26" i="13"/>
  <c r="BA26" i="13"/>
  <c r="AW26" i="13"/>
  <c r="CA26" i="13" s="1"/>
  <c r="AV26" i="13"/>
  <c r="AU26" i="13"/>
  <c r="AQ26" i="13"/>
  <c r="BW26" i="13" s="1"/>
  <c r="AP26" i="13"/>
  <c r="AO26" i="13"/>
  <c r="AK26" i="13"/>
  <c r="BS26" i="13" s="1"/>
  <c r="AJ26" i="13"/>
  <c r="AI26" i="13"/>
  <c r="AE26" i="13"/>
  <c r="BO26" i="13" s="1"/>
  <c r="AD26" i="13"/>
  <c r="AC26" i="13"/>
  <c r="Y26" i="13"/>
  <c r="BK26" i="13" s="1"/>
  <c r="X26" i="13"/>
  <c r="W26" i="13"/>
  <c r="P26" i="13"/>
  <c r="N26" i="13"/>
  <c r="E26" i="13" s="1"/>
  <c r="M26" i="13"/>
  <c r="L26" i="13"/>
  <c r="H26" i="13"/>
  <c r="G26" i="13"/>
  <c r="F26" i="13"/>
  <c r="CN25" i="13"/>
  <c r="BP25" i="13"/>
  <c r="BT25" i="13" s="1"/>
  <c r="BL25" i="13"/>
  <c r="BN25" i="13" s="1"/>
  <c r="BI25" i="13"/>
  <c r="CI25" i="13" s="1"/>
  <c r="BH25" i="13"/>
  <c r="BG25" i="13"/>
  <c r="BC25" i="13"/>
  <c r="CE25" i="13" s="1"/>
  <c r="BB25" i="13"/>
  <c r="BA25" i="13"/>
  <c r="AW25" i="13"/>
  <c r="CA25" i="13" s="1"/>
  <c r="AV25" i="13"/>
  <c r="AU25" i="13"/>
  <c r="AQ25" i="13"/>
  <c r="BW25" i="13" s="1"/>
  <c r="AP25" i="13"/>
  <c r="AO25" i="13"/>
  <c r="AK25" i="13"/>
  <c r="BS25" i="13" s="1"/>
  <c r="AJ25" i="13"/>
  <c r="AI25" i="13"/>
  <c r="AE25" i="13"/>
  <c r="BO25" i="13" s="1"/>
  <c r="AD25" i="13"/>
  <c r="AC25" i="13"/>
  <c r="Y25" i="13"/>
  <c r="BK25" i="13" s="1"/>
  <c r="X25" i="13"/>
  <c r="W25" i="13"/>
  <c r="P25" i="13"/>
  <c r="N25" i="13"/>
  <c r="E25" i="13" s="1"/>
  <c r="M25" i="13"/>
  <c r="L25" i="13"/>
  <c r="H25" i="13"/>
  <c r="G25" i="13"/>
  <c r="F25" i="13"/>
  <c r="CN24" i="13"/>
  <c r="BP24" i="13"/>
  <c r="BL24" i="13"/>
  <c r="BN24" i="13" s="1"/>
  <c r="BI24" i="13"/>
  <c r="CI24" i="13" s="1"/>
  <c r="BH24" i="13"/>
  <c r="BG24" i="13"/>
  <c r="BC24" i="13"/>
  <c r="CE24" i="13" s="1"/>
  <c r="BB24" i="13"/>
  <c r="BA24" i="13"/>
  <c r="AW24" i="13"/>
  <c r="CA24" i="13" s="1"/>
  <c r="AV24" i="13"/>
  <c r="AU24" i="13"/>
  <c r="AQ24" i="13"/>
  <c r="BW24" i="13" s="1"/>
  <c r="AP24" i="13"/>
  <c r="AO24" i="13"/>
  <c r="AK24" i="13"/>
  <c r="BS24" i="13" s="1"/>
  <c r="AJ24" i="13"/>
  <c r="AI24" i="13"/>
  <c r="AE24" i="13"/>
  <c r="BO24" i="13" s="1"/>
  <c r="AD24" i="13"/>
  <c r="AC24" i="13"/>
  <c r="Y24" i="13"/>
  <c r="BK24" i="13" s="1"/>
  <c r="X24" i="13"/>
  <c r="W24" i="13"/>
  <c r="P24" i="13"/>
  <c r="N24" i="13"/>
  <c r="E24" i="13" s="1"/>
  <c r="M24" i="13"/>
  <c r="L24" i="13"/>
  <c r="H24" i="13"/>
  <c r="G24" i="13"/>
  <c r="F24" i="13"/>
  <c r="CN23" i="13"/>
  <c r="BL23" i="13"/>
  <c r="BP23" i="13" s="1"/>
  <c r="BI23" i="13"/>
  <c r="CI23" i="13" s="1"/>
  <c r="BH23" i="13"/>
  <c r="BG23" i="13"/>
  <c r="BC23" i="13"/>
  <c r="CE23" i="13" s="1"/>
  <c r="BB23" i="13"/>
  <c r="BA23" i="13"/>
  <c r="AW23" i="13"/>
  <c r="CA23" i="13" s="1"/>
  <c r="AV23" i="13"/>
  <c r="AU23" i="13"/>
  <c r="AQ23" i="13"/>
  <c r="BW23" i="13" s="1"/>
  <c r="AP23" i="13"/>
  <c r="AO23" i="13"/>
  <c r="AK23" i="13"/>
  <c r="BS23" i="13" s="1"/>
  <c r="AJ23" i="13"/>
  <c r="AI23" i="13"/>
  <c r="AE23" i="13"/>
  <c r="BO23" i="13" s="1"/>
  <c r="AD23" i="13"/>
  <c r="AC23" i="13"/>
  <c r="Y23" i="13"/>
  <c r="BK23" i="13" s="1"/>
  <c r="X23" i="13"/>
  <c r="W23" i="13"/>
  <c r="P23" i="13"/>
  <c r="N23" i="13"/>
  <c r="E23" i="13" s="1"/>
  <c r="M23" i="13"/>
  <c r="L23" i="13"/>
  <c r="H23" i="13"/>
  <c r="G23" i="13"/>
  <c r="F23" i="13"/>
  <c r="CN22" i="13"/>
  <c r="BL22" i="13"/>
  <c r="BP22" i="13" s="1"/>
  <c r="BI22" i="13"/>
  <c r="CI22" i="13" s="1"/>
  <c r="BH22" i="13"/>
  <c r="BG22" i="13"/>
  <c r="BC22" i="13"/>
  <c r="CE22" i="13" s="1"/>
  <c r="BB22" i="13"/>
  <c r="BA22" i="13"/>
  <c r="AW22" i="13"/>
  <c r="CA22" i="13" s="1"/>
  <c r="AV22" i="13"/>
  <c r="AU22" i="13"/>
  <c r="AQ22" i="13"/>
  <c r="BW22" i="13" s="1"/>
  <c r="AP22" i="13"/>
  <c r="AO22" i="13"/>
  <c r="AK22" i="13"/>
  <c r="BS22" i="13" s="1"/>
  <c r="AJ22" i="13"/>
  <c r="AI22" i="13"/>
  <c r="AE22" i="13"/>
  <c r="BO22" i="13" s="1"/>
  <c r="AD22" i="13"/>
  <c r="AC22" i="13"/>
  <c r="Y22" i="13"/>
  <c r="BK22" i="13" s="1"/>
  <c r="X22" i="13"/>
  <c r="W22" i="13"/>
  <c r="P22" i="13"/>
  <c r="N22" i="13"/>
  <c r="E22" i="13" s="1"/>
  <c r="M22" i="13"/>
  <c r="L22" i="13"/>
  <c r="H22" i="13"/>
  <c r="G22" i="13"/>
  <c r="F22" i="13"/>
  <c r="CN21" i="13"/>
  <c r="BN21" i="13"/>
  <c r="BL21" i="13"/>
  <c r="BP21" i="13" s="1"/>
  <c r="BI21" i="13"/>
  <c r="CI21" i="13" s="1"/>
  <c r="BH21" i="13"/>
  <c r="BG21" i="13"/>
  <c r="BC21" i="13"/>
  <c r="CE21" i="13" s="1"/>
  <c r="BB21" i="13"/>
  <c r="BA21" i="13"/>
  <c r="AW21" i="13"/>
  <c r="CA21" i="13" s="1"/>
  <c r="AV21" i="13"/>
  <c r="AU21" i="13"/>
  <c r="AQ21" i="13"/>
  <c r="BW21" i="13" s="1"/>
  <c r="AP21" i="13"/>
  <c r="AO21" i="13"/>
  <c r="AK21" i="13"/>
  <c r="BS21" i="13" s="1"/>
  <c r="AJ21" i="13"/>
  <c r="AI21" i="13"/>
  <c r="AE21" i="13"/>
  <c r="BO21" i="13" s="1"/>
  <c r="AD21" i="13"/>
  <c r="AC21" i="13"/>
  <c r="Y21" i="13"/>
  <c r="BK21" i="13" s="1"/>
  <c r="BM21" i="13" s="1"/>
  <c r="X21" i="13"/>
  <c r="W21" i="13"/>
  <c r="P21" i="13"/>
  <c r="N21" i="13"/>
  <c r="E21" i="13" s="1"/>
  <c r="M21" i="13"/>
  <c r="L21" i="13"/>
  <c r="H21" i="13"/>
  <c r="G21" i="13"/>
  <c r="F21" i="13"/>
  <c r="CN20" i="13"/>
  <c r="BL20" i="13"/>
  <c r="BI20" i="13"/>
  <c r="CI20" i="13" s="1"/>
  <c r="BH20" i="13"/>
  <c r="BG20" i="13"/>
  <c r="BC20" i="13"/>
  <c r="CE20" i="13" s="1"/>
  <c r="BB20" i="13"/>
  <c r="BA20" i="13"/>
  <c r="AW20" i="13"/>
  <c r="CA20" i="13" s="1"/>
  <c r="AV20" i="13"/>
  <c r="AU20" i="13"/>
  <c r="AQ20" i="13"/>
  <c r="BW20" i="13" s="1"/>
  <c r="AP20" i="13"/>
  <c r="AO20" i="13"/>
  <c r="AK20" i="13"/>
  <c r="BS20" i="13" s="1"/>
  <c r="AJ20" i="13"/>
  <c r="AI20" i="13"/>
  <c r="AE20" i="13"/>
  <c r="BO20" i="13" s="1"/>
  <c r="AD20" i="13"/>
  <c r="AC20" i="13"/>
  <c r="Y20" i="13"/>
  <c r="BK20" i="13" s="1"/>
  <c r="X20" i="13"/>
  <c r="W20" i="13"/>
  <c r="P20" i="13"/>
  <c r="N20" i="13"/>
  <c r="E20" i="13" s="1"/>
  <c r="M20" i="13"/>
  <c r="L20" i="13"/>
  <c r="H20" i="13"/>
  <c r="G20" i="13"/>
  <c r="F20" i="13"/>
  <c r="CN19" i="13"/>
  <c r="BP19" i="13"/>
  <c r="BT19" i="13" s="1"/>
  <c r="BL19" i="13"/>
  <c r="BN19" i="13" s="1"/>
  <c r="BI19" i="13"/>
  <c r="CI19" i="13" s="1"/>
  <c r="BH19" i="13"/>
  <c r="BG19" i="13"/>
  <c r="BC19" i="13"/>
  <c r="CE19" i="13" s="1"/>
  <c r="BB19" i="13"/>
  <c r="BA19" i="13"/>
  <c r="AW19" i="13"/>
  <c r="CA19" i="13" s="1"/>
  <c r="AV19" i="13"/>
  <c r="AU19" i="13"/>
  <c r="AQ19" i="13"/>
  <c r="BW19" i="13" s="1"/>
  <c r="AP19" i="13"/>
  <c r="AO19" i="13"/>
  <c r="AK19" i="13"/>
  <c r="BS19" i="13" s="1"/>
  <c r="AJ19" i="13"/>
  <c r="AI19" i="13"/>
  <c r="AE19" i="13"/>
  <c r="BO19" i="13" s="1"/>
  <c r="AD19" i="13"/>
  <c r="AC19" i="13"/>
  <c r="Y19" i="13"/>
  <c r="BK19" i="13" s="1"/>
  <c r="BM19" i="13" s="1"/>
  <c r="X19" i="13"/>
  <c r="W19" i="13"/>
  <c r="P19" i="13"/>
  <c r="N19" i="13"/>
  <c r="E19" i="13" s="1"/>
  <c r="M19" i="13"/>
  <c r="L19" i="13"/>
  <c r="H19" i="13"/>
  <c r="G19" i="13"/>
  <c r="F19" i="13"/>
  <c r="CN18" i="13"/>
  <c r="BL18" i="13"/>
  <c r="BI18" i="13"/>
  <c r="CI18" i="13" s="1"/>
  <c r="BH18" i="13"/>
  <c r="BG18" i="13"/>
  <c r="BC18" i="13"/>
  <c r="CE18" i="13" s="1"/>
  <c r="BB18" i="13"/>
  <c r="BA18" i="13"/>
  <c r="AW18" i="13"/>
  <c r="CA18" i="13" s="1"/>
  <c r="AV18" i="13"/>
  <c r="AU18" i="13"/>
  <c r="AQ18" i="13"/>
  <c r="BW18" i="13" s="1"/>
  <c r="AP18" i="13"/>
  <c r="AO18" i="13"/>
  <c r="AK18" i="13"/>
  <c r="BS18" i="13" s="1"/>
  <c r="AJ18" i="13"/>
  <c r="AI18" i="13"/>
  <c r="AE18" i="13"/>
  <c r="BO18" i="13" s="1"/>
  <c r="AD18" i="13"/>
  <c r="AC18" i="13"/>
  <c r="Y18" i="13"/>
  <c r="BK18" i="13" s="1"/>
  <c r="X18" i="13"/>
  <c r="W18" i="13"/>
  <c r="P18" i="13"/>
  <c r="N18" i="13"/>
  <c r="E18" i="13" s="1"/>
  <c r="M18" i="13"/>
  <c r="L18" i="13"/>
  <c r="H18" i="13"/>
  <c r="G18" i="13"/>
  <c r="F18" i="13"/>
  <c r="CN17" i="13"/>
  <c r="BL17" i="13"/>
  <c r="BP17" i="13" s="1"/>
  <c r="BI17" i="13"/>
  <c r="CI17" i="13" s="1"/>
  <c r="BH17" i="13"/>
  <c r="BG17" i="13"/>
  <c r="BC17" i="13"/>
  <c r="CE17" i="13" s="1"/>
  <c r="BB17" i="13"/>
  <c r="BA17" i="13"/>
  <c r="AW17" i="13"/>
  <c r="CA17" i="13" s="1"/>
  <c r="AV17" i="13"/>
  <c r="AU17" i="13"/>
  <c r="AQ17" i="13"/>
  <c r="BW17" i="13" s="1"/>
  <c r="AP17" i="13"/>
  <c r="AO17" i="13"/>
  <c r="AK17" i="13"/>
  <c r="BS17" i="13" s="1"/>
  <c r="AJ17" i="13"/>
  <c r="AI17" i="13"/>
  <c r="AE17" i="13"/>
  <c r="BO17" i="13" s="1"/>
  <c r="AD17" i="13"/>
  <c r="AC17" i="13"/>
  <c r="Y17" i="13"/>
  <c r="BK17" i="13" s="1"/>
  <c r="X17" i="13"/>
  <c r="W17" i="13"/>
  <c r="P17" i="13"/>
  <c r="N17" i="13"/>
  <c r="E17" i="13" s="1"/>
  <c r="M17" i="13"/>
  <c r="L17" i="13"/>
  <c r="H17" i="13"/>
  <c r="G17" i="13"/>
  <c r="F17" i="13"/>
  <c r="CN16" i="13"/>
  <c r="BL16" i="13"/>
  <c r="BI16" i="13"/>
  <c r="CI16" i="13" s="1"/>
  <c r="BH16" i="13"/>
  <c r="BG16" i="13"/>
  <c r="BC16" i="13"/>
  <c r="CE16" i="13" s="1"/>
  <c r="BB16" i="13"/>
  <c r="BA16" i="13"/>
  <c r="AW16" i="13"/>
  <c r="CA16" i="13" s="1"/>
  <c r="AV16" i="13"/>
  <c r="AU16" i="13"/>
  <c r="AQ16" i="13"/>
  <c r="BW16" i="13" s="1"/>
  <c r="AP16" i="13"/>
  <c r="AO16" i="13"/>
  <c r="AK16" i="13"/>
  <c r="BS16" i="13" s="1"/>
  <c r="AJ16" i="13"/>
  <c r="AI16" i="13"/>
  <c r="AE16" i="13"/>
  <c r="BO16" i="13" s="1"/>
  <c r="AD16" i="13"/>
  <c r="AC16" i="13"/>
  <c r="Y16" i="13"/>
  <c r="BK16" i="13" s="1"/>
  <c r="X16" i="13"/>
  <c r="W16" i="13"/>
  <c r="P16" i="13"/>
  <c r="N16" i="13"/>
  <c r="E16" i="13" s="1"/>
  <c r="M16" i="13"/>
  <c r="L16" i="13"/>
  <c r="H16" i="13"/>
  <c r="G16" i="13"/>
  <c r="F16" i="13"/>
  <c r="CN15" i="13"/>
  <c r="BL15" i="13"/>
  <c r="BP15" i="13" s="1"/>
  <c r="BI15" i="13"/>
  <c r="CI15" i="13" s="1"/>
  <c r="BH15" i="13"/>
  <c r="BG15" i="13"/>
  <c r="BC15" i="13"/>
  <c r="CE15" i="13" s="1"/>
  <c r="BB15" i="13"/>
  <c r="BA15" i="13"/>
  <c r="AW15" i="13"/>
  <c r="CA15" i="13" s="1"/>
  <c r="AV15" i="13"/>
  <c r="AU15" i="13"/>
  <c r="AQ15" i="13"/>
  <c r="BW15" i="13" s="1"/>
  <c r="AP15" i="13"/>
  <c r="AO15" i="13"/>
  <c r="AK15" i="13"/>
  <c r="BS15" i="13" s="1"/>
  <c r="AJ15" i="13"/>
  <c r="AI15" i="13"/>
  <c r="AE15" i="13"/>
  <c r="BO15" i="13" s="1"/>
  <c r="AD15" i="13"/>
  <c r="AC15" i="13"/>
  <c r="Y15" i="13"/>
  <c r="BK15" i="13" s="1"/>
  <c r="BM15" i="13" s="1"/>
  <c r="X15" i="13"/>
  <c r="W15" i="13"/>
  <c r="P15" i="13"/>
  <c r="N15" i="13"/>
  <c r="E15" i="13" s="1"/>
  <c r="M15" i="13"/>
  <c r="L15" i="13"/>
  <c r="H15" i="13"/>
  <c r="G15" i="13"/>
  <c r="F15" i="13"/>
  <c r="CN14" i="13"/>
  <c r="BP14" i="13"/>
  <c r="BR14" i="13" s="1"/>
  <c r="BN14" i="13"/>
  <c r="BL14" i="13"/>
  <c r="BI14" i="13"/>
  <c r="CI14" i="13" s="1"/>
  <c r="BH14" i="13"/>
  <c r="BG14" i="13"/>
  <c r="BC14" i="13"/>
  <c r="CE14" i="13" s="1"/>
  <c r="BB14" i="13"/>
  <c r="BA14" i="13"/>
  <c r="AW14" i="13"/>
  <c r="CA14" i="13" s="1"/>
  <c r="AV14" i="13"/>
  <c r="AU14" i="13"/>
  <c r="AQ14" i="13"/>
  <c r="BW14" i="13" s="1"/>
  <c r="AP14" i="13"/>
  <c r="AO14" i="13"/>
  <c r="AK14" i="13"/>
  <c r="BS14" i="13" s="1"/>
  <c r="AJ14" i="13"/>
  <c r="AI14" i="13"/>
  <c r="AE14" i="13"/>
  <c r="BO14" i="13" s="1"/>
  <c r="AD14" i="13"/>
  <c r="AC14" i="13"/>
  <c r="Y14" i="13"/>
  <c r="BK14" i="13" s="1"/>
  <c r="X14" i="13"/>
  <c r="W14" i="13"/>
  <c r="P14" i="13"/>
  <c r="N14" i="13"/>
  <c r="E14" i="13" s="1"/>
  <c r="M14" i="13"/>
  <c r="L14" i="13"/>
  <c r="H14" i="13"/>
  <c r="G14" i="13"/>
  <c r="F14" i="13"/>
  <c r="CN13" i="13"/>
  <c r="BL13" i="13"/>
  <c r="BN13" i="13" s="1"/>
  <c r="BI13" i="13"/>
  <c r="CI13" i="13" s="1"/>
  <c r="BH13" i="13"/>
  <c r="BG13" i="13"/>
  <c r="BC13" i="13"/>
  <c r="CE13" i="13" s="1"/>
  <c r="BB13" i="13"/>
  <c r="BA13" i="13"/>
  <c r="AW13" i="13"/>
  <c r="CA13" i="13" s="1"/>
  <c r="AV13" i="13"/>
  <c r="AU13" i="13"/>
  <c r="AQ13" i="13"/>
  <c r="BW13" i="13" s="1"/>
  <c r="AP13" i="13"/>
  <c r="AO13" i="13"/>
  <c r="AK13" i="13"/>
  <c r="BS13" i="13" s="1"/>
  <c r="AJ13" i="13"/>
  <c r="AI13" i="13"/>
  <c r="AE13" i="13"/>
  <c r="BO13" i="13" s="1"/>
  <c r="AD13" i="13"/>
  <c r="AC13" i="13"/>
  <c r="Y13" i="13"/>
  <c r="BK13" i="13" s="1"/>
  <c r="X13" i="13"/>
  <c r="W13" i="13"/>
  <c r="P13" i="13"/>
  <c r="N13" i="13"/>
  <c r="E13" i="13" s="1"/>
  <c r="M13" i="13"/>
  <c r="L13" i="13"/>
  <c r="H13" i="13"/>
  <c r="G13" i="13"/>
  <c r="F13" i="13"/>
  <c r="CN12" i="13"/>
  <c r="BL12" i="13"/>
  <c r="BP12" i="13" s="1"/>
  <c r="BI12" i="13"/>
  <c r="CI12" i="13" s="1"/>
  <c r="BH12" i="13"/>
  <c r="BG12" i="13"/>
  <c r="BC12" i="13"/>
  <c r="CE12" i="13" s="1"/>
  <c r="BB12" i="13"/>
  <c r="BA12" i="13"/>
  <c r="AW12" i="13"/>
  <c r="CA12" i="13" s="1"/>
  <c r="AV12" i="13"/>
  <c r="AU12" i="13"/>
  <c r="AQ12" i="13"/>
  <c r="BW12" i="13" s="1"/>
  <c r="AP12" i="13"/>
  <c r="AO12" i="13"/>
  <c r="AK12" i="13"/>
  <c r="BS12" i="13" s="1"/>
  <c r="AJ12" i="13"/>
  <c r="AI12" i="13"/>
  <c r="AE12" i="13"/>
  <c r="BO12" i="13" s="1"/>
  <c r="AD12" i="13"/>
  <c r="AC12" i="13"/>
  <c r="Y12" i="13"/>
  <c r="BK12" i="13" s="1"/>
  <c r="X12" i="13"/>
  <c r="W12" i="13"/>
  <c r="P12" i="13"/>
  <c r="N12" i="13"/>
  <c r="E12" i="13" s="1"/>
  <c r="M12" i="13"/>
  <c r="L12" i="13"/>
  <c r="H12" i="13"/>
  <c r="G12" i="13"/>
  <c r="F12" i="13"/>
  <c r="CN11" i="13"/>
  <c r="BL11" i="13"/>
  <c r="BN11" i="13" s="1"/>
  <c r="BI11" i="13"/>
  <c r="CI11" i="13" s="1"/>
  <c r="BH11" i="13"/>
  <c r="BG11" i="13"/>
  <c r="BC11" i="13"/>
  <c r="CE11" i="13" s="1"/>
  <c r="BB11" i="13"/>
  <c r="BA11" i="13"/>
  <c r="AW11" i="13"/>
  <c r="CA11" i="13" s="1"/>
  <c r="AV11" i="13"/>
  <c r="AU11" i="13"/>
  <c r="AQ11" i="13"/>
  <c r="BW11" i="13" s="1"/>
  <c r="AP11" i="13"/>
  <c r="AO11" i="13"/>
  <c r="AK11" i="13"/>
  <c r="BS11" i="13" s="1"/>
  <c r="AJ11" i="13"/>
  <c r="AI11" i="13"/>
  <c r="AE11" i="13"/>
  <c r="BO11" i="13" s="1"/>
  <c r="AD11" i="13"/>
  <c r="AC11" i="13"/>
  <c r="X11" i="13"/>
  <c r="Y11" i="13" s="1"/>
  <c r="W11" i="13"/>
  <c r="M11" i="13"/>
  <c r="L11" i="13"/>
  <c r="F11" i="13"/>
  <c r="CN10" i="13"/>
  <c r="BL10" i="13"/>
  <c r="BN10" i="13" s="1"/>
  <c r="BI10" i="13"/>
  <c r="CI10" i="13" s="1"/>
  <c r="BH10" i="13"/>
  <c r="BG10" i="13"/>
  <c r="BC10" i="13"/>
  <c r="CE10" i="13" s="1"/>
  <c r="BB10" i="13"/>
  <c r="BA10" i="13"/>
  <c r="AW10" i="13"/>
  <c r="CA10" i="13" s="1"/>
  <c r="AV10" i="13"/>
  <c r="AU10" i="13"/>
  <c r="AQ10" i="13"/>
  <c r="BW10" i="13" s="1"/>
  <c r="AP10" i="13"/>
  <c r="AO10" i="13"/>
  <c r="AK10" i="13"/>
  <c r="BS10" i="13" s="1"/>
  <c r="AJ10" i="13"/>
  <c r="AI10" i="13"/>
  <c r="AE10" i="13"/>
  <c r="BO10" i="13" s="1"/>
  <c r="AD10" i="13"/>
  <c r="AC10" i="13"/>
  <c r="Y10" i="13"/>
  <c r="BK10" i="13" s="1"/>
  <c r="X10" i="13"/>
  <c r="W10" i="13"/>
  <c r="P10" i="13"/>
  <c r="N10" i="13"/>
  <c r="E10" i="13" s="1"/>
  <c r="M10" i="13"/>
  <c r="L10" i="13"/>
  <c r="H10" i="13"/>
  <c r="G10" i="13"/>
  <c r="F10" i="13"/>
  <c r="CN9" i="13"/>
  <c r="BL9" i="13"/>
  <c r="BN9" i="13" s="1"/>
  <c r="BI9" i="13"/>
  <c r="CI9" i="13" s="1"/>
  <c r="BH9" i="13"/>
  <c r="BG9" i="13"/>
  <c r="BC9" i="13"/>
  <c r="CE9" i="13" s="1"/>
  <c r="BB9" i="13"/>
  <c r="BA9" i="13"/>
  <c r="AW9" i="13"/>
  <c r="CA9" i="13" s="1"/>
  <c r="AV9" i="13"/>
  <c r="AU9" i="13"/>
  <c r="AQ9" i="13"/>
  <c r="BW9" i="13" s="1"/>
  <c r="AP9" i="13"/>
  <c r="AO9" i="13"/>
  <c r="AK9" i="13"/>
  <c r="BS9" i="13" s="1"/>
  <c r="AJ9" i="13"/>
  <c r="AI9" i="13"/>
  <c r="AE9" i="13"/>
  <c r="BO9" i="13" s="1"/>
  <c r="AD9" i="13"/>
  <c r="AC9" i="13"/>
  <c r="Y9" i="13"/>
  <c r="BK9" i="13" s="1"/>
  <c r="X9" i="13"/>
  <c r="W9" i="13"/>
  <c r="P9" i="13"/>
  <c r="N9" i="13"/>
  <c r="E9" i="13" s="1"/>
  <c r="M9" i="13"/>
  <c r="L9" i="13"/>
  <c r="H9" i="13"/>
  <c r="G9" i="13"/>
  <c r="F9" i="13"/>
  <c r="BL8" i="13"/>
  <c r="BI8" i="13"/>
  <c r="CI8" i="13" s="1"/>
  <c r="BH8" i="13"/>
  <c r="BG8" i="13"/>
  <c r="BC8" i="13"/>
  <c r="CE8" i="13" s="1"/>
  <c r="BB8" i="13"/>
  <c r="BA8" i="13"/>
  <c r="AW8" i="13"/>
  <c r="CA8" i="13" s="1"/>
  <c r="AV8" i="13"/>
  <c r="AU8" i="13"/>
  <c r="AQ8" i="13"/>
  <c r="BW8" i="13" s="1"/>
  <c r="AP8" i="13"/>
  <c r="AO8" i="13"/>
  <c r="AK8" i="13"/>
  <c r="BS8" i="13" s="1"/>
  <c r="AJ8" i="13"/>
  <c r="AI8" i="13"/>
  <c r="AE8" i="13"/>
  <c r="BO8" i="13" s="1"/>
  <c r="AD8" i="13"/>
  <c r="AC8" i="13"/>
  <c r="X8" i="13"/>
  <c r="Y8" i="13" s="1"/>
  <c r="BK8" i="13" s="1"/>
  <c r="W8" i="13"/>
  <c r="M8" i="13"/>
  <c r="L8" i="13"/>
  <c r="F8" i="13"/>
  <c r="B8" i="13"/>
  <c r="CN38" i="12"/>
  <c r="BL38" i="12"/>
  <c r="BI38" i="12"/>
  <c r="CI38" i="12" s="1"/>
  <c r="BH38" i="12"/>
  <c r="BG38" i="12"/>
  <c r="BC38" i="12"/>
  <c r="CE38" i="12" s="1"/>
  <c r="BB38" i="12"/>
  <c r="BA38" i="12"/>
  <c r="AW38" i="12"/>
  <c r="CA38" i="12" s="1"/>
  <c r="AV38" i="12"/>
  <c r="AU38" i="12"/>
  <c r="AQ38" i="12"/>
  <c r="BW38" i="12" s="1"/>
  <c r="AP38" i="12"/>
  <c r="AO38" i="12"/>
  <c r="AK38" i="12"/>
  <c r="BS38" i="12" s="1"/>
  <c r="AJ38" i="12"/>
  <c r="AI38" i="12"/>
  <c r="AE38" i="12"/>
  <c r="BO38" i="12" s="1"/>
  <c r="AD38" i="12"/>
  <c r="AC38" i="12"/>
  <c r="Y38" i="12"/>
  <c r="BK38" i="12" s="1"/>
  <c r="X38" i="12"/>
  <c r="W38" i="12"/>
  <c r="P38" i="12"/>
  <c r="N38" i="12"/>
  <c r="E38" i="12" s="1"/>
  <c r="M38" i="12"/>
  <c r="L38" i="12"/>
  <c r="H38" i="12"/>
  <c r="G38" i="12"/>
  <c r="F38" i="12"/>
  <c r="CN37" i="12"/>
  <c r="BP37" i="12"/>
  <c r="BT37" i="12" s="1"/>
  <c r="BV37" i="12" s="1"/>
  <c r="BL37" i="12"/>
  <c r="BN37" i="12" s="1"/>
  <c r="BI37" i="12"/>
  <c r="CI37" i="12" s="1"/>
  <c r="BH37" i="12"/>
  <c r="BG37" i="12"/>
  <c r="BC37" i="12"/>
  <c r="CE37" i="12" s="1"/>
  <c r="BB37" i="12"/>
  <c r="BA37" i="12"/>
  <c r="AW37" i="12"/>
  <c r="CA37" i="12" s="1"/>
  <c r="AV37" i="12"/>
  <c r="AU37" i="12"/>
  <c r="AQ37" i="12"/>
  <c r="BW37" i="12" s="1"/>
  <c r="AP37" i="12"/>
  <c r="AO37" i="12"/>
  <c r="AK37" i="12"/>
  <c r="BS37" i="12" s="1"/>
  <c r="AJ37" i="12"/>
  <c r="AI37" i="12"/>
  <c r="AE37" i="12"/>
  <c r="BO37" i="12" s="1"/>
  <c r="AD37" i="12"/>
  <c r="AC37" i="12"/>
  <c r="Y37" i="12"/>
  <c r="BK37" i="12" s="1"/>
  <c r="BM37" i="12" s="1"/>
  <c r="X37" i="12"/>
  <c r="W37" i="12"/>
  <c r="P37" i="12"/>
  <c r="N37" i="12"/>
  <c r="E37" i="12" s="1"/>
  <c r="M37" i="12"/>
  <c r="L37" i="12"/>
  <c r="H37" i="12"/>
  <c r="G37" i="12"/>
  <c r="F37" i="12"/>
  <c r="CN36" i="12"/>
  <c r="BP36" i="12"/>
  <c r="BR36" i="12" s="1"/>
  <c r="BL36" i="12"/>
  <c r="BN36" i="12" s="1"/>
  <c r="BI36" i="12"/>
  <c r="CI36" i="12" s="1"/>
  <c r="BH36" i="12"/>
  <c r="BG36" i="12"/>
  <c r="BC36" i="12"/>
  <c r="CE36" i="12" s="1"/>
  <c r="BB36" i="12"/>
  <c r="BA36" i="12"/>
  <c r="AW36" i="12"/>
  <c r="CA36" i="12" s="1"/>
  <c r="AV36" i="12"/>
  <c r="AU36" i="12"/>
  <c r="AQ36" i="12"/>
  <c r="BW36" i="12" s="1"/>
  <c r="AP36" i="12"/>
  <c r="AO36" i="12"/>
  <c r="AK36" i="12"/>
  <c r="BS36" i="12" s="1"/>
  <c r="AJ36" i="12"/>
  <c r="AI36" i="12"/>
  <c r="AE36" i="12"/>
  <c r="BO36" i="12" s="1"/>
  <c r="AD36" i="12"/>
  <c r="AC36" i="12"/>
  <c r="Y36" i="12"/>
  <c r="BK36" i="12" s="1"/>
  <c r="BM36" i="12" s="1"/>
  <c r="X36" i="12"/>
  <c r="W36" i="12"/>
  <c r="P36" i="12"/>
  <c r="N36" i="12"/>
  <c r="E36" i="12" s="1"/>
  <c r="M36" i="12"/>
  <c r="L36" i="12"/>
  <c r="H36" i="12"/>
  <c r="G36" i="12"/>
  <c r="F36" i="12"/>
  <c r="CN35" i="12"/>
  <c r="BP35" i="12"/>
  <c r="BL35" i="12"/>
  <c r="BN35" i="12" s="1"/>
  <c r="BI35" i="12"/>
  <c r="CI35" i="12" s="1"/>
  <c r="BH35" i="12"/>
  <c r="BG35" i="12"/>
  <c r="BC35" i="12"/>
  <c r="CE35" i="12" s="1"/>
  <c r="BB35" i="12"/>
  <c r="BA35" i="12"/>
  <c r="AW35" i="12"/>
  <c r="CA35" i="12" s="1"/>
  <c r="AV35" i="12"/>
  <c r="AU35" i="12"/>
  <c r="AQ35" i="12"/>
  <c r="BW35" i="12" s="1"/>
  <c r="AP35" i="12"/>
  <c r="AO35" i="12"/>
  <c r="AK35" i="12"/>
  <c r="BS35" i="12" s="1"/>
  <c r="AJ35" i="12"/>
  <c r="AI35" i="12"/>
  <c r="AE35" i="12"/>
  <c r="BO35" i="12" s="1"/>
  <c r="AD35" i="12"/>
  <c r="AC35" i="12"/>
  <c r="Y35" i="12"/>
  <c r="BK35" i="12" s="1"/>
  <c r="X35" i="12"/>
  <c r="W35" i="12"/>
  <c r="P35" i="12"/>
  <c r="N35" i="12"/>
  <c r="E35" i="12" s="1"/>
  <c r="M35" i="12"/>
  <c r="L35" i="12"/>
  <c r="H35" i="12"/>
  <c r="G35" i="12"/>
  <c r="F35" i="12"/>
  <c r="CN34" i="12"/>
  <c r="BN34" i="12"/>
  <c r="BL34" i="12"/>
  <c r="BP34" i="12" s="1"/>
  <c r="BI34" i="12"/>
  <c r="CI34" i="12" s="1"/>
  <c r="BH34" i="12"/>
  <c r="BG34" i="12"/>
  <c r="BC34" i="12"/>
  <c r="CE34" i="12" s="1"/>
  <c r="BB34" i="12"/>
  <c r="BA34" i="12"/>
  <c r="AW34" i="12"/>
  <c r="CA34" i="12" s="1"/>
  <c r="AV34" i="12"/>
  <c r="AU34" i="12"/>
  <c r="AQ34" i="12"/>
  <c r="BW34" i="12" s="1"/>
  <c r="AP34" i="12"/>
  <c r="AO34" i="12"/>
  <c r="AK34" i="12"/>
  <c r="BS34" i="12" s="1"/>
  <c r="AJ34" i="12"/>
  <c r="AI34" i="12"/>
  <c r="AE34" i="12"/>
  <c r="BO34" i="12" s="1"/>
  <c r="AD34" i="12"/>
  <c r="AC34" i="12"/>
  <c r="Y34" i="12"/>
  <c r="BK34" i="12" s="1"/>
  <c r="X34" i="12"/>
  <c r="W34" i="12"/>
  <c r="P34" i="12"/>
  <c r="N34" i="12"/>
  <c r="E34" i="12" s="1"/>
  <c r="M34" i="12"/>
  <c r="L34" i="12"/>
  <c r="H34" i="12"/>
  <c r="G34" i="12"/>
  <c r="F34" i="12"/>
  <c r="CN33" i="12"/>
  <c r="BL33" i="12"/>
  <c r="BP33" i="12" s="1"/>
  <c r="BI33" i="12"/>
  <c r="CI33" i="12" s="1"/>
  <c r="BH33" i="12"/>
  <c r="BG33" i="12"/>
  <c r="BC33" i="12"/>
  <c r="CE33" i="12" s="1"/>
  <c r="BB33" i="12"/>
  <c r="BA33" i="12"/>
  <c r="AW33" i="12"/>
  <c r="CA33" i="12" s="1"/>
  <c r="AV33" i="12"/>
  <c r="AU33" i="12"/>
  <c r="AQ33" i="12"/>
  <c r="BW33" i="12" s="1"/>
  <c r="AP33" i="12"/>
  <c r="AO33" i="12"/>
  <c r="AK33" i="12"/>
  <c r="BS33" i="12" s="1"/>
  <c r="AJ33" i="12"/>
  <c r="AI33" i="12"/>
  <c r="AE33" i="12"/>
  <c r="BO33" i="12" s="1"/>
  <c r="AD33" i="12"/>
  <c r="AC33" i="12"/>
  <c r="Y33" i="12"/>
  <c r="BK33" i="12" s="1"/>
  <c r="X33" i="12"/>
  <c r="W33" i="12"/>
  <c r="P33" i="12"/>
  <c r="N33" i="12"/>
  <c r="E33" i="12" s="1"/>
  <c r="M33" i="12"/>
  <c r="L33" i="12"/>
  <c r="H33" i="12"/>
  <c r="G33" i="12"/>
  <c r="F33" i="12"/>
  <c r="CN32" i="12"/>
  <c r="BL32" i="12"/>
  <c r="BP32" i="12" s="1"/>
  <c r="BI32" i="12"/>
  <c r="CI32" i="12" s="1"/>
  <c r="BH32" i="12"/>
  <c r="BG32" i="12"/>
  <c r="BC32" i="12"/>
  <c r="CE32" i="12" s="1"/>
  <c r="BB32" i="12"/>
  <c r="BA32" i="12"/>
  <c r="AW32" i="12"/>
  <c r="CA32" i="12" s="1"/>
  <c r="AV32" i="12"/>
  <c r="AU32" i="12"/>
  <c r="AQ32" i="12"/>
  <c r="BW32" i="12" s="1"/>
  <c r="AP32" i="12"/>
  <c r="AO32" i="12"/>
  <c r="AK32" i="12"/>
  <c r="BS32" i="12" s="1"/>
  <c r="AJ32" i="12"/>
  <c r="AI32" i="12"/>
  <c r="AE32" i="12"/>
  <c r="BO32" i="12" s="1"/>
  <c r="AD32" i="12"/>
  <c r="AC32" i="12"/>
  <c r="Y32" i="12"/>
  <c r="BK32" i="12" s="1"/>
  <c r="X32" i="12"/>
  <c r="W32" i="12"/>
  <c r="P32" i="12"/>
  <c r="N32" i="12"/>
  <c r="E32" i="12" s="1"/>
  <c r="M32" i="12"/>
  <c r="L32" i="12"/>
  <c r="H32" i="12"/>
  <c r="G32" i="12"/>
  <c r="F32" i="12"/>
  <c r="CN31" i="12"/>
  <c r="BL31" i="12"/>
  <c r="BI31" i="12"/>
  <c r="CI31" i="12" s="1"/>
  <c r="BH31" i="12"/>
  <c r="BG31" i="12"/>
  <c r="BC31" i="12"/>
  <c r="CE31" i="12" s="1"/>
  <c r="BB31" i="12"/>
  <c r="BA31" i="12"/>
  <c r="AW31" i="12"/>
  <c r="CA31" i="12" s="1"/>
  <c r="AV31" i="12"/>
  <c r="AU31" i="12"/>
  <c r="AQ31" i="12"/>
  <c r="BW31" i="12" s="1"/>
  <c r="AP31" i="12"/>
  <c r="AO31" i="12"/>
  <c r="AK31" i="12"/>
  <c r="BS31" i="12" s="1"/>
  <c r="AJ31" i="12"/>
  <c r="AI31" i="12"/>
  <c r="AE31" i="12"/>
  <c r="BO31" i="12" s="1"/>
  <c r="AD31" i="12"/>
  <c r="AC31" i="12"/>
  <c r="Y31" i="12"/>
  <c r="BK31" i="12" s="1"/>
  <c r="X31" i="12"/>
  <c r="W31" i="12"/>
  <c r="P31" i="12"/>
  <c r="N31" i="12"/>
  <c r="E31" i="12" s="1"/>
  <c r="M31" i="12"/>
  <c r="L31" i="12"/>
  <c r="H31" i="12"/>
  <c r="G31" i="12"/>
  <c r="F31" i="12"/>
  <c r="CN30" i="12"/>
  <c r="BP30" i="12"/>
  <c r="BT30" i="12" s="1"/>
  <c r="BN30" i="12"/>
  <c r="BL30" i="12"/>
  <c r="BI30" i="12"/>
  <c r="CI30" i="12" s="1"/>
  <c r="BH30" i="12"/>
  <c r="BG30" i="12"/>
  <c r="BC30" i="12"/>
  <c r="CE30" i="12" s="1"/>
  <c r="BB30" i="12"/>
  <c r="BA30" i="12"/>
  <c r="AW30" i="12"/>
  <c r="CA30" i="12" s="1"/>
  <c r="AV30" i="12"/>
  <c r="AU30" i="12"/>
  <c r="AQ30" i="12"/>
  <c r="BW30" i="12" s="1"/>
  <c r="AP30" i="12"/>
  <c r="AO30" i="12"/>
  <c r="AK30" i="12"/>
  <c r="BS30" i="12" s="1"/>
  <c r="AJ30" i="12"/>
  <c r="AI30" i="12"/>
  <c r="AE30" i="12"/>
  <c r="BO30" i="12" s="1"/>
  <c r="AD30" i="12"/>
  <c r="AC30" i="12"/>
  <c r="Y30" i="12"/>
  <c r="BK30" i="12" s="1"/>
  <c r="BM30" i="12" s="1"/>
  <c r="X30" i="12"/>
  <c r="W30" i="12"/>
  <c r="P30" i="12"/>
  <c r="N30" i="12"/>
  <c r="E30" i="12" s="1"/>
  <c r="M30" i="12"/>
  <c r="L30" i="12"/>
  <c r="H30" i="12"/>
  <c r="G30" i="12"/>
  <c r="F30" i="12"/>
  <c r="CN29" i="12"/>
  <c r="BL29" i="12"/>
  <c r="BN29" i="12" s="1"/>
  <c r="BI29" i="12"/>
  <c r="CI29" i="12" s="1"/>
  <c r="BH29" i="12"/>
  <c r="BG29" i="12"/>
  <c r="BC29" i="12"/>
  <c r="CE29" i="12" s="1"/>
  <c r="BB29" i="12"/>
  <c r="BA29" i="12"/>
  <c r="AW29" i="12"/>
  <c r="CA29" i="12" s="1"/>
  <c r="AV29" i="12"/>
  <c r="AU29" i="12"/>
  <c r="AQ29" i="12"/>
  <c r="BW29" i="12" s="1"/>
  <c r="AP29" i="12"/>
  <c r="AO29" i="12"/>
  <c r="AK29" i="12"/>
  <c r="BS29" i="12" s="1"/>
  <c r="AJ29" i="12"/>
  <c r="AI29" i="12"/>
  <c r="AE29" i="12"/>
  <c r="BO29" i="12" s="1"/>
  <c r="AD29" i="12"/>
  <c r="AC29" i="12"/>
  <c r="Y29" i="12"/>
  <c r="BK29" i="12" s="1"/>
  <c r="X29" i="12"/>
  <c r="W29" i="12"/>
  <c r="P29" i="12"/>
  <c r="N29" i="12"/>
  <c r="E29" i="12" s="1"/>
  <c r="M29" i="12"/>
  <c r="L29" i="12"/>
  <c r="H29" i="12"/>
  <c r="G29" i="12"/>
  <c r="F29" i="12"/>
  <c r="CN28" i="12"/>
  <c r="BP28" i="12"/>
  <c r="BL28" i="12"/>
  <c r="BN28" i="12" s="1"/>
  <c r="BI28" i="12"/>
  <c r="CI28" i="12" s="1"/>
  <c r="BH28" i="12"/>
  <c r="BG28" i="12"/>
  <c r="BC28" i="12"/>
  <c r="CE28" i="12" s="1"/>
  <c r="BB28" i="12"/>
  <c r="BA28" i="12"/>
  <c r="AW28" i="12"/>
  <c r="CA28" i="12" s="1"/>
  <c r="AV28" i="12"/>
  <c r="AU28" i="12"/>
  <c r="AQ28" i="12"/>
  <c r="BW28" i="12" s="1"/>
  <c r="AP28" i="12"/>
  <c r="AO28" i="12"/>
  <c r="AK28" i="12"/>
  <c r="BS28" i="12" s="1"/>
  <c r="AJ28" i="12"/>
  <c r="AI28" i="12"/>
  <c r="AE28" i="12"/>
  <c r="BO28" i="12" s="1"/>
  <c r="AD28" i="12"/>
  <c r="AC28" i="12"/>
  <c r="Y28" i="12"/>
  <c r="BK28" i="12" s="1"/>
  <c r="X28" i="12"/>
  <c r="W28" i="12"/>
  <c r="P28" i="12"/>
  <c r="N28" i="12"/>
  <c r="E28" i="12" s="1"/>
  <c r="M28" i="12"/>
  <c r="L28" i="12"/>
  <c r="H28" i="12"/>
  <c r="G28" i="12"/>
  <c r="F28" i="12"/>
  <c r="CN27" i="12"/>
  <c r="BP27" i="12"/>
  <c r="BN27" i="12"/>
  <c r="BL27" i="12"/>
  <c r="BI27" i="12"/>
  <c r="CI27" i="12" s="1"/>
  <c r="BH27" i="12"/>
  <c r="BG27" i="12"/>
  <c r="BC27" i="12"/>
  <c r="CE27" i="12" s="1"/>
  <c r="BB27" i="12"/>
  <c r="BA27" i="12"/>
  <c r="AW27" i="12"/>
  <c r="CA27" i="12" s="1"/>
  <c r="AV27" i="12"/>
  <c r="AU27" i="12"/>
  <c r="AQ27" i="12"/>
  <c r="BW27" i="12" s="1"/>
  <c r="AP27" i="12"/>
  <c r="AO27" i="12"/>
  <c r="AK27" i="12"/>
  <c r="BS27" i="12" s="1"/>
  <c r="AJ27" i="12"/>
  <c r="AI27" i="12"/>
  <c r="AE27" i="12"/>
  <c r="BO27" i="12" s="1"/>
  <c r="AD27" i="12"/>
  <c r="AC27" i="12"/>
  <c r="Y27" i="12"/>
  <c r="BK27" i="12" s="1"/>
  <c r="X27" i="12"/>
  <c r="W27" i="12"/>
  <c r="P27" i="12"/>
  <c r="N27" i="12"/>
  <c r="E27" i="12" s="1"/>
  <c r="M27" i="12"/>
  <c r="L27" i="12"/>
  <c r="H27" i="12"/>
  <c r="G27" i="12"/>
  <c r="F27" i="12"/>
  <c r="CN26" i="12"/>
  <c r="BL26" i="12"/>
  <c r="BP26" i="12" s="1"/>
  <c r="BI26" i="12"/>
  <c r="CI26" i="12" s="1"/>
  <c r="BH26" i="12"/>
  <c r="BG26" i="12"/>
  <c r="BC26" i="12"/>
  <c r="CE26" i="12" s="1"/>
  <c r="BB26" i="12"/>
  <c r="BA26" i="12"/>
  <c r="AW26" i="12"/>
  <c r="CA26" i="12" s="1"/>
  <c r="AV26" i="12"/>
  <c r="AU26" i="12"/>
  <c r="AQ26" i="12"/>
  <c r="BW26" i="12" s="1"/>
  <c r="AP26" i="12"/>
  <c r="AO26" i="12"/>
  <c r="AK26" i="12"/>
  <c r="BS26" i="12" s="1"/>
  <c r="AJ26" i="12"/>
  <c r="AI26" i="12"/>
  <c r="AE26" i="12"/>
  <c r="BO26" i="12" s="1"/>
  <c r="AD26" i="12"/>
  <c r="AC26" i="12"/>
  <c r="Y26" i="12"/>
  <c r="BK26" i="12" s="1"/>
  <c r="X26" i="12"/>
  <c r="W26" i="12"/>
  <c r="P26" i="12"/>
  <c r="N26" i="12"/>
  <c r="E26" i="12" s="1"/>
  <c r="M26" i="12"/>
  <c r="L26" i="12"/>
  <c r="H26" i="12"/>
  <c r="G26" i="12"/>
  <c r="F26" i="12"/>
  <c r="CN25" i="12"/>
  <c r="BL25" i="12"/>
  <c r="BP25" i="12" s="1"/>
  <c r="BI25" i="12"/>
  <c r="CI25" i="12" s="1"/>
  <c r="BH25" i="12"/>
  <c r="BG25" i="12"/>
  <c r="BC25" i="12"/>
  <c r="CE25" i="12" s="1"/>
  <c r="BB25" i="12"/>
  <c r="BA25" i="12"/>
  <c r="AW25" i="12"/>
  <c r="CA25" i="12" s="1"/>
  <c r="AV25" i="12"/>
  <c r="AU25" i="12"/>
  <c r="AQ25" i="12"/>
  <c r="BW25" i="12" s="1"/>
  <c r="AP25" i="12"/>
  <c r="AO25" i="12"/>
  <c r="AK25" i="12"/>
  <c r="BS25" i="12" s="1"/>
  <c r="AJ25" i="12"/>
  <c r="AI25" i="12"/>
  <c r="AE25" i="12"/>
  <c r="BO25" i="12" s="1"/>
  <c r="AD25" i="12"/>
  <c r="AC25" i="12"/>
  <c r="Y25" i="12"/>
  <c r="BK25" i="12" s="1"/>
  <c r="X25" i="12"/>
  <c r="W25" i="12"/>
  <c r="P25" i="12"/>
  <c r="N25" i="12"/>
  <c r="E25" i="12" s="1"/>
  <c r="M25" i="12"/>
  <c r="L25" i="12"/>
  <c r="H25" i="12"/>
  <c r="G25" i="12"/>
  <c r="F25" i="12"/>
  <c r="CN24" i="12"/>
  <c r="BL24" i="12"/>
  <c r="BI24" i="12"/>
  <c r="CI24" i="12" s="1"/>
  <c r="BH24" i="12"/>
  <c r="BG24" i="12"/>
  <c r="BC24" i="12"/>
  <c r="CE24" i="12" s="1"/>
  <c r="BB24" i="12"/>
  <c r="BA24" i="12"/>
  <c r="AW24" i="12"/>
  <c r="CA24" i="12" s="1"/>
  <c r="AV24" i="12"/>
  <c r="AU24" i="12"/>
  <c r="AQ24" i="12"/>
  <c r="BW24" i="12" s="1"/>
  <c r="AP24" i="12"/>
  <c r="AO24" i="12"/>
  <c r="AK24" i="12"/>
  <c r="BS24" i="12" s="1"/>
  <c r="AJ24" i="12"/>
  <c r="AI24" i="12"/>
  <c r="AE24" i="12"/>
  <c r="BO24" i="12" s="1"/>
  <c r="AD24" i="12"/>
  <c r="AC24" i="12"/>
  <c r="Y24" i="12"/>
  <c r="BK24" i="12" s="1"/>
  <c r="X24" i="12"/>
  <c r="W24" i="12"/>
  <c r="P24" i="12"/>
  <c r="N24" i="12"/>
  <c r="E24" i="12" s="1"/>
  <c r="M24" i="12"/>
  <c r="L24" i="12"/>
  <c r="H24" i="12"/>
  <c r="G24" i="12"/>
  <c r="F24" i="12"/>
  <c r="CN23" i="12"/>
  <c r="BL23" i="12"/>
  <c r="BI23" i="12"/>
  <c r="CI23" i="12" s="1"/>
  <c r="BH23" i="12"/>
  <c r="BG23" i="12"/>
  <c r="BC23" i="12"/>
  <c r="CE23" i="12" s="1"/>
  <c r="BB23" i="12"/>
  <c r="BA23" i="12"/>
  <c r="AW23" i="12"/>
  <c r="CA23" i="12" s="1"/>
  <c r="AV23" i="12"/>
  <c r="AU23" i="12"/>
  <c r="AQ23" i="12"/>
  <c r="BW23" i="12" s="1"/>
  <c r="AP23" i="12"/>
  <c r="AO23" i="12"/>
  <c r="AK23" i="12"/>
  <c r="BS23" i="12" s="1"/>
  <c r="AJ23" i="12"/>
  <c r="AI23" i="12"/>
  <c r="AE23" i="12"/>
  <c r="BO23" i="12" s="1"/>
  <c r="AD23" i="12"/>
  <c r="AC23" i="12"/>
  <c r="Y23" i="12"/>
  <c r="BK23" i="12" s="1"/>
  <c r="X23" i="12"/>
  <c r="W23" i="12"/>
  <c r="P23" i="12"/>
  <c r="N23" i="12"/>
  <c r="E23" i="12" s="1"/>
  <c r="M23" i="12"/>
  <c r="L23" i="12"/>
  <c r="H23" i="12"/>
  <c r="G23" i="12"/>
  <c r="F23" i="12"/>
  <c r="CN22" i="12"/>
  <c r="BL22" i="12"/>
  <c r="BP22" i="12" s="1"/>
  <c r="BT22" i="12" s="1"/>
  <c r="BI22" i="12"/>
  <c r="CI22" i="12" s="1"/>
  <c r="BH22" i="12"/>
  <c r="BG22" i="12"/>
  <c r="BC22" i="12"/>
  <c r="CE22" i="12" s="1"/>
  <c r="BB22" i="12"/>
  <c r="BA22" i="12"/>
  <c r="AW22" i="12"/>
  <c r="CA22" i="12" s="1"/>
  <c r="AV22" i="12"/>
  <c r="AU22" i="12"/>
  <c r="AQ22" i="12"/>
  <c r="BW22" i="12" s="1"/>
  <c r="AP22" i="12"/>
  <c r="AO22" i="12"/>
  <c r="AK22" i="12"/>
  <c r="BS22" i="12" s="1"/>
  <c r="AJ22" i="12"/>
  <c r="AI22" i="12"/>
  <c r="AE22" i="12"/>
  <c r="BO22" i="12" s="1"/>
  <c r="AD22" i="12"/>
  <c r="AC22" i="12"/>
  <c r="Y22" i="12"/>
  <c r="BK22" i="12" s="1"/>
  <c r="BM22" i="12" s="1"/>
  <c r="X22" i="12"/>
  <c r="W22" i="12"/>
  <c r="P22" i="12"/>
  <c r="N22" i="12"/>
  <c r="E22" i="12" s="1"/>
  <c r="M22" i="12"/>
  <c r="L22" i="12"/>
  <c r="H22" i="12"/>
  <c r="G22" i="12"/>
  <c r="F22" i="12"/>
  <c r="CN21" i="12"/>
  <c r="BL21" i="12"/>
  <c r="BN21" i="12" s="1"/>
  <c r="BI21" i="12"/>
  <c r="CI21" i="12" s="1"/>
  <c r="BH21" i="12"/>
  <c r="BG21" i="12"/>
  <c r="BC21" i="12"/>
  <c r="CE21" i="12" s="1"/>
  <c r="BB21" i="12"/>
  <c r="BA21" i="12"/>
  <c r="AW21" i="12"/>
  <c r="CA21" i="12" s="1"/>
  <c r="AV21" i="12"/>
  <c r="AU21" i="12"/>
  <c r="AQ21" i="12"/>
  <c r="BW21" i="12" s="1"/>
  <c r="AP21" i="12"/>
  <c r="AO21" i="12"/>
  <c r="AK21" i="12"/>
  <c r="BS21" i="12" s="1"/>
  <c r="AJ21" i="12"/>
  <c r="AI21" i="12"/>
  <c r="AE21" i="12"/>
  <c r="BO21" i="12" s="1"/>
  <c r="AD21" i="12"/>
  <c r="AC21" i="12"/>
  <c r="Y21" i="12"/>
  <c r="BK21" i="12" s="1"/>
  <c r="X21" i="12"/>
  <c r="W21" i="12"/>
  <c r="P21" i="12"/>
  <c r="N21" i="12"/>
  <c r="E21" i="12" s="1"/>
  <c r="M21" i="12"/>
  <c r="L21" i="12"/>
  <c r="H21" i="12"/>
  <c r="G21" i="12"/>
  <c r="F21" i="12"/>
  <c r="CN20" i="12"/>
  <c r="BL20" i="12"/>
  <c r="BP20" i="12" s="1"/>
  <c r="BR20" i="12" s="1"/>
  <c r="BI20" i="12"/>
  <c r="CI20" i="12" s="1"/>
  <c r="BH20" i="12"/>
  <c r="BG20" i="12"/>
  <c r="BC20" i="12"/>
  <c r="CE20" i="12" s="1"/>
  <c r="BB20" i="12"/>
  <c r="BA20" i="12"/>
  <c r="AW20" i="12"/>
  <c r="CA20" i="12" s="1"/>
  <c r="AV20" i="12"/>
  <c r="AU20" i="12"/>
  <c r="AQ20" i="12"/>
  <c r="BW20" i="12" s="1"/>
  <c r="AP20" i="12"/>
  <c r="AO20" i="12"/>
  <c r="AK20" i="12"/>
  <c r="BS20" i="12" s="1"/>
  <c r="AJ20" i="12"/>
  <c r="AI20" i="12"/>
  <c r="AE20" i="12"/>
  <c r="BO20" i="12" s="1"/>
  <c r="AD20" i="12"/>
  <c r="AC20" i="12"/>
  <c r="Y20" i="12"/>
  <c r="BK20" i="12" s="1"/>
  <c r="X20" i="12"/>
  <c r="W20" i="12"/>
  <c r="P20" i="12"/>
  <c r="N20" i="12"/>
  <c r="E20" i="12" s="1"/>
  <c r="M20" i="12"/>
  <c r="L20" i="12"/>
  <c r="H20" i="12"/>
  <c r="G20" i="12"/>
  <c r="F20" i="12"/>
  <c r="CN19" i="12"/>
  <c r="BP19" i="12"/>
  <c r="BR19" i="12" s="1"/>
  <c r="BN19" i="12"/>
  <c r="BL19" i="12"/>
  <c r="BI19" i="12"/>
  <c r="CI19" i="12" s="1"/>
  <c r="BH19" i="12"/>
  <c r="BG19" i="12"/>
  <c r="BC19" i="12"/>
  <c r="CE19" i="12" s="1"/>
  <c r="BB19" i="12"/>
  <c r="BA19" i="12"/>
  <c r="AW19" i="12"/>
  <c r="CA19" i="12" s="1"/>
  <c r="AV19" i="12"/>
  <c r="AU19" i="12"/>
  <c r="AQ19" i="12"/>
  <c r="BW19" i="12" s="1"/>
  <c r="AP19" i="12"/>
  <c r="AO19" i="12"/>
  <c r="AK19" i="12"/>
  <c r="BS19" i="12" s="1"/>
  <c r="AJ19" i="12"/>
  <c r="AI19" i="12"/>
  <c r="AE19" i="12"/>
  <c r="BO19" i="12" s="1"/>
  <c r="AD19" i="12"/>
  <c r="AC19" i="12"/>
  <c r="Y19" i="12"/>
  <c r="BK19" i="12" s="1"/>
  <c r="X19" i="12"/>
  <c r="W19" i="12"/>
  <c r="P19" i="12"/>
  <c r="N19" i="12"/>
  <c r="E19" i="12" s="1"/>
  <c r="M19" i="12"/>
  <c r="L19" i="12"/>
  <c r="H19" i="12"/>
  <c r="G19" i="12"/>
  <c r="F19" i="12"/>
  <c r="CN18" i="12"/>
  <c r="BL18" i="12"/>
  <c r="BP18" i="12" s="1"/>
  <c r="BT18" i="12" s="1"/>
  <c r="BI18" i="12"/>
  <c r="CI18" i="12" s="1"/>
  <c r="BH18" i="12"/>
  <c r="BG18" i="12"/>
  <c r="BC18" i="12"/>
  <c r="CE18" i="12" s="1"/>
  <c r="BB18" i="12"/>
  <c r="BA18" i="12"/>
  <c r="AW18" i="12"/>
  <c r="CA18" i="12" s="1"/>
  <c r="AV18" i="12"/>
  <c r="AU18" i="12"/>
  <c r="AQ18" i="12"/>
  <c r="BW18" i="12" s="1"/>
  <c r="AP18" i="12"/>
  <c r="AO18" i="12"/>
  <c r="AK18" i="12"/>
  <c r="BS18" i="12" s="1"/>
  <c r="AJ18" i="12"/>
  <c r="AI18" i="12"/>
  <c r="AE18" i="12"/>
  <c r="BO18" i="12" s="1"/>
  <c r="AD18" i="12"/>
  <c r="AC18" i="12"/>
  <c r="Y18" i="12"/>
  <c r="BK18" i="12" s="1"/>
  <c r="X18" i="12"/>
  <c r="W18" i="12"/>
  <c r="P18" i="12"/>
  <c r="N18" i="12"/>
  <c r="E18" i="12" s="1"/>
  <c r="M18" i="12"/>
  <c r="L18" i="12"/>
  <c r="H18" i="12"/>
  <c r="G18" i="12"/>
  <c r="F18" i="12"/>
  <c r="CN17" i="12"/>
  <c r="BL17" i="12"/>
  <c r="BI17" i="12"/>
  <c r="CI17" i="12" s="1"/>
  <c r="BH17" i="12"/>
  <c r="BG17" i="12"/>
  <c r="BC17" i="12"/>
  <c r="CE17" i="12" s="1"/>
  <c r="BB17" i="12"/>
  <c r="BA17" i="12"/>
  <c r="AW17" i="12"/>
  <c r="CA17" i="12" s="1"/>
  <c r="AV17" i="12"/>
  <c r="AU17" i="12"/>
  <c r="AQ17" i="12"/>
  <c r="BW17" i="12" s="1"/>
  <c r="AP17" i="12"/>
  <c r="AO17" i="12"/>
  <c r="AK17" i="12"/>
  <c r="BS17" i="12" s="1"/>
  <c r="AJ17" i="12"/>
  <c r="AI17" i="12"/>
  <c r="AE17" i="12"/>
  <c r="BO17" i="12" s="1"/>
  <c r="AD17" i="12"/>
  <c r="AC17" i="12"/>
  <c r="Y17" i="12"/>
  <c r="BK17" i="12" s="1"/>
  <c r="X17" i="12"/>
  <c r="W17" i="12"/>
  <c r="P17" i="12"/>
  <c r="N17" i="12"/>
  <c r="E17" i="12" s="1"/>
  <c r="M17" i="12"/>
  <c r="L17" i="12"/>
  <c r="H17" i="12"/>
  <c r="G17" i="12"/>
  <c r="F17" i="12"/>
  <c r="CN16" i="12"/>
  <c r="BN16" i="12"/>
  <c r="BL16" i="12"/>
  <c r="BP16" i="12" s="1"/>
  <c r="BI16" i="12"/>
  <c r="CI16" i="12" s="1"/>
  <c r="BH16" i="12"/>
  <c r="BG16" i="12"/>
  <c r="BC16" i="12"/>
  <c r="CE16" i="12" s="1"/>
  <c r="BB16" i="12"/>
  <c r="BA16" i="12"/>
  <c r="AW16" i="12"/>
  <c r="CA16" i="12" s="1"/>
  <c r="AV16" i="12"/>
  <c r="AU16" i="12"/>
  <c r="AQ16" i="12"/>
  <c r="BW16" i="12" s="1"/>
  <c r="AP16" i="12"/>
  <c r="AO16" i="12"/>
  <c r="AK16" i="12"/>
  <c r="BS16" i="12" s="1"/>
  <c r="AJ16" i="12"/>
  <c r="AI16" i="12"/>
  <c r="AE16" i="12"/>
  <c r="BO16" i="12" s="1"/>
  <c r="AD16" i="12"/>
  <c r="AC16" i="12"/>
  <c r="Y16" i="12"/>
  <c r="BK16" i="12" s="1"/>
  <c r="BM16" i="12" s="1"/>
  <c r="X16" i="12"/>
  <c r="W16" i="12"/>
  <c r="P16" i="12"/>
  <c r="N16" i="12"/>
  <c r="E16" i="12" s="1"/>
  <c r="M16" i="12"/>
  <c r="L16" i="12"/>
  <c r="H16" i="12"/>
  <c r="G16" i="12"/>
  <c r="F16" i="12"/>
  <c r="CN15" i="12"/>
  <c r="BL15" i="12"/>
  <c r="BP15" i="12" s="1"/>
  <c r="BR15" i="12" s="1"/>
  <c r="BI15" i="12"/>
  <c r="CI15" i="12" s="1"/>
  <c r="BH15" i="12"/>
  <c r="BG15" i="12"/>
  <c r="BC15" i="12"/>
  <c r="CE15" i="12" s="1"/>
  <c r="BB15" i="12"/>
  <c r="BA15" i="12"/>
  <c r="AW15" i="12"/>
  <c r="CA15" i="12" s="1"/>
  <c r="AV15" i="12"/>
  <c r="AU15" i="12"/>
  <c r="AQ15" i="12"/>
  <c r="BW15" i="12" s="1"/>
  <c r="AP15" i="12"/>
  <c r="AO15" i="12"/>
  <c r="AK15" i="12"/>
  <c r="BS15" i="12" s="1"/>
  <c r="AJ15" i="12"/>
  <c r="AI15" i="12"/>
  <c r="AE15" i="12"/>
  <c r="BO15" i="12" s="1"/>
  <c r="AD15" i="12"/>
  <c r="AC15" i="12"/>
  <c r="Y15" i="12"/>
  <c r="BK15" i="12" s="1"/>
  <c r="X15" i="12"/>
  <c r="W15" i="12"/>
  <c r="P15" i="12"/>
  <c r="N15" i="12"/>
  <c r="E15" i="12" s="1"/>
  <c r="M15" i="12"/>
  <c r="L15" i="12"/>
  <c r="H15" i="12"/>
  <c r="G15" i="12"/>
  <c r="F15" i="12"/>
  <c r="CN14" i="12"/>
  <c r="BL14" i="12"/>
  <c r="BP14" i="12" s="1"/>
  <c r="BI14" i="12"/>
  <c r="CI14" i="12" s="1"/>
  <c r="BH14" i="12"/>
  <c r="BG14" i="12"/>
  <c r="BC14" i="12"/>
  <c r="CE14" i="12" s="1"/>
  <c r="BB14" i="12"/>
  <c r="BA14" i="12"/>
  <c r="AW14" i="12"/>
  <c r="CA14" i="12" s="1"/>
  <c r="AV14" i="12"/>
  <c r="AU14" i="12"/>
  <c r="AQ14" i="12"/>
  <c r="BW14" i="12" s="1"/>
  <c r="AP14" i="12"/>
  <c r="AO14" i="12"/>
  <c r="AK14" i="12"/>
  <c r="BS14" i="12" s="1"/>
  <c r="AJ14" i="12"/>
  <c r="AI14" i="12"/>
  <c r="AE14" i="12"/>
  <c r="BO14" i="12" s="1"/>
  <c r="AD14" i="12"/>
  <c r="AC14" i="12"/>
  <c r="Y14" i="12"/>
  <c r="BK14" i="12" s="1"/>
  <c r="X14" i="12"/>
  <c r="W14" i="12"/>
  <c r="P14" i="12"/>
  <c r="N14" i="12"/>
  <c r="E14" i="12" s="1"/>
  <c r="M14" i="12"/>
  <c r="L14" i="12"/>
  <c r="H14" i="12"/>
  <c r="G14" i="12"/>
  <c r="F14" i="12"/>
  <c r="CN13" i="12"/>
  <c r="BL13" i="12"/>
  <c r="BN13" i="12" s="1"/>
  <c r="BI13" i="12"/>
  <c r="CI13" i="12" s="1"/>
  <c r="BH13" i="12"/>
  <c r="BG13" i="12"/>
  <c r="BC13" i="12"/>
  <c r="CE13" i="12" s="1"/>
  <c r="BB13" i="12"/>
  <c r="BA13" i="12"/>
  <c r="AW13" i="12"/>
  <c r="CA13" i="12" s="1"/>
  <c r="AV13" i="12"/>
  <c r="AU13" i="12"/>
  <c r="AQ13" i="12"/>
  <c r="BW13" i="12" s="1"/>
  <c r="AP13" i="12"/>
  <c r="AO13" i="12"/>
  <c r="AK13" i="12"/>
  <c r="BS13" i="12" s="1"/>
  <c r="AJ13" i="12"/>
  <c r="AI13" i="12"/>
  <c r="AE13" i="12"/>
  <c r="BO13" i="12" s="1"/>
  <c r="AD13" i="12"/>
  <c r="AC13" i="12"/>
  <c r="Y13" i="12"/>
  <c r="BK13" i="12" s="1"/>
  <c r="X13" i="12"/>
  <c r="W13" i="12"/>
  <c r="P13" i="12"/>
  <c r="N13" i="12"/>
  <c r="E13" i="12" s="1"/>
  <c r="M13" i="12"/>
  <c r="L13" i="12"/>
  <c r="H13" i="12"/>
  <c r="G13" i="12"/>
  <c r="F13" i="12"/>
  <c r="CN12" i="12"/>
  <c r="BL12" i="12"/>
  <c r="BP12" i="12" s="1"/>
  <c r="BT12" i="12" s="1"/>
  <c r="BI12" i="12"/>
  <c r="CI12" i="12" s="1"/>
  <c r="BH12" i="12"/>
  <c r="BG12" i="12"/>
  <c r="BC12" i="12"/>
  <c r="CE12" i="12" s="1"/>
  <c r="BB12" i="12"/>
  <c r="BA12" i="12"/>
  <c r="AW12" i="12"/>
  <c r="CA12" i="12" s="1"/>
  <c r="AV12" i="12"/>
  <c r="AU12" i="12"/>
  <c r="AQ12" i="12"/>
  <c r="BW12" i="12" s="1"/>
  <c r="AP12" i="12"/>
  <c r="AO12" i="12"/>
  <c r="AK12" i="12"/>
  <c r="BS12" i="12" s="1"/>
  <c r="AJ12" i="12"/>
  <c r="AI12" i="12"/>
  <c r="AE12" i="12"/>
  <c r="BO12" i="12" s="1"/>
  <c r="AD12" i="12"/>
  <c r="AC12" i="12"/>
  <c r="Y12" i="12"/>
  <c r="BK12" i="12" s="1"/>
  <c r="X12" i="12"/>
  <c r="W12" i="12"/>
  <c r="P12" i="12"/>
  <c r="N12" i="12"/>
  <c r="E12" i="12" s="1"/>
  <c r="M12" i="12"/>
  <c r="L12" i="12"/>
  <c r="H12" i="12"/>
  <c r="G12" i="12"/>
  <c r="F12" i="12"/>
  <c r="CN11" i="12"/>
  <c r="BL11" i="12"/>
  <c r="BP11" i="12" s="1"/>
  <c r="BT11" i="12" s="1"/>
  <c r="BI11" i="12"/>
  <c r="CI11" i="12" s="1"/>
  <c r="BH11" i="12"/>
  <c r="BG11" i="12"/>
  <c r="BC11" i="12"/>
  <c r="CE11" i="12" s="1"/>
  <c r="BB11" i="12"/>
  <c r="BA11" i="12"/>
  <c r="AW11" i="12"/>
  <c r="CA11" i="12" s="1"/>
  <c r="AV11" i="12"/>
  <c r="AU11" i="12"/>
  <c r="AQ11" i="12"/>
  <c r="BW11" i="12" s="1"/>
  <c r="AP11" i="12"/>
  <c r="AO11" i="12"/>
  <c r="AK11" i="12"/>
  <c r="BS11" i="12" s="1"/>
  <c r="AJ11" i="12"/>
  <c r="AI11" i="12"/>
  <c r="AE11" i="12"/>
  <c r="BO11" i="12" s="1"/>
  <c r="AD11" i="12"/>
  <c r="AC11" i="12"/>
  <c r="Y11" i="12"/>
  <c r="BK11" i="12" s="1"/>
  <c r="X11" i="12"/>
  <c r="W11" i="12"/>
  <c r="P11" i="12"/>
  <c r="N11" i="12"/>
  <c r="E11" i="12" s="1"/>
  <c r="M11" i="12"/>
  <c r="L11" i="12"/>
  <c r="H11" i="12"/>
  <c r="G11" i="12"/>
  <c r="F11" i="12"/>
  <c r="CN10" i="12"/>
  <c r="BL10" i="12"/>
  <c r="BN10" i="12" s="1"/>
  <c r="BI10" i="12"/>
  <c r="CI10" i="12" s="1"/>
  <c r="BH10" i="12"/>
  <c r="BG10" i="12"/>
  <c r="BC10" i="12"/>
  <c r="CE10" i="12" s="1"/>
  <c r="BB10" i="12"/>
  <c r="BA10" i="12"/>
  <c r="AW10" i="12"/>
  <c r="CA10" i="12" s="1"/>
  <c r="AV10" i="12"/>
  <c r="AU10" i="12"/>
  <c r="AQ10" i="12"/>
  <c r="BW10" i="12" s="1"/>
  <c r="AP10" i="12"/>
  <c r="AO10" i="12"/>
  <c r="AK10" i="12"/>
  <c r="BS10" i="12" s="1"/>
  <c r="AJ10" i="12"/>
  <c r="AI10" i="12"/>
  <c r="AE10" i="12"/>
  <c r="BO10" i="12" s="1"/>
  <c r="AD10" i="12"/>
  <c r="AC10" i="12"/>
  <c r="Y10" i="12"/>
  <c r="BK10" i="12" s="1"/>
  <c r="X10" i="12"/>
  <c r="W10" i="12"/>
  <c r="P10" i="12"/>
  <c r="N10" i="12"/>
  <c r="E10" i="12" s="1"/>
  <c r="M10" i="12"/>
  <c r="L10" i="12"/>
  <c r="H10" i="12"/>
  <c r="G10" i="12"/>
  <c r="F10" i="12"/>
  <c r="CN9" i="12"/>
  <c r="BL9" i="12"/>
  <c r="BI9" i="12"/>
  <c r="CI9" i="12" s="1"/>
  <c r="BH9" i="12"/>
  <c r="BG9" i="12"/>
  <c r="BC9" i="12"/>
  <c r="CE9" i="12" s="1"/>
  <c r="BB9" i="12"/>
  <c r="BA9" i="12"/>
  <c r="AW9" i="12"/>
  <c r="CA9" i="12" s="1"/>
  <c r="AV9" i="12"/>
  <c r="AU9" i="12"/>
  <c r="AQ9" i="12"/>
  <c r="BW9" i="12" s="1"/>
  <c r="AP9" i="12"/>
  <c r="AO9" i="12"/>
  <c r="AK9" i="12"/>
  <c r="BS9" i="12" s="1"/>
  <c r="AJ9" i="12"/>
  <c r="AI9" i="12"/>
  <c r="AE9" i="12"/>
  <c r="BO9" i="12" s="1"/>
  <c r="AD9" i="12"/>
  <c r="AC9" i="12"/>
  <c r="Y9" i="12"/>
  <c r="BK9" i="12" s="1"/>
  <c r="X9" i="12"/>
  <c r="W9" i="12"/>
  <c r="P9" i="12"/>
  <c r="N9" i="12"/>
  <c r="E9" i="12" s="1"/>
  <c r="M9" i="12"/>
  <c r="L9" i="12"/>
  <c r="H9" i="12"/>
  <c r="G9" i="12"/>
  <c r="F9" i="12"/>
  <c r="BL8" i="12"/>
  <c r="BP8" i="12" s="1"/>
  <c r="BI8" i="12"/>
  <c r="CI8" i="12" s="1"/>
  <c r="BH8" i="12"/>
  <c r="BG8" i="12"/>
  <c r="BC8" i="12"/>
  <c r="CE8" i="12" s="1"/>
  <c r="BB8" i="12"/>
  <c r="BA8" i="12"/>
  <c r="AW8" i="12"/>
  <c r="CA8" i="12" s="1"/>
  <c r="AV8" i="12"/>
  <c r="AU8" i="12"/>
  <c r="AQ8" i="12"/>
  <c r="BW8" i="12" s="1"/>
  <c r="AP8" i="12"/>
  <c r="AO8" i="12"/>
  <c r="AK8" i="12"/>
  <c r="BS8" i="12" s="1"/>
  <c r="AJ8" i="12"/>
  <c r="AI8" i="12"/>
  <c r="AE8" i="12"/>
  <c r="BO8" i="12" s="1"/>
  <c r="AD8" i="12"/>
  <c r="AC8" i="12"/>
  <c r="Y8" i="12"/>
  <c r="BK8" i="12" s="1"/>
  <c r="X8" i="12"/>
  <c r="W8" i="12"/>
  <c r="P8" i="12"/>
  <c r="N8" i="12"/>
  <c r="E8" i="12" s="1"/>
  <c r="M8" i="12"/>
  <c r="L8" i="12"/>
  <c r="H8" i="12"/>
  <c r="G8" i="12"/>
  <c r="F8" i="12"/>
  <c r="B8" i="12"/>
  <c r="CN38" i="11"/>
  <c r="BP38" i="11"/>
  <c r="BR38" i="11" s="1"/>
  <c r="BN38" i="11"/>
  <c r="BL38" i="11"/>
  <c r="BI38" i="11"/>
  <c r="CI38" i="11" s="1"/>
  <c r="BH38" i="11"/>
  <c r="BG38" i="11"/>
  <c r="BC38" i="11"/>
  <c r="CE38" i="11" s="1"/>
  <c r="BB38" i="11"/>
  <c r="BA38" i="11"/>
  <c r="AW38" i="11"/>
  <c r="CA38" i="11" s="1"/>
  <c r="AV38" i="11"/>
  <c r="AU38" i="11"/>
  <c r="AQ38" i="11"/>
  <c r="BW38" i="11" s="1"/>
  <c r="AP38" i="11"/>
  <c r="AO38" i="11"/>
  <c r="AK38" i="11"/>
  <c r="BS38" i="11" s="1"/>
  <c r="AJ38" i="11"/>
  <c r="AI38" i="11"/>
  <c r="AE38" i="11"/>
  <c r="BO38" i="11" s="1"/>
  <c r="AD38" i="11"/>
  <c r="AC38" i="11"/>
  <c r="Y38" i="11"/>
  <c r="BK38" i="11" s="1"/>
  <c r="X38" i="11"/>
  <c r="W38" i="11"/>
  <c r="P38" i="11"/>
  <c r="N38" i="11"/>
  <c r="E38" i="11" s="1"/>
  <c r="M38" i="11"/>
  <c r="L38" i="11"/>
  <c r="H38" i="11"/>
  <c r="G38" i="11"/>
  <c r="F38" i="11"/>
  <c r="CN37" i="11"/>
  <c r="BL37" i="11"/>
  <c r="BP37" i="11" s="1"/>
  <c r="BI37" i="11"/>
  <c r="CI37" i="11" s="1"/>
  <c r="BH37" i="11"/>
  <c r="BG37" i="11"/>
  <c r="BC37" i="11"/>
  <c r="CE37" i="11" s="1"/>
  <c r="BB37" i="11"/>
  <c r="BA37" i="11"/>
  <c r="AW37" i="11"/>
  <c r="CA37" i="11" s="1"/>
  <c r="AV37" i="11"/>
  <c r="AU37" i="11"/>
  <c r="AQ37" i="11"/>
  <c r="BW37" i="11" s="1"/>
  <c r="AP37" i="11"/>
  <c r="AO37" i="11"/>
  <c r="AK37" i="11"/>
  <c r="BS37" i="11" s="1"/>
  <c r="AJ37" i="11"/>
  <c r="AI37" i="11"/>
  <c r="AE37" i="11"/>
  <c r="BO37" i="11" s="1"/>
  <c r="AD37" i="11"/>
  <c r="AC37" i="11"/>
  <c r="Y37" i="11"/>
  <c r="BK37" i="11" s="1"/>
  <c r="X37" i="11"/>
  <c r="W37" i="11"/>
  <c r="P37" i="11"/>
  <c r="N37" i="11"/>
  <c r="E37" i="11" s="1"/>
  <c r="M37" i="11"/>
  <c r="L37" i="11"/>
  <c r="H37" i="11"/>
  <c r="G37" i="11"/>
  <c r="F37" i="11"/>
  <c r="CN36" i="11"/>
  <c r="BP36" i="11"/>
  <c r="BL36" i="11"/>
  <c r="BI36" i="11"/>
  <c r="CI36" i="11" s="1"/>
  <c r="BH36" i="11"/>
  <c r="BG36" i="11"/>
  <c r="BC36" i="11"/>
  <c r="CE36" i="11" s="1"/>
  <c r="BB36" i="11"/>
  <c r="BA36" i="11"/>
  <c r="AW36" i="11"/>
  <c r="CA36" i="11" s="1"/>
  <c r="AV36" i="11"/>
  <c r="AU36" i="11"/>
  <c r="AQ36" i="11"/>
  <c r="BW36" i="11" s="1"/>
  <c r="AP36" i="11"/>
  <c r="AO36" i="11"/>
  <c r="AK36" i="11"/>
  <c r="BS36" i="11" s="1"/>
  <c r="AJ36" i="11"/>
  <c r="AI36" i="11"/>
  <c r="AE36" i="11"/>
  <c r="BO36" i="11" s="1"/>
  <c r="AD36" i="11"/>
  <c r="AC36" i="11"/>
  <c r="Y36" i="11"/>
  <c r="BK36" i="11" s="1"/>
  <c r="X36" i="11"/>
  <c r="W36" i="11"/>
  <c r="P36" i="11"/>
  <c r="N36" i="11"/>
  <c r="E36" i="11" s="1"/>
  <c r="M36" i="11"/>
  <c r="L36" i="11"/>
  <c r="H36" i="11"/>
  <c r="G36" i="11"/>
  <c r="F36" i="11"/>
  <c r="CN35" i="11"/>
  <c r="BL35" i="11"/>
  <c r="BN35" i="11" s="1"/>
  <c r="BI35" i="11"/>
  <c r="CI35" i="11" s="1"/>
  <c r="BH35" i="11"/>
  <c r="BG35" i="11"/>
  <c r="BC35" i="11"/>
  <c r="CE35" i="11" s="1"/>
  <c r="BB35" i="11"/>
  <c r="BA35" i="11"/>
  <c r="AW35" i="11"/>
  <c r="CA35" i="11" s="1"/>
  <c r="AV35" i="11"/>
  <c r="AU35" i="11"/>
  <c r="AQ35" i="11"/>
  <c r="BW35" i="11" s="1"/>
  <c r="AP35" i="11"/>
  <c r="AO35" i="11"/>
  <c r="AK35" i="11"/>
  <c r="BS35" i="11" s="1"/>
  <c r="AJ35" i="11"/>
  <c r="AI35" i="11"/>
  <c r="AE35" i="11"/>
  <c r="BO35" i="11" s="1"/>
  <c r="AD35" i="11"/>
  <c r="AC35" i="11"/>
  <c r="Y35" i="11"/>
  <c r="BK35" i="11" s="1"/>
  <c r="X35" i="11"/>
  <c r="W35" i="11"/>
  <c r="P35" i="11"/>
  <c r="N35" i="11"/>
  <c r="E35" i="11" s="1"/>
  <c r="M35" i="11"/>
  <c r="L35" i="11"/>
  <c r="H35" i="11"/>
  <c r="G35" i="11"/>
  <c r="F35" i="11"/>
  <c r="CN34" i="11"/>
  <c r="BL34" i="11"/>
  <c r="BN34" i="11" s="1"/>
  <c r="BI34" i="11"/>
  <c r="CI34" i="11" s="1"/>
  <c r="BH34" i="11"/>
  <c r="BG34" i="11"/>
  <c r="BC34" i="11"/>
  <c r="CE34" i="11" s="1"/>
  <c r="BB34" i="11"/>
  <c r="BA34" i="11"/>
  <c r="AW34" i="11"/>
  <c r="CA34" i="11" s="1"/>
  <c r="AV34" i="11"/>
  <c r="AU34" i="11"/>
  <c r="AQ34" i="11"/>
  <c r="BW34" i="11" s="1"/>
  <c r="AP34" i="11"/>
  <c r="AO34" i="11"/>
  <c r="AK34" i="11"/>
  <c r="BS34" i="11" s="1"/>
  <c r="AJ34" i="11"/>
  <c r="AI34" i="11"/>
  <c r="AE34" i="11"/>
  <c r="BO34" i="11" s="1"/>
  <c r="AD34" i="11"/>
  <c r="AC34" i="11"/>
  <c r="Y34" i="11"/>
  <c r="BK34" i="11" s="1"/>
  <c r="X34" i="11"/>
  <c r="W34" i="11"/>
  <c r="P34" i="11"/>
  <c r="N34" i="11"/>
  <c r="E34" i="11" s="1"/>
  <c r="M34" i="11"/>
  <c r="L34" i="11"/>
  <c r="H34" i="11"/>
  <c r="G34" i="11"/>
  <c r="F34" i="11"/>
  <c r="CN33" i="11"/>
  <c r="BL33" i="11"/>
  <c r="BP33" i="11" s="1"/>
  <c r="BI33" i="11"/>
  <c r="CI33" i="11" s="1"/>
  <c r="BH33" i="11"/>
  <c r="BG33" i="11"/>
  <c r="BC33" i="11"/>
  <c r="CE33" i="11" s="1"/>
  <c r="BB33" i="11"/>
  <c r="BA33" i="11"/>
  <c r="AW33" i="11"/>
  <c r="CA33" i="11" s="1"/>
  <c r="AV33" i="11"/>
  <c r="AU33" i="11"/>
  <c r="AQ33" i="11"/>
  <c r="BW33" i="11" s="1"/>
  <c r="AP33" i="11"/>
  <c r="AO33" i="11"/>
  <c r="AK33" i="11"/>
  <c r="BS33" i="11" s="1"/>
  <c r="AJ33" i="11"/>
  <c r="AI33" i="11"/>
  <c r="AE33" i="11"/>
  <c r="BO33" i="11" s="1"/>
  <c r="AD33" i="11"/>
  <c r="AC33" i="11"/>
  <c r="Y33" i="11"/>
  <c r="BK33" i="11" s="1"/>
  <c r="X33" i="11"/>
  <c r="W33" i="11"/>
  <c r="P33" i="11"/>
  <c r="N33" i="11"/>
  <c r="E33" i="11" s="1"/>
  <c r="M33" i="11"/>
  <c r="L33" i="11"/>
  <c r="H33" i="11"/>
  <c r="G33" i="11"/>
  <c r="F33" i="11"/>
  <c r="CN32" i="11"/>
  <c r="BL32" i="11"/>
  <c r="BP32" i="11" s="1"/>
  <c r="BI32" i="11"/>
  <c r="CI32" i="11" s="1"/>
  <c r="BH32" i="11"/>
  <c r="BG32" i="11"/>
  <c r="BC32" i="11"/>
  <c r="CE32" i="11" s="1"/>
  <c r="BB32" i="11"/>
  <c r="BA32" i="11"/>
  <c r="AW32" i="11"/>
  <c r="CA32" i="11" s="1"/>
  <c r="AV32" i="11"/>
  <c r="AU32" i="11"/>
  <c r="AQ32" i="11"/>
  <c r="BW32" i="11" s="1"/>
  <c r="AP32" i="11"/>
  <c r="AO32" i="11"/>
  <c r="AK32" i="11"/>
  <c r="BS32" i="11" s="1"/>
  <c r="AJ32" i="11"/>
  <c r="AI32" i="11"/>
  <c r="AE32" i="11"/>
  <c r="BO32" i="11" s="1"/>
  <c r="AD32" i="11"/>
  <c r="AC32" i="11"/>
  <c r="Y32" i="11"/>
  <c r="BK32" i="11" s="1"/>
  <c r="BM32" i="11" s="1"/>
  <c r="X32" i="11"/>
  <c r="W32" i="11"/>
  <c r="P32" i="11"/>
  <c r="N32" i="11"/>
  <c r="E32" i="11" s="1"/>
  <c r="M32" i="11"/>
  <c r="L32" i="11"/>
  <c r="H32" i="11"/>
  <c r="G32" i="11"/>
  <c r="F32" i="11"/>
  <c r="CN31" i="11"/>
  <c r="BL31" i="11"/>
  <c r="BI31" i="11"/>
  <c r="CI31" i="11" s="1"/>
  <c r="BH31" i="11"/>
  <c r="BG31" i="11"/>
  <c r="BC31" i="11"/>
  <c r="CE31" i="11" s="1"/>
  <c r="BB31" i="11"/>
  <c r="BA31" i="11"/>
  <c r="AW31" i="11"/>
  <c r="CA31" i="11" s="1"/>
  <c r="AV31" i="11"/>
  <c r="AU31" i="11"/>
  <c r="AQ31" i="11"/>
  <c r="BW31" i="11" s="1"/>
  <c r="AP31" i="11"/>
  <c r="AO31" i="11"/>
  <c r="AK31" i="11"/>
  <c r="BS31" i="11" s="1"/>
  <c r="AJ31" i="11"/>
  <c r="AI31" i="11"/>
  <c r="AE31" i="11"/>
  <c r="BO31" i="11" s="1"/>
  <c r="AD31" i="11"/>
  <c r="AC31" i="11"/>
  <c r="Y31" i="11"/>
  <c r="BK31" i="11" s="1"/>
  <c r="X31" i="11"/>
  <c r="W31" i="11"/>
  <c r="P31" i="11"/>
  <c r="N31" i="11"/>
  <c r="E31" i="11" s="1"/>
  <c r="M31" i="11"/>
  <c r="L31" i="11"/>
  <c r="H31" i="11"/>
  <c r="G31" i="11"/>
  <c r="F31" i="11"/>
  <c r="CN30" i="11"/>
  <c r="BL30" i="11"/>
  <c r="BN30" i="11" s="1"/>
  <c r="BI30" i="11"/>
  <c r="CI30" i="11" s="1"/>
  <c r="BH30" i="11"/>
  <c r="BG30" i="11"/>
  <c r="BC30" i="11"/>
  <c r="CE30" i="11" s="1"/>
  <c r="BB30" i="11"/>
  <c r="BA30" i="11"/>
  <c r="AW30" i="11"/>
  <c r="CA30" i="11" s="1"/>
  <c r="AV30" i="11"/>
  <c r="AU30" i="11"/>
  <c r="AQ30" i="11"/>
  <c r="BW30" i="11" s="1"/>
  <c r="AP30" i="11"/>
  <c r="AO30" i="11"/>
  <c r="AK30" i="11"/>
  <c r="BS30" i="11" s="1"/>
  <c r="AJ30" i="11"/>
  <c r="AI30" i="11"/>
  <c r="AE30" i="11"/>
  <c r="BO30" i="11" s="1"/>
  <c r="AD30" i="11"/>
  <c r="AC30" i="11"/>
  <c r="Y30" i="11"/>
  <c r="BK30" i="11" s="1"/>
  <c r="X30" i="11"/>
  <c r="W30" i="11"/>
  <c r="P30" i="11"/>
  <c r="N30" i="11"/>
  <c r="E30" i="11" s="1"/>
  <c r="M30" i="11"/>
  <c r="L30" i="11"/>
  <c r="H30" i="11"/>
  <c r="G30" i="11"/>
  <c r="F30" i="11"/>
  <c r="CN29" i="11"/>
  <c r="BL29" i="11"/>
  <c r="BI29" i="11"/>
  <c r="CI29" i="11" s="1"/>
  <c r="BH29" i="11"/>
  <c r="BG29" i="11"/>
  <c r="BC29" i="11"/>
  <c r="CE29" i="11" s="1"/>
  <c r="BB29" i="11"/>
  <c r="BA29" i="11"/>
  <c r="AW29" i="11"/>
  <c r="CA29" i="11" s="1"/>
  <c r="AV29" i="11"/>
  <c r="AU29" i="11"/>
  <c r="AQ29" i="11"/>
  <c r="BW29" i="11" s="1"/>
  <c r="AP29" i="11"/>
  <c r="AO29" i="11"/>
  <c r="AK29" i="11"/>
  <c r="BS29" i="11" s="1"/>
  <c r="AJ29" i="11"/>
  <c r="AI29" i="11"/>
  <c r="AE29" i="11"/>
  <c r="BO29" i="11" s="1"/>
  <c r="AD29" i="11"/>
  <c r="AC29" i="11"/>
  <c r="Y29" i="11"/>
  <c r="BK29" i="11" s="1"/>
  <c r="X29" i="11"/>
  <c r="W29" i="11"/>
  <c r="P29" i="11"/>
  <c r="N29" i="11"/>
  <c r="E29" i="11" s="1"/>
  <c r="M29" i="11"/>
  <c r="L29" i="11"/>
  <c r="H29" i="11"/>
  <c r="G29" i="11"/>
  <c r="F29" i="11"/>
  <c r="CN28" i="11"/>
  <c r="BL28" i="11"/>
  <c r="BP28" i="11" s="1"/>
  <c r="BT28" i="11" s="1"/>
  <c r="BV28" i="11" s="1"/>
  <c r="BI28" i="11"/>
  <c r="CI28" i="11" s="1"/>
  <c r="BH28" i="11"/>
  <c r="BG28" i="11"/>
  <c r="BC28" i="11"/>
  <c r="CE28" i="11" s="1"/>
  <c r="BB28" i="11"/>
  <c r="BA28" i="11"/>
  <c r="AW28" i="11"/>
  <c r="CA28" i="11" s="1"/>
  <c r="AV28" i="11"/>
  <c r="AU28" i="11"/>
  <c r="AQ28" i="11"/>
  <c r="BW28" i="11" s="1"/>
  <c r="AP28" i="11"/>
  <c r="AO28" i="11"/>
  <c r="AK28" i="11"/>
  <c r="BS28" i="11" s="1"/>
  <c r="AJ28" i="11"/>
  <c r="AI28" i="11"/>
  <c r="AE28" i="11"/>
  <c r="BO28" i="11" s="1"/>
  <c r="AD28" i="11"/>
  <c r="AC28" i="11"/>
  <c r="Y28" i="11"/>
  <c r="BK28" i="11" s="1"/>
  <c r="X28" i="11"/>
  <c r="W28" i="11"/>
  <c r="P28" i="11"/>
  <c r="N28" i="11"/>
  <c r="E28" i="11" s="1"/>
  <c r="M28" i="11"/>
  <c r="L28" i="11"/>
  <c r="H28" i="11"/>
  <c r="G28" i="11"/>
  <c r="F28" i="11"/>
  <c r="CN27" i="11"/>
  <c r="BP27" i="11"/>
  <c r="BR27" i="11" s="1"/>
  <c r="BL27" i="11"/>
  <c r="BN27" i="11" s="1"/>
  <c r="BI27" i="11"/>
  <c r="CI27" i="11" s="1"/>
  <c r="BH27" i="11"/>
  <c r="BG27" i="11"/>
  <c r="BC27" i="11"/>
  <c r="CE27" i="11" s="1"/>
  <c r="BB27" i="11"/>
  <c r="BA27" i="11"/>
  <c r="AW27" i="11"/>
  <c r="CA27" i="11" s="1"/>
  <c r="AV27" i="11"/>
  <c r="AU27" i="11"/>
  <c r="AQ27" i="11"/>
  <c r="BW27" i="11" s="1"/>
  <c r="AP27" i="11"/>
  <c r="AO27" i="11"/>
  <c r="AK27" i="11"/>
  <c r="BS27" i="11" s="1"/>
  <c r="AJ27" i="11"/>
  <c r="AI27" i="11"/>
  <c r="AE27" i="11"/>
  <c r="BO27" i="11" s="1"/>
  <c r="AD27" i="11"/>
  <c r="AC27" i="11"/>
  <c r="Y27" i="11"/>
  <c r="BK27" i="11" s="1"/>
  <c r="BM27" i="11" s="1"/>
  <c r="X27" i="11"/>
  <c r="W27" i="11"/>
  <c r="P27" i="11"/>
  <c r="N27" i="11"/>
  <c r="E27" i="11" s="1"/>
  <c r="M27" i="11"/>
  <c r="L27" i="11"/>
  <c r="H27" i="11"/>
  <c r="G27" i="11"/>
  <c r="F27" i="11"/>
  <c r="CN26" i="11"/>
  <c r="BL26" i="11"/>
  <c r="BI26" i="11"/>
  <c r="CI26" i="11" s="1"/>
  <c r="BH26" i="11"/>
  <c r="BG26" i="11"/>
  <c r="BC26" i="11"/>
  <c r="CE26" i="11" s="1"/>
  <c r="BB26" i="11"/>
  <c r="BA26" i="11"/>
  <c r="AW26" i="11"/>
  <c r="CA26" i="11" s="1"/>
  <c r="AV26" i="11"/>
  <c r="AU26" i="11"/>
  <c r="AQ26" i="11"/>
  <c r="BW26" i="11" s="1"/>
  <c r="AP26" i="11"/>
  <c r="AO26" i="11"/>
  <c r="AK26" i="11"/>
  <c r="BS26" i="11" s="1"/>
  <c r="AJ26" i="11"/>
  <c r="AI26" i="11"/>
  <c r="AE26" i="11"/>
  <c r="BO26" i="11" s="1"/>
  <c r="AD26" i="11"/>
  <c r="AC26" i="11"/>
  <c r="Y26" i="11"/>
  <c r="BK26" i="11" s="1"/>
  <c r="X26" i="11"/>
  <c r="W26" i="11"/>
  <c r="P26" i="11"/>
  <c r="N26" i="11"/>
  <c r="E26" i="11" s="1"/>
  <c r="M26" i="11"/>
  <c r="L26" i="11"/>
  <c r="H26" i="11"/>
  <c r="G26" i="11"/>
  <c r="F26" i="11"/>
  <c r="CN25" i="11"/>
  <c r="BP25" i="11"/>
  <c r="BL25" i="11"/>
  <c r="BN25" i="11" s="1"/>
  <c r="BI25" i="11"/>
  <c r="CI25" i="11" s="1"/>
  <c r="BH25" i="11"/>
  <c r="BG25" i="11"/>
  <c r="BC25" i="11"/>
  <c r="CE25" i="11" s="1"/>
  <c r="BB25" i="11"/>
  <c r="BA25" i="11"/>
  <c r="AW25" i="11"/>
  <c r="CA25" i="11" s="1"/>
  <c r="AV25" i="11"/>
  <c r="AU25" i="11"/>
  <c r="AQ25" i="11"/>
  <c r="BW25" i="11" s="1"/>
  <c r="AP25" i="11"/>
  <c r="AO25" i="11"/>
  <c r="AK25" i="11"/>
  <c r="BS25" i="11" s="1"/>
  <c r="AJ25" i="11"/>
  <c r="AI25" i="11"/>
  <c r="AE25" i="11"/>
  <c r="BO25" i="11" s="1"/>
  <c r="AD25" i="11"/>
  <c r="AC25" i="11"/>
  <c r="Y25" i="11"/>
  <c r="BK25" i="11" s="1"/>
  <c r="X25" i="11"/>
  <c r="W25" i="11"/>
  <c r="P25" i="11"/>
  <c r="N25" i="11"/>
  <c r="E25" i="11" s="1"/>
  <c r="M25" i="11"/>
  <c r="L25" i="11"/>
  <c r="H25" i="11"/>
  <c r="G25" i="11"/>
  <c r="F25" i="11"/>
  <c r="CN24" i="11"/>
  <c r="BN24" i="11"/>
  <c r="BL24" i="11"/>
  <c r="BP24" i="11" s="1"/>
  <c r="BR24" i="11" s="1"/>
  <c r="BI24" i="11"/>
  <c r="CI24" i="11" s="1"/>
  <c r="BH24" i="11"/>
  <c r="BG24" i="11"/>
  <c r="BC24" i="11"/>
  <c r="CE24" i="11" s="1"/>
  <c r="BB24" i="11"/>
  <c r="BA24" i="11"/>
  <c r="AW24" i="11"/>
  <c r="CA24" i="11" s="1"/>
  <c r="AV24" i="11"/>
  <c r="AU24" i="11"/>
  <c r="AQ24" i="11"/>
  <c r="BW24" i="11" s="1"/>
  <c r="AP24" i="11"/>
  <c r="AO24" i="11"/>
  <c r="AK24" i="11"/>
  <c r="BS24" i="11" s="1"/>
  <c r="AJ24" i="11"/>
  <c r="AI24" i="11"/>
  <c r="AE24" i="11"/>
  <c r="BO24" i="11" s="1"/>
  <c r="AD24" i="11"/>
  <c r="AC24" i="11"/>
  <c r="Y24" i="11"/>
  <c r="BK24" i="11" s="1"/>
  <c r="BM24" i="11" s="1"/>
  <c r="X24" i="11"/>
  <c r="W24" i="11"/>
  <c r="P24" i="11"/>
  <c r="N24" i="11"/>
  <c r="E24" i="11" s="1"/>
  <c r="M24" i="11"/>
  <c r="L24" i="11"/>
  <c r="H24" i="11"/>
  <c r="G24" i="11"/>
  <c r="F24" i="11"/>
  <c r="CN23" i="11"/>
  <c r="BL23" i="11"/>
  <c r="BN23" i="11" s="1"/>
  <c r="BI23" i="11"/>
  <c r="CI23" i="11" s="1"/>
  <c r="BH23" i="11"/>
  <c r="BG23" i="11"/>
  <c r="BC23" i="11"/>
  <c r="CE23" i="11" s="1"/>
  <c r="BB23" i="11"/>
  <c r="BA23" i="11"/>
  <c r="AW23" i="11"/>
  <c r="CA23" i="11" s="1"/>
  <c r="AV23" i="11"/>
  <c r="AU23" i="11"/>
  <c r="AQ23" i="11"/>
  <c r="BW23" i="11" s="1"/>
  <c r="AP23" i="11"/>
  <c r="AO23" i="11"/>
  <c r="AK23" i="11"/>
  <c r="BS23" i="11" s="1"/>
  <c r="AJ23" i="11"/>
  <c r="AI23" i="11"/>
  <c r="AE23" i="11"/>
  <c r="BO23" i="11" s="1"/>
  <c r="AD23" i="11"/>
  <c r="AC23" i="11"/>
  <c r="Y23" i="11"/>
  <c r="BK23" i="11" s="1"/>
  <c r="X23" i="11"/>
  <c r="W23" i="11"/>
  <c r="P23" i="11"/>
  <c r="N23" i="11"/>
  <c r="E23" i="11" s="1"/>
  <c r="M23" i="11"/>
  <c r="L23" i="11"/>
  <c r="H23" i="11"/>
  <c r="G23" i="11"/>
  <c r="F23" i="11"/>
  <c r="CN22" i="11"/>
  <c r="BL22" i="11"/>
  <c r="BN22" i="11" s="1"/>
  <c r="BI22" i="11"/>
  <c r="CI22" i="11" s="1"/>
  <c r="BH22" i="11"/>
  <c r="BG22" i="11"/>
  <c r="BC22" i="11"/>
  <c r="CE22" i="11" s="1"/>
  <c r="BB22" i="11"/>
  <c r="BA22" i="11"/>
  <c r="AW22" i="11"/>
  <c r="CA22" i="11" s="1"/>
  <c r="AV22" i="11"/>
  <c r="AU22" i="11"/>
  <c r="AQ22" i="11"/>
  <c r="BW22" i="11" s="1"/>
  <c r="AP22" i="11"/>
  <c r="AO22" i="11"/>
  <c r="AK22" i="11"/>
  <c r="BS22" i="11" s="1"/>
  <c r="AJ22" i="11"/>
  <c r="AI22" i="11"/>
  <c r="AE22" i="11"/>
  <c r="BO22" i="11" s="1"/>
  <c r="AD22" i="11"/>
  <c r="AC22" i="11"/>
  <c r="Y22" i="11"/>
  <c r="BK22" i="11" s="1"/>
  <c r="X22" i="11"/>
  <c r="W22" i="11"/>
  <c r="P22" i="11"/>
  <c r="N22" i="11"/>
  <c r="E22" i="11" s="1"/>
  <c r="M22" i="11"/>
  <c r="L22" i="11"/>
  <c r="H22" i="11"/>
  <c r="G22" i="11"/>
  <c r="F22" i="11"/>
  <c r="CN21" i="11"/>
  <c r="BN21" i="11"/>
  <c r="BL21" i="11"/>
  <c r="BI21" i="11"/>
  <c r="CI21" i="11" s="1"/>
  <c r="BH21" i="11"/>
  <c r="BG21" i="11"/>
  <c r="BC21" i="11"/>
  <c r="CE21" i="11" s="1"/>
  <c r="BB21" i="11"/>
  <c r="BA21" i="11"/>
  <c r="AW21" i="11"/>
  <c r="CA21" i="11" s="1"/>
  <c r="AV21" i="11"/>
  <c r="AU21" i="11"/>
  <c r="AQ21" i="11"/>
  <c r="BW21" i="11" s="1"/>
  <c r="AP21" i="11"/>
  <c r="AO21" i="11"/>
  <c r="AK21" i="11"/>
  <c r="BS21" i="11" s="1"/>
  <c r="AJ21" i="11"/>
  <c r="AI21" i="11"/>
  <c r="AE21" i="11"/>
  <c r="BO21" i="11" s="1"/>
  <c r="AD21" i="11"/>
  <c r="AC21" i="11"/>
  <c r="Y21" i="11"/>
  <c r="BK21" i="11" s="1"/>
  <c r="X21" i="11"/>
  <c r="W21" i="11"/>
  <c r="P21" i="11"/>
  <c r="N21" i="11"/>
  <c r="E21" i="11" s="1"/>
  <c r="M21" i="11"/>
  <c r="L21" i="11"/>
  <c r="H21" i="11"/>
  <c r="G21" i="11"/>
  <c r="F21" i="11"/>
  <c r="CN20" i="11"/>
  <c r="BL20" i="11"/>
  <c r="BP20" i="11" s="1"/>
  <c r="BT20" i="11" s="1"/>
  <c r="BX20" i="11" s="1"/>
  <c r="CB20" i="11" s="1"/>
  <c r="CF20" i="11" s="1"/>
  <c r="CJ20" i="11" s="1"/>
  <c r="BI20" i="11"/>
  <c r="CI20" i="11" s="1"/>
  <c r="BH20" i="11"/>
  <c r="BG20" i="11"/>
  <c r="BC20" i="11"/>
  <c r="CE20" i="11" s="1"/>
  <c r="BB20" i="11"/>
  <c r="BA20" i="11"/>
  <c r="AW20" i="11"/>
  <c r="CA20" i="11" s="1"/>
  <c r="AV20" i="11"/>
  <c r="AU20" i="11"/>
  <c r="AQ20" i="11"/>
  <c r="BW20" i="11" s="1"/>
  <c r="AP20" i="11"/>
  <c r="AO20" i="11"/>
  <c r="AK20" i="11"/>
  <c r="BS20" i="11" s="1"/>
  <c r="AJ20" i="11"/>
  <c r="AI20" i="11"/>
  <c r="AE20" i="11"/>
  <c r="BO20" i="11" s="1"/>
  <c r="AD20" i="11"/>
  <c r="AC20" i="11"/>
  <c r="Y20" i="11"/>
  <c r="BK20" i="11" s="1"/>
  <c r="X20" i="11"/>
  <c r="W20" i="11"/>
  <c r="P20" i="11"/>
  <c r="N20" i="11"/>
  <c r="E20" i="11" s="1"/>
  <c r="M20" i="11"/>
  <c r="L20" i="11"/>
  <c r="H20" i="11"/>
  <c r="G20" i="11"/>
  <c r="F20" i="11"/>
  <c r="CN19" i="11"/>
  <c r="BL19" i="11"/>
  <c r="BN19" i="11" s="1"/>
  <c r="BI19" i="11"/>
  <c r="CI19" i="11" s="1"/>
  <c r="BH19" i="11"/>
  <c r="BG19" i="11"/>
  <c r="BC19" i="11"/>
  <c r="CE19" i="11" s="1"/>
  <c r="BB19" i="11"/>
  <c r="BA19" i="11"/>
  <c r="AW19" i="11"/>
  <c r="CA19" i="11" s="1"/>
  <c r="AV19" i="11"/>
  <c r="AU19" i="11"/>
  <c r="AQ19" i="11"/>
  <c r="BW19" i="11" s="1"/>
  <c r="AP19" i="11"/>
  <c r="AO19" i="11"/>
  <c r="AK19" i="11"/>
  <c r="BS19" i="11" s="1"/>
  <c r="AJ19" i="11"/>
  <c r="AI19" i="11"/>
  <c r="AE19" i="11"/>
  <c r="BO19" i="11" s="1"/>
  <c r="AD19" i="11"/>
  <c r="AC19" i="11"/>
  <c r="Y19" i="11"/>
  <c r="BK19" i="11" s="1"/>
  <c r="X19" i="11"/>
  <c r="W19" i="11"/>
  <c r="P19" i="11"/>
  <c r="N19" i="11"/>
  <c r="E19" i="11" s="1"/>
  <c r="M19" i="11"/>
  <c r="L19" i="11"/>
  <c r="H19" i="11"/>
  <c r="G19" i="11"/>
  <c r="F19" i="11"/>
  <c r="CN18" i="11"/>
  <c r="BL18" i="11"/>
  <c r="BP18" i="11" s="1"/>
  <c r="BR18" i="11" s="1"/>
  <c r="BI18" i="11"/>
  <c r="CI18" i="11" s="1"/>
  <c r="BH18" i="11"/>
  <c r="BG18" i="11"/>
  <c r="BC18" i="11"/>
  <c r="CE18" i="11" s="1"/>
  <c r="BB18" i="11"/>
  <c r="BA18" i="11"/>
  <c r="AW18" i="11"/>
  <c r="CA18" i="11" s="1"/>
  <c r="AV18" i="11"/>
  <c r="AU18" i="11"/>
  <c r="AQ18" i="11"/>
  <c r="BW18" i="11" s="1"/>
  <c r="AP18" i="11"/>
  <c r="AO18" i="11"/>
  <c r="AK18" i="11"/>
  <c r="BS18" i="11" s="1"/>
  <c r="AJ18" i="11"/>
  <c r="AI18" i="11"/>
  <c r="AE18" i="11"/>
  <c r="BO18" i="11" s="1"/>
  <c r="AD18" i="11"/>
  <c r="AC18" i="11"/>
  <c r="Y18" i="11"/>
  <c r="BK18" i="11" s="1"/>
  <c r="X18" i="11"/>
  <c r="W18" i="11"/>
  <c r="P18" i="11"/>
  <c r="N18" i="11"/>
  <c r="E18" i="11" s="1"/>
  <c r="M18" i="11"/>
  <c r="L18" i="11"/>
  <c r="H18" i="11"/>
  <c r="G18" i="11"/>
  <c r="F18" i="11"/>
  <c r="CN17" i="11"/>
  <c r="BL17" i="11"/>
  <c r="BI17" i="11"/>
  <c r="CI17" i="11" s="1"/>
  <c r="BH17" i="11"/>
  <c r="BG17" i="11"/>
  <c r="BC17" i="11"/>
  <c r="CE17" i="11" s="1"/>
  <c r="BB17" i="11"/>
  <c r="BA17" i="11"/>
  <c r="AW17" i="11"/>
  <c r="CA17" i="11" s="1"/>
  <c r="AV17" i="11"/>
  <c r="AU17" i="11"/>
  <c r="AQ17" i="11"/>
  <c r="BW17" i="11" s="1"/>
  <c r="AP17" i="11"/>
  <c r="AO17" i="11"/>
  <c r="AK17" i="11"/>
  <c r="BS17" i="11" s="1"/>
  <c r="AJ17" i="11"/>
  <c r="AI17" i="11"/>
  <c r="AE17" i="11"/>
  <c r="BO17" i="11" s="1"/>
  <c r="AD17" i="11"/>
  <c r="AC17" i="11"/>
  <c r="Y17" i="11"/>
  <c r="BK17" i="11" s="1"/>
  <c r="X17" i="11"/>
  <c r="W17" i="11"/>
  <c r="P17" i="11"/>
  <c r="N17" i="11"/>
  <c r="E17" i="11" s="1"/>
  <c r="M17" i="11"/>
  <c r="L17" i="11"/>
  <c r="H17" i="11"/>
  <c r="G17" i="11"/>
  <c r="F17" i="11"/>
  <c r="CN16" i="11"/>
  <c r="BP16" i="11"/>
  <c r="BR16" i="11" s="1"/>
  <c r="BN16" i="11"/>
  <c r="BL16" i="11"/>
  <c r="BI16" i="11"/>
  <c r="CI16" i="11" s="1"/>
  <c r="BH16" i="11"/>
  <c r="BG16" i="11"/>
  <c r="BC16" i="11"/>
  <c r="CE16" i="11" s="1"/>
  <c r="BB16" i="11"/>
  <c r="BA16" i="11"/>
  <c r="AW16" i="11"/>
  <c r="CA16" i="11" s="1"/>
  <c r="AV16" i="11"/>
  <c r="AU16" i="11"/>
  <c r="AQ16" i="11"/>
  <c r="BW16" i="11" s="1"/>
  <c r="AP16" i="11"/>
  <c r="AO16" i="11"/>
  <c r="AK16" i="11"/>
  <c r="BS16" i="11" s="1"/>
  <c r="AJ16" i="11"/>
  <c r="AI16" i="11"/>
  <c r="AE16" i="11"/>
  <c r="BO16" i="11" s="1"/>
  <c r="AD16" i="11"/>
  <c r="AC16" i="11"/>
  <c r="Y16" i="11"/>
  <c r="BK16" i="11" s="1"/>
  <c r="BM16" i="11" s="1"/>
  <c r="X16" i="11"/>
  <c r="W16" i="11"/>
  <c r="P16" i="11"/>
  <c r="N16" i="11"/>
  <c r="E16" i="11" s="1"/>
  <c r="M16" i="11"/>
  <c r="L16" i="11"/>
  <c r="H16" i="11"/>
  <c r="G16" i="11"/>
  <c r="F16" i="11"/>
  <c r="CN15" i="11"/>
  <c r="BL15" i="11"/>
  <c r="BN15" i="11" s="1"/>
  <c r="BI15" i="11"/>
  <c r="CI15" i="11" s="1"/>
  <c r="BH15" i="11"/>
  <c r="BG15" i="11"/>
  <c r="BC15" i="11"/>
  <c r="CE15" i="11" s="1"/>
  <c r="BB15" i="11"/>
  <c r="BA15" i="11"/>
  <c r="AW15" i="11"/>
  <c r="CA15" i="11" s="1"/>
  <c r="AV15" i="11"/>
  <c r="AU15" i="11"/>
  <c r="AQ15" i="11"/>
  <c r="BW15" i="11" s="1"/>
  <c r="AP15" i="11"/>
  <c r="AO15" i="11"/>
  <c r="AK15" i="11"/>
  <c r="BS15" i="11" s="1"/>
  <c r="AJ15" i="11"/>
  <c r="AI15" i="11"/>
  <c r="AE15" i="11"/>
  <c r="BO15" i="11" s="1"/>
  <c r="AD15" i="11"/>
  <c r="AC15" i="11"/>
  <c r="Y15" i="11"/>
  <c r="BK15" i="11" s="1"/>
  <c r="X15" i="11"/>
  <c r="W15" i="11"/>
  <c r="P15" i="11"/>
  <c r="N15" i="11"/>
  <c r="E15" i="11" s="1"/>
  <c r="M15" i="11"/>
  <c r="L15" i="11"/>
  <c r="H15" i="11"/>
  <c r="G15" i="11"/>
  <c r="F15" i="11"/>
  <c r="CN14" i="11"/>
  <c r="BP14" i="11"/>
  <c r="BT14" i="11" s="1"/>
  <c r="BN14" i="11"/>
  <c r="BL14" i="11"/>
  <c r="BI14" i="11"/>
  <c r="CI14" i="11" s="1"/>
  <c r="BH14" i="11"/>
  <c r="BG14" i="11"/>
  <c r="BC14" i="11"/>
  <c r="CE14" i="11" s="1"/>
  <c r="BB14" i="11"/>
  <c r="BA14" i="11"/>
  <c r="AW14" i="11"/>
  <c r="CA14" i="11" s="1"/>
  <c r="AV14" i="11"/>
  <c r="AU14" i="11"/>
  <c r="AQ14" i="11"/>
  <c r="BW14" i="11" s="1"/>
  <c r="AP14" i="11"/>
  <c r="AO14" i="11"/>
  <c r="AK14" i="11"/>
  <c r="BS14" i="11" s="1"/>
  <c r="AJ14" i="11"/>
  <c r="AI14" i="11"/>
  <c r="AE14" i="11"/>
  <c r="BO14" i="11" s="1"/>
  <c r="AD14" i="11"/>
  <c r="AC14" i="11"/>
  <c r="Y14" i="11"/>
  <c r="BK14" i="11" s="1"/>
  <c r="X14" i="11"/>
  <c r="W14" i="11"/>
  <c r="P14" i="11"/>
  <c r="N14" i="11"/>
  <c r="E14" i="11" s="1"/>
  <c r="M14" i="11"/>
  <c r="L14" i="11"/>
  <c r="H14" i="11"/>
  <c r="G14" i="11"/>
  <c r="F14" i="11"/>
  <c r="CN13" i="11"/>
  <c r="BP13" i="11"/>
  <c r="BT13" i="11" s="1"/>
  <c r="BN13" i="11"/>
  <c r="BL13" i="11"/>
  <c r="BI13" i="11"/>
  <c r="CI13" i="11" s="1"/>
  <c r="BH13" i="11"/>
  <c r="BG13" i="11"/>
  <c r="BC13" i="11"/>
  <c r="CE13" i="11" s="1"/>
  <c r="BB13" i="11"/>
  <c r="BA13" i="11"/>
  <c r="AW13" i="11"/>
  <c r="CA13" i="11" s="1"/>
  <c r="AV13" i="11"/>
  <c r="AU13" i="11"/>
  <c r="AQ13" i="11"/>
  <c r="BW13" i="11" s="1"/>
  <c r="AP13" i="11"/>
  <c r="AO13" i="11"/>
  <c r="AK13" i="11"/>
  <c r="BS13" i="11" s="1"/>
  <c r="AJ13" i="11"/>
  <c r="AI13" i="11"/>
  <c r="AE13" i="11"/>
  <c r="BO13" i="11" s="1"/>
  <c r="AD13" i="11"/>
  <c r="AC13" i="11"/>
  <c r="Y13" i="11"/>
  <c r="BK13" i="11" s="1"/>
  <c r="X13" i="11"/>
  <c r="W13" i="11"/>
  <c r="P13" i="11"/>
  <c r="N13" i="11"/>
  <c r="E13" i="11" s="1"/>
  <c r="M13" i="11"/>
  <c r="L13" i="11"/>
  <c r="H13" i="11"/>
  <c r="G13" i="11"/>
  <c r="F13" i="11"/>
  <c r="CN12" i="11"/>
  <c r="BL12" i="11"/>
  <c r="BN12" i="11" s="1"/>
  <c r="BI12" i="11"/>
  <c r="CI12" i="11" s="1"/>
  <c r="BH12" i="11"/>
  <c r="BG12" i="11"/>
  <c r="BC12" i="11"/>
  <c r="CE12" i="11" s="1"/>
  <c r="BB12" i="11"/>
  <c r="BA12" i="11"/>
  <c r="AW12" i="11"/>
  <c r="CA12" i="11" s="1"/>
  <c r="AV12" i="11"/>
  <c r="AU12" i="11"/>
  <c r="AQ12" i="11"/>
  <c r="BW12" i="11" s="1"/>
  <c r="AP12" i="11"/>
  <c r="AO12" i="11"/>
  <c r="AK12" i="11"/>
  <c r="BS12" i="11" s="1"/>
  <c r="AJ12" i="11"/>
  <c r="AI12" i="11"/>
  <c r="AE12" i="11"/>
  <c r="BO12" i="11" s="1"/>
  <c r="AD12" i="11"/>
  <c r="AC12" i="11"/>
  <c r="Y12" i="11"/>
  <c r="BK12" i="11" s="1"/>
  <c r="X12" i="11"/>
  <c r="W12" i="11"/>
  <c r="P12" i="11"/>
  <c r="N12" i="11"/>
  <c r="E12" i="11" s="1"/>
  <c r="M12" i="11"/>
  <c r="L12" i="11"/>
  <c r="H12" i="11"/>
  <c r="G12" i="11"/>
  <c r="F12" i="11"/>
  <c r="CN11" i="11"/>
  <c r="BN11" i="11"/>
  <c r="BL11" i="11"/>
  <c r="BP11" i="11" s="1"/>
  <c r="BI11" i="11"/>
  <c r="CI11" i="11" s="1"/>
  <c r="BH11" i="11"/>
  <c r="BG11" i="11"/>
  <c r="BC11" i="11"/>
  <c r="CE11" i="11" s="1"/>
  <c r="BB11" i="11"/>
  <c r="BA11" i="11"/>
  <c r="AW11" i="11"/>
  <c r="CA11" i="11" s="1"/>
  <c r="AV11" i="11"/>
  <c r="AU11" i="11"/>
  <c r="AQ11" i="11"/>
  <c r="BW11" i="11" s="1"/>
  <c r="AP11" i="11"/>
  <c r="AO11" i="11"/>
  <c r="AK11" i="11"/>
  <c r="BS11" i="11" s="1"/>
  <c r="AJ11" i="11"/>
  <c r="AI11" i="11"/>
  <c r="AE11" i="11"/>
  <c r="BO11" i="11" s="1"/>
  <c r="AD11" i="11"/>
  <c r="AC11" i="11"/>
  <c r="Y11" i="11"/>
  <c r="BK11" i="11" s="1"/>
  <c r="BM11" i="11" s="1"/>
  <c r="X11" i="11"/>
  <c r="W11" i="11"/>
  <c r="P11" i="11"/>
  <c r="N11" i="11"/>
  <c r="E11" i="11" s="1"/>
  <c r="M11" i="11"/>
  <c r="L11" i="11"/>
  <c r="H11" i="11"/>
  <c r="G11" i="11"/>
  <c r="F11" i="11"/>
  <c r="CN10" i="11"/>
  <c r="BL10" i="11"/>
  <c r="BP10" i="11" s="1"/>
  <c r="BI10" i="11"/>
  <c r="CI10" i="11" s="1"/>
  <c r="BH10" i="11"/>
  <c r="BG10" i="11"/>
  <c r="BC10" i="11"/>
  <c r="CE10" i="11" s="1"/>
  <c r="BB10" i="11"/>
  <c r="BA10" i="11"/>
  <c r="AW10" i="11"/>
  <c r="CA10" i="11" s="1"/>
  <c r="AV10" i="11"/>
  <c r="AU10" i="11"/>
  <c r="AQ10" i="11"/>
  <c r="BW10" i="11" s="1"/>
  <c r="AP10" i="11"/>
  <c r="AO10" i="11"/>
  <c r="AK10" i="11"/>
  <c r="BS10" i="11" s="1"/>
  <c r="AJ10" i="11"/>
  <c r="AI10" i="11"/>
  <c r="AE10" i="11"/>
  <c r="BO10" i="11" s="1"/>
  <c r="AD10" i="11"/>
  <c r="AC10" i="11"/>
  <c r="Y10" i="11"/>
  <c r="BK10" i="11" s="1"/>
  <c r="X10" i="11"/>
  <c r="W10" i="11"/>
  <c r="P10" i="11"/>
  <c r="N10" i="11"/>
  <c r="E10" i="11" s="1"/>
  <c r="M10" i="11"/>
  <c r="L10" i="11"/>
  <c r="H10" i="11"/>
  <c r="G10" i="11"/>
  <c r="F10" i="11"/>
  <c r="CN9" i="11"/>
  <c r="BL9" i="11"/>
  <c r="BP9" i="11" s="1"/>
  <c r="BI9" i="11"/>
  <c r="CI9" i="11" s="1"/>
  <c r="BH9" i="11"/>
  <c r="BG9" i="11"/>
  <c r="BC9" i="11"/>
  <c r="CE9" i="11" s="1"/>
  <c r="BB9" i="11"/>
  <c r="BA9" i="11"/>
  <c r="AW9" i="11"/>
  <c r="CA9" i="11" s="1"/>
  <c r="AV9" i="11"/>
  <c r="AU9" i="11"/>
  <c r="AQ9" i="11"/>
  <c r="BW9" i="11" s="1"/>
  <c r="AP9" i="11"/>
  <c r="AO9" i="11"/>
  <c r="AK9" i="11"/>
  <c r="BS9" i="11" s="1"/>
  <c r="AJ9" i="11"/>
  <c r="AI9" i="11"/>
  <c r="AE9" i="11"/>
  <c r="BO9" i="11" s="1"/>
  <c r="AD9" i="11"/>
  <c r="AC9" i="11"/>
  <c r="Y9" i="11"/>
  <c r="BK9" i="11" s="1"/>
  <c r="X9" i="11"/>
  <c r="W9" i="11"/>
  <c r="P9" i="11"/>
  <c r="N9" i="11"/>
  <c r="E9" i="11" s="1"/>
  <c r="M9" i="11"/>
  <c r="L9" i="11"/>
  <c r="H9" i="11"/>
  <c r="G9" i="11"/>
  <c r="F9" i="11"/>
  <c r="BP8" i="11"/>
  <c r="BR8" i="11" s="1"/>
  <c r="BL8" i="11"/>
  <c r="BN8" i="11" s="1"/>
  <c r="BI8" i="11"/>
  <c r="CI8" i="11" s="1"/>
  <c r="BH8" i="11"/>
  <c r="BG8" i="11"/>
  <c r="BC8" i="11"/>
  <c r="CE8" i="11" s="1"/>
  <c r="BB8" i="11"/>
  <c r="BA8" i="11"/>
  <c r="AW8" i="11"/>
  <c r="CA8" i="11" s="1"/>
  <c r="AV8" i="11"/>
  <c r="AU8" i="11"/>
  <c r="AQ8" i="11"/>
  <c r="BW8" i="11" s="1"/>
  <c r="AP8" i="11"/>
  <c r="AO8" i="11"/>
  <c r="AK8" i="11"/>
  <c r="BS8" i="11" s="1"/>
  <c r="AJ8" i="11"/>
  <c r="AI8" i="11"/>
  <c r="AE8" i="11"/>
  <c r="BO8" i="11" s="1"/>
  <c r="AD8" i="11"/>
  <c r="AC8" i="11"/>
  <c r="Y8" i="11"/>
  <c r="BK8" i="11" s="1"/>
  <c r="BM8" i="11" s="1"/>
  <c r="X8" i="11"/>
  <c r="W8" i="11"/>
  <c r="P8" i="11"/>
  <c r="N8" i="11"/>
  <c r="E8" i="11" s="1"/>
  <c r="M8" i="11"/>
  <c r="L8" i="11"/>
  <c r="H8" i="11"/>
  <c r="G8" i="11"/>
  <c r="F8" i="11"/>
  <c r="B8" i="11"/>
  <c r="CN38" i="10"/>
  <c r="BL38" i="10"/>
  <c r="BN38" i="10" s="1"/>
  <c r="BI38" i="10"/>
  <c r="CI38" i="10" s="1"/>
  <c r="BH38" i="10"/>
  <c r="BG38" i="10"/>
  <c r="BC38" i="10"/>
  <c r="CE38" i="10" s="1"/>
  <c r="BB38" i="10"/>
  <c r="BA38" i="10"/>
  <c r="AW38" i="10"/>
  <c r="CA38" i="10" s="1"/>
  <c r="AV38" i="10"/>
  <c r="AU38" i="10"/>
  <c r="AQ38" i="10"/>
  <c r="BW38" i="10" s="1"/>
  <c r="AP38" i="10"/>
  <c r="AO38" i="10"/>
  <c r="AK38" i="10"/>
  <c r="BS38" i="10" s="1"/>
  <c r="AJ38" i="10"/>
  <c r="AI38" i="10"/>
  <c r="AE38" i="10"/>
  <c r="BO38" i="10" s="1"/>
  <c r="AD38" i="10"/>
  <c r="AC38" i="10"/>
  <c r="Y38" i="10"/>
  <c r="BK38" i="10" s="1"/>
  <c r="X38" i="10"/>
  <c r="W38" i="10"/>
  <c r="P38" i="10"/>
  <c r="N38" i="10"/>
  <c r="E38" i="10" s="1"/>
  <c r="M38" i="10"/>
  <c r="L38" i="10"/>
  <c r="H38" i="10"/>
  <c r="G38" i="10"/>
  <c r="F38" i="10"/>
  <c r="CN37" i="10"/>
  <c r="BL37" i="10"/>
  <c r="BN37" i="10" s="1"/>
  <c r="BI37" i="10"/>
  <c r="CI37" i="10" s="1"/>
  <c r="BH37" i="10"/>
  <c r="BG37" i="10"/>
  <c r="BC37" i="10"/>
  <c r="CE37" i="10" s="1"/>
  <c r="BB37" i="10"/>
  <c r="BA37" i="10"/>
  <c r="AW37" i="10"/>
  <c r="CA37" i="10" s="1"/>
  <c r="AV37" i="10"/>
  <c r="AU37" i="10"/>
  <c r="AQ37" i="10"/>
  <c r="BW37" i="10" s="1"/>
  <c r="AP37" i="10"/>
  <c r="AO37" i="10"/>
  <c r="AK37" i="10"/>
  <c r="BS37" i="10" s="1"/>
  <c r="AJ37" i="10"/>
  <c r="AI37" i="10"/>
  <c r="AE37" i="10"/>
  <c r="BO37" i="10" s="1"/>
  <c r="AD37" i="10"/>
  <c r="AC37" i="10"/>
  <c r="Y37" i="10"/>
  <c r="BK37" i="10" s="1"/>
  <c r="X37" i="10"/>
  <c r="W37" i="10"/>
  <c r="P37" i="10"/>
  <c r="N37" i="10"/>
  <c r="E37" i="10" s="1"/>
  <c r="M37" i="10"/>
  <c r="L37" i="10"/>
  <c r="H37" i="10"/>
  <c r="G37" i="10"/>
  <c r="F37" i="10"/>
  <c r="CN36" i="10"/>
  <c r="BL36" i="10"/>
  <c r="BI36" i="10"/>
  <c r="CI36" i="10" s="1"/>
  <c r="BH36" i="10"/>
  <c r="BG36" i="10"/>
  <c r="BC36" i="10"/>
  <c r="CE36" i="10" s="1"/>
  <c r="BB36" i="10"/>
  <c r="BA36" i="10"/>
  <c r="AW36" i="10"/>
  <c r="CA36" i="10" s="1"/>
  <c r="AV36" i="10"/>
  <c r="AU36" i="10"/>
  <c r="AQ36" i="10"/>
  <c r="BW36" i="10" s="1"/>
  <c r="AP36" i="10"/>
  <c r="AO36" i="10"/>
  <c r="AK36" i="10"/>
  <c r="BS36" i="10" s="1"/>
  <c r="AJ36" i="10"/>
  <c r="AI36" i="10"/>
  <c r="AE36" i="10"/>
  <c r="BO36" i="10" s="1"/>
  <c r="AD36" i="10"/>
  <c r="AC36" i="10"/>
  <c r="Y36" i="10"/>
  <c r="BK36" i="10" s="1"/>
  <c r="X36" i="10"/>
  <c r="W36" i="10"/>
  <c r="P36" i="10"/>
  <c r="N36" i="10"/>
  <c r="E36" i="10" s="1"/>
  <c r="M36" i="10"/>
  <c r="L36" i="10"/>
  <c r="H36" i="10"/>
  <c r="G36" i="10"/>
  <c r="F36" i="10"/>
  <c r="CN35" i="10"/>
  <c r="BP35" i="10"/>
  <c r="BT35" i="10" s="1"/>
  <c r="BL35" i="10"/>
  <c r="BN35" i="10" s="1"/>
  <c r="BI35" i="10"/>
  <c r="CI35" i="10" s="1"/>
  <c r="BH35" i="10"/>
  <c r="BG35" i="10"/>
  <c r="BC35" i="10"/>
  <c r="CE35" i="10" s="1"/>
  <c r="BB35" i="10"/>
  <c r="BA35" i="10"/>
  <c r="AW35" i="10"/>
  <c r="CA35" i="10" s="1"/>
  <c r="AV35" i="10"/>
  <c r="AU35" i="10"/>
  <c r="AQ35" i="10"/>
  <c r="BW35" i="10" s="1"/>
  <c r="AP35" i="10"/>
  <c r="AO35" i="10"/>
  <c r="AK35" i="10"/>
  <c r="BS35" i="10" s="1"/>
  <c r="AJ35" i="10"/>
  <c r="AI35" i="10"/>
  <c r="AE35" i="10"/>
  <c r="BO35" i="10" s="1"/>
  <c r="AD35" i="10"/>
  <c r="AC35" i="10"/>
  <c r="Y35" i="10"/>
  <c r="BK35" i="10" s="1"/>
  <c r="X35" i="10"/>
  <c r="W35" i="10"/>
  <c r="P35" i="10"/>
  <c r="N35" i="10"/>
  <c r="E35" i="10" s="1"/>
  <c r="M35" i="10"/>
  <c r="L35" i="10"/>
  <c r="H35" i="10"/>
  <c r="G35" i="10"/>
  <c r="F35" i="10"/>
  <c r="CN34" i="10"/>
  <c r="BL34" i="10"/>
  <c r="BI34" i="10"/>
  <c r="CI34" i="10" s="1"/>
  <c r="BH34" i="10"/>
  <c r="BG34" i="10"/>
  <c r="BC34" i="10"/>
  <c r="CE34" i="10" s="1"/>
  <c r="BB34" i="10"/>
  <c r="BA34" i="10"/>
  <c r="AW34" i="10"/>
  <c r="CA34" i="10" s="1"/>
  <c r="AV34" i="10"/>
  <c r="AU34" i="10"/>
  <c r="AQ34" i="10"/>
  <c r="BW34" i="10" s="1"/>
  <c r="AP34" i="10"/>
  <c r="AO34" i="10"/>
  <c r="AK34" i="10"/>
  <c r="BS34" i="10" s="1"/>
  <c r="AJ34" i="10"/>
  <c r="AI34" i="10"/>
  <c r="AE34" i="10"/>
  <c r="BO34" i="10" s="1"/>
  <c r="AD34" i="10"/>
  <c r="AC34" i="10"/>
  <c r="Y34" i="10"/>
  <c r="BK34" i="10" s="1"/>
  <c r="X34" i="10"/>
  <c r="W34" i="10"/>
  <c r="P34" i="10"/>
  <c r="N34" i="10"/>
  <c r="E34" i="10" s="1"/>
  <c r="M34" i="10"/>
  <c r="L34" i="10"/>
  <c r="H34" i="10"/>
  <c r="G34" i="10"/>
  <c r="F34" i="10"/>
  <c r="CN33" i="10"/>
  <c r="BL33" i="10"/>
  <c r="BP33" i="10" s="1"/>
  <c r="BI33" i="10"/>
  <c r="CI33" i="10" s="1"/>
  <c r="BH33" i="10"/>
  <c r="BG33" i="10"/>
  <c r="BC33" i="10"/>
  <c r="CE33" i="10" s="1"/>
  <c r="BB33" i="10"/>
  <c r="BA33" i="10"/>
  <c r="AW33" i="10"/>
  <c r="CA33" i="10" s="1"/>
  <c r="AV33" i="10"/>
  <c r="AU33" i="10"/>
  <c r="AQ33" i="10"/>
  <c r="BW33" i="10" s="1"/>
  <c r="AP33" i="10"/>
  <c r="AO33" i="10"/>
  <c r="AK33" i="10"/>
  <c r="BS33" i="10" s="1"/>
  <c r="AJ33" i="10"/>
  <c r="AI33" i="10"/>
  <c r="AE33" i="10"/>
  <c r="BO33" i="10" s="1"/>
  <c r="AD33" i="10"/>
  <c r="AC33" i="10"/>
  <c r="Y33" i="10"/>
  <c r="BK33" i="10" s="1"/>
  <c r="X33" i="10"/>
  <c r="W33" i="10"/>
  <c r="P33" i="10"/>
  <c r="N33" i="10"/>
  <c r="E33" i="10" s="1"/>
  <c r="M33" i="10"/>
  <c r="L33" i="10"/>
  <c r="H33" i="10"/>
  <c r="G33" i="10"/>
  <c r="F33" i="10"/>
  <c r="CN32" i="10"/>
  <c r="BL32" i="10"/>
  <c r="BP32" i="10" s="1"/>
  <c r="BI32" i="10"/>
  <c r="CI32" i="10" s="1"/>
  <c r="BH32" i="10"/>
  <c r="BG32" i="10"/>
  <c r="BC32" i="10"/>
  <c r="CE32" i="10" s="1"/>
  <c r="BB32" i="10"/>
  <c r="BA32" i="10"/>
  <c r="AW32" i="10"/>
  <c r="CA32" i="10" s="1"/>
  <c r="AV32" i="10"/>
  <c r="AU32" i="10"/>
  <c r="AQ32" i="10"/>
  <c r="BW32" i="10" s="1"/>
  <c r="AP32" i="10"/>
  <c r="AO32" i="10"/>
  <c r="AK32" i="10"/>
  <c r="BS32" i="10" s="1"/>
  <c r="AJ32" i="10"/>
  <c r="AI32" i="10"/>
  <c r="AE32" i="10"/>
  <c r="BO32" i="10" s="1"/>
  <c r="AD32" i="10"/>
  <c r="AC32" i="10"/>
  <c r="Y32" i="10"/>
  <c r="BK32" i="10" s="1"/>
  <c r="X32" i="10"/>
  <c r="W32" i="10"/>
  <c r="P32" i="10"/>
  <c r="N32" i="10"/>
  <c r="E32" i="10" s="1"/>
  <c r="M32" i="10"/>
  <c r="L32" i="10"/>
  <c r="H32" i="10"/>
  <c r="G32" i="10"/>
  <c r="F32" i="10"/>
  <c r="CN31" i="10"/>
  <c r="BL31" i="10"/>
  <c r="BP31" i="10" s="1"/>
  <c r="BI31" i="10"/>
  <c r="CI31" i="10" s="1"/>
  <c r="BH31" i="10"/>
  <c r="BG31" i="10"/>
  <c r="BC31" i="10"/>
  <c r="CE31" i="10" s="1"/>
  <c r="BB31" i="10"/>
  <c r="BA31" i="10"/>
  <c r="AW31" i="10"/>
  <c r="CA31" i="10" s="1"/>
  <c r="AV31" i="10"/>
  <c r="AU31" i="10"/>
  <c r="AQ31" i="10"/>
  <c r="BW31" i="10" s="1"/>
  <c r="AP31" i="10"/>
  <c r="AO31" i="10"/>
  <c r="AK31" i="10"/>
  <c r="BS31" i="10" s="1"/>
  <c r="AJ31" i="10"/>
  <c r="AI31" i="10"/>
  <c r="AE31" i="10"/>
  <c r="BO31" i="10" s="1"/>
  <c r="BQ31" i="10" s="1"/>
  <c r="AD31" i="10"/>
  <c r="AC31" i="10"/>
  <c r="Y31" i="10"/>
  <c r="BK31" i="10" s="1"/>
  <c r="X31" i="10"/>
  <c r="W31" i="10"/>
  <c r="P31" i="10"/>
  <c r="N31" i="10"/>
  <c r="E31" i="10" s="1"/>
  <c r="M31" i="10"/>
  <c r="L31" i="10"/>
  <c r="H31" i="10"/>
  <c r="G31" i="10"/>
  <c r="F31" i="10"/>
  <c r="CN30" i="10"/>
  <c r="BP30" i="10"/>
  <c r="BL30" i="10"/>
  <c r="BN30" i="10" s="1"/>
  <c r="BI30" i="10"/>
  <c r="CI30" i="10" s="1"/>
  <c r="BH30" i="10"/>
  <c r="BG30" i="10"/>
  <c r="BC30" i="10"/>
  <c r="CE30" i="10" s="1"/>
  <c r="BB30" i="10"/>
  <c r="BA30" i="10"/>
  <c r="AW30" i="10"/>
  <c r="CA30" i="10" s="1"/>
  <c r="AV30" i="10"/>
  <c r="AU30" i="10"/>
  <c r="AQ30" i="10"/>
  <c r="BW30" i="10" s="1"/>
  <c r="AP30" i="10"/>
  <c r="AO30" i="10"/>
  <c r="AK30" i="10"/>
  <c r="BS30" i="10" s="1"/>
  <c r="AJ30" i="10"/>
  <c r="AI30" i="10"/>
  <c r="AE30" i="10"/>
  <c r="BO30" i="10" s="1"/>
  <c r="AD30" i="10"/>
  <c r="AC30" i="10"/>
  <c r="Y30" i="10"/>
  <c r="BK30" i="10" s="1"/>
  <c r="X30" i="10"/>
  <c r="W30" i="10"/>
  <c r="P30" i="10"/>
  <c r="N30" i="10"/>
  <c r="E30" i="10" s="1"/>
  <c r="M30" i="10"/>
  <c r="L30" i="10"/>
  <c r="H30" i="10"/>
  <c r="G30" i="10"/>
  <c r="F30" i="10"/>
  <c r="CN29" i="10"/>
  <c r="BL29" i="10"/>
  <c r="BN29" i="10" s="1"/>
  <c r="BI29" i="10"/>
  <c r="CI29" i="10" s="1"/>
  <c r="BH29" i="10"/>
  <c r="BG29" i="10"/>
  <c r="BC29" i="10"/>
  <c r="CE29" i="10" s="1"/>
  <c r="BB29" i="10"/>
  <c r="BA29" i="10"/>
  <c r="AW29" i="10"/>
  <c r="CA29" i="10" s="1"/>
  <c r="AV29" i="10"/>
  <c r="AU29" i="10"/>
  <c r="AQ29" i="10"/>
  <c r="BW29" i="10" s="1"/>
  <c r="AP29" i="10"/>
  <c r="AO29" i="10"/>
  <c r="AK29" i="10"/>
  <c r="BS29" i="10" s="1"/>
  <c r="AJ29" i="10"/>
  <c r="AI29" i="10"/>
  <c r="AE29" i="10"/>
  <c r="BO29" i="10" s="1"/>
  <c r="AD29" i="10"/>
  <c r="AC29" i="10"/>
  <c r="Y29" i="10"/>
  <c r="BK29" i="10" s="1"/>
  <c r="X29" i="10"/>
  <c r="W29" i="10"/>
  <c r="P29" i="10"/>
  <c r="N29" i="10"/>
  <c r="E29" i="10" s="1"/>
  <c r="M29" i="10"/>
  <c r="L29" i="10"/>
  <c r="H29" i="10"/>
  <c r="G29" i="10"/>
  <c r="F29" i="10"/>
  <c r="CN28" i="10"/>
  <c r="BL28" i="10"/>
  <c r="BN28" i="10" s="1"/>
  <c r="BI28" i="10"/>
  <c r="CI28" i="10" s="1"/>
  <c r="BH28" i="10"/>
  <c r="BG28" i="10"/>
  <c r="BC28" i="10"/>
  <c r="CE28" i="10" s="1"/>
  <c r="BB28" i="10"/>
  <c r="BA28" i="10"/>
  <c r="AW28" i="10"/>
  <c r="CA28" i="10" s="1"/>
  <c r="AV28" i="10"/>
  <c r="AU28" i="10"/>
  <c r="AQ28" i="10"/>
  <c r="BW28" i="10" s="1"/>
  <c r="AP28" i="10"/>
  <c r="AO28" i="10"/>
  <c r="AK28" i="10"/>
  <c r="BS28" i="10" s="1"/>
  <c r="AJ28" i="10"/>
  <c r="AI28" i="10"/>
  <c r="AE28" i="10"/>
  <c r="BO28" i="10" s="1"/>
  <c r="AD28" i="10"/>
  <c r="AC28" i="10"/>
  <c r="Y28" i="10"/>
  <c r="BK28" i="10" s="1"/>
  <c r="X28" i="10"/>
  <c r="W28" i="10"/>
  <c r="P28" i="10"/>
  <c r="N28" i="10"/>
  <c r="E28" i="10" s="1"/>
  <c r="M28" i="10"/>
  <c r="L28" i="10"/>
  <c r="H28" i="10"/>
  <c r="G28" i="10"/>
  <c r="F28" i="10"/>
  <c r="CN27" i="10"/>
  <c r="BL27" i="10"/>
  <c r="BP27" i="10" s="1"/>
  <c r="BT27" i="10" s="1"/>
  <c r="BI27" i="10"/>
  <c r="CI27" i="10" s="1"/>
  <c r="BH27" i="10"/>
  <c r="BG27" i="10"/>
  <c r="BC27" i="10"/>
  <c r="CE27" i="10" s="1"/>
  <c r="BB27" i="10"/>
  <c r="BA27" i="10"/>
  <c r="AW27" i="10"/>
  <c r="CA27" i="10" s="1"/>
  <c r="AV27" i="10"/>
  <c r="AU27" i="10"/>
  <c r="AQ27" i="10"/>
  <c r="BW27" i="10" s="1"/>
  <c r="AP27" i="10"/>
  <c r="AO27" i="10"/>
  <c r="AK27" i="10"/>
  <c r="BS27" i="10" s="1"/>
  <c r="AJ27" i="10"/>
  <c r="AI27" i="10"/>
  <c r="AE27" i="10"/>
  <c r="BO27" i="10" s="1"/>
  <c r="AD27" i="10"/>
  <c r="AC27" i="10"/>
  <c r="Y27" i="10"/>
  <c r="BK27" i="10" s="1"/>
  <c r="X27" i="10"/>
  <c r="W27" i="10"/>
  <c r="P27" i="10"/>
  <c r="N27" i="10"/>
  <c r="E27" i="10" s="1"/>
  <c r="M27" i="10"/>
  <c r="L27" i="10"/>
  <c r="H27" i="10"/>
  <c r="G27" i="10"/>
  <c r="F27" i="10"/>
  <c r="CN26" i="10"/>
  <c r="BL26" i="10"/>
  <c r="BI26" i="10"/>
  <c r="CI26" i="10" s="1"/>
  <c r="BH26" i="10"/>
  <c r="BG26" i="10"/>
  <c r="BC26" i="10"/>
  <c r="CE26" i="10" s="1"/>
  <c r="BB26" i="10"/>
  <c r="BA26" i="10"/>
  <c r="AW26" i="10"/>
  <c r="CA26" i="10" s="1"/>
  <c r="AV26" i="10"/>
  <c r="AU26" i="10"/>
  <c r="AQ26" i="10"/>
  <c r="BW26" i="10" s="1"/>
  <c r="AP26" i="10"/>
  <c r="AO26" i="10"/>
  <c r="AK26" i="10"/>
  <c r="BS26" i="10" s="1"/>
  <c r="AJ26" i="10"/>
  <c r="AI26" i="10"/>
  <c r="AE26" i="10"/>
  <c r="BO26" i="10" s="1"/>
  <c r="AD26" i="10"/>
  <c r="AC26" i="10"/>
  <c r="Y26" i="10"/>
  <c r="BK26" i="10" s="1"/>
  <c r="X26" i="10"/>
  <c r="W26" i="10"/>
  <c r="P26" i="10"/>
  <c r="N26" i="10"/>
  <c r="E26" i="10" s="1"/>
  <c r="M26" i="10"/>
  <c r="L26" i="10"/>
  <c r="H26" i="10"/>
  <c r="G26" i="10"/>
  <c r="F26" i="10"/>
  <c r="CN25" i="10"/>
  <c r="BL25" i="10"/>
  <c r="BP25" i="10" s="1"/>
  <c r="BI25" i="10"/>
  <c r="CI25" i="10" s="1"/>
  <c r="BH25" i="10"/>
  <c r="BG25" i="10"/>
  <c r="BC25" i="10"/>
  <c r="CE25" i="10" s="1"/>
  <c r="BB25" i="10"/>
  <c r="BA25" i="10"/>
  <c r="AW25" i="10"/>
  <c r="CA25" i="10" s="1"/>
  <c r="AV25" i="10"/>
  <c r="AU25" i="10"/>
  <c r="AQ25" i="10"/>
  <c r="BW25" i="10" s="1"/>
  <c r="AP25" i="10"/>
  <c r="AO25" i="10"/>
  <c r="AK25" i="10"/>
  <c r="BS25" i="10" s="1"/>
  <c r="AJ25" i="10"/>
  <c r="AI25" i="10"/>
  <c r="AE25" i="10"/>
  <c r="BO25" i="10" s="1"/>
  <c r="AD25" i="10"/>
  <c r="AC25" i="10"/>
  <c r="Y25" i="10"/>
  <c r="BK25" i="10" s="1"/>
  <c r="X25" i="10"/>
  <c r="W25" i="10"/>
  <c r="P25" i="10"/>
  <c r="N25" i="10"/>
  <c r="E25" i="10" s="1"/>
  <c r="M25" i="10"/>
  <c r="L25" i="10"/>
  <c r="H25" i="10"/>
  <c r="G25" i="10"/>
  <c r="F25" i="10"/>
  <c r="CN24" i="10"/>
  <c r="BN24" i="10"/>
  <c r="BL24" i="10"/>
  <c r="BP24" i="10" s="1"/>
  <c r="BR24" i="10" s="1"/>
  <c r="BI24" i="10"/>
  <c r="CI24" i="10" s="1"/>
  <c r="BH24" i="10"/>
  <c r="BG24" i="10"/>
  <c r="BC24" i="10"/>
  <c r="CE24" i="10" s="1"/>
  <c r="BB24" i="10"/>
  <c r="BA24" i="10"/>
  <c r="AW24" i="10"/>
  <c r="CA24" i="10" s="1"/>
  <c r="AV24" i="10"/>
  <c r="AU24" i="10"/>
  <c r="AQ24" i="10"/>
  <c r="BW24" i="10" s="1"/>
  <c r="AP24" i="10"/>
  <c r="AO24" i="10"/>
  <c r="AK24" i="10"/>
  <c r="BS24" i="10" s="1"/>
  <c r="AJ24" i="10"/>
  <c r="AI24" i="10"/>
  <c r="AE24" i="10"/>
  <c r="BO24" i="10" s="1"/>
  <c r="AD24" i="10"/>
  <c r="AC24" i="10"/>
  <c r="Y24" i="10"/>
  <c r="BK24" i="10" s="1"/>
  <c r="X24" i="10"/>
  <c r="W24" i="10"/>
  <c r="P24" i="10"/>
  <c r="N24" i="10"/>
  <c r="E24" i="10" s="1"/>
  <c r="M24" i="10"/>
  <c r="L24" i="10"/>
  <c r="H24" i="10"/>
  <c r="G24" i="10"/>
  <c r="F24" i="10"/>
  <c r="CN23" i="10"/>
  <c r="BL23" i="10"/>
  <c r="BN23" i="10" s="1"/>
  <c r="BI23" i="10"/>
  <c r="CI23" i="10" s="1"/>
  <c r="BH23" i="10"/>
  <c r="BG23" i="10"/>
  <c r="BC23" i="10"/>
  <c r="CE23" i="10" s="1"/>
  <c r="BB23" i="10"/>
  <c r="BA23" i="10"/>
  <c r="AW23" i="10"/>
  <c r="CA23" i="10" s="1"/>
  <c r="AV23" i="10"/>
  <c r="AU23" i="10"/>
  <c r="AQ23" i="10"/>
  <c r="BW23" i="10" s="1"/>
  <c r="AP23" i="10"/>
  <c r="AO23" i="10"/>
  <c r="AK23" i="10"/>
  <c r="BS23" i="10" s="1"/>
  <c r="AJ23" i="10"/>
  <c r="AI23" i="10"/>
  <c r="AE23" i="10"/>
  <c r="BO23" i="10" s="1"/>
  <c r="AD23" i="10"/>
  <c r="AC23" i="10"/>
  <c r="Y23" i="10"/>
  <c r="BK23" i="10" s="1"/>
  <c r="X23" i="10"/>
  <c r="W23" i="10"/>
  <c r="P23" i="10"/>
  <c r="N23" i="10"/>
  <c r="E23" i="10" s="1"/>
  <c r="M23" i="10"/>
  <c r="L23" i="10"/>
  <c r="H23" i="10"/>
  <c r="G23" i="10"/>
  <c r="F23" i="10"/>
  <c r="CN22" i="10"/>
  <c r="BL22" i="10"/>
  <c r="BN22" i="10" s="1"/>
  <c r="BI22" i="10"/>
  <c r="CI22" i="10" s="1"/>
  <c r="BH22" i="10"/>
  <c r="BG22" i="10"/>
  <c r="BC22" i="10"/>
  <c r="CE22" i="10" s="1"/>
  <c r="BB22" i="10"/>
  <c r="BA22" i="10"/>
  <c r="AW22" i="10"/>
  <c r="CA22" i="10" s="1"/>
  <c r="AV22" i="10"/>
  <c r="AU22" i="10"/>
  <c r="AQ22" i="10"/>
  <c r="BW22" i="10" s="1"/>
  <c r="AP22" i="10"/>
  <c r="AO22" i="10"/>
  <c r="AK22" i="10"/>
  <c r="BS22" i="10" s="1"/>
  <c r="AJ22" i="10"/>
  <c r="AI22" i="10"/>
  <c r="AE22" i="10"/>
  <c r="BO22" i="10" s="1"/>
  <c r="AD22" i="10"/>
  <c r="AC22" i="10"/>
  <c r="Y22" i="10"/>
  <c r="BK22" i="10" s="1"/>
  <c r="X22" i="10"/>
  <c r="W22" i="10"/>
  <c r="P22" i="10"/>
  <c r="N22" i="10"/>
  <c r="E22" i="10" s="1"/>
  <c r="M22" i="10"/>
  <c r="L22" i="10"/>
  <c r="H22" i="10"/>
  <c r="G22" i="10"/>
  <c r="F22" i="10"/>
  <c r="CN21" i="10"/>
  <c r="BL21" i="10"/>
  <c r="BN21" i="10" s="1"/>
  <c r="BI21" i="10"/>
  <c r="CI21" i="10" s="1"/>
  <c r="BH21" i="10"/>
  <c r="BG21" i="10"/>
  <c r="BC21" i="10"/>
  <c r="CE21" i="10" s="1"/>
  <c r="BB21" i="10"/>
  <c r="BA21" i="10"/>
  <c r="AW21" i="10"/>
  <c r="CA21" i="10" s="1"/>
  <c r="AV21" i="10"/>
  <c r="AU21" i="10"/>
  <c r="AQ21" i="10"/>
  <c r="BW21" i="10" s="1"/>
  <c r="AP21" i="10"/>
  <c r="AO21" i="10"/>
  <c r="AK21" i="10"/>
  <c r="BS21" i="10" s="1"/>
  <c r="AJ21" i="10"/>
  <c r="AI21" i="10"/>
  <c r="AE21" i="10"/>
  <c r="BO21" i="10" s="1"/>
  <c r="AD21" i="10"/>
  <c r="AC21" i="10"/>
  <c r="Y21" i="10"/>
  <c r="BK21" i="10" s="1"/>
  <c r="X21" i="10"/>
  <c r="W21" i="10"/>
  <c r="P21" i="10"/>
  <c r="N21" i="10"/>
  <c r="E21" i="10" s="1"/>
  <c r="M21" i="10"/>
  <c r="L21" i="10"/>
  <c r="H21" i="10"/>
  <c r="G21" i="10"/>
  <c r="F21" i="10"/>
  <c r="CN20" i="10"/>
  <c r="BL20" i="10"/>
  <c r="BP20" i="10" s="1"/>
  <c r="BT20" i="10" s="1"/>
  <c r="BV20" i="10" s="1"/>
  <c r="BI20" i="10"/>
  <c r="CI20" i="10" s="1"/>
  <c r="BH20" i="10"/>
  <c r="BG20" i="10"/>
  <c r="BC20" i="10"/>
  <c r="CE20" i="10" s="1"/>
  <c r="BB20" i="10"/>
  <c r="BA20" i="10"/>
  <c r="AW20" i="10"/>
  <c r="CA20" i="10" s="1"/>
  <c r="AV20" i="10"/>
  <c r="AU20" i="10"/>
  <c r="AQ20" i="10"/>
  <c r="BW20" i="10" s="1"/>
  <c r="AP20" i="10"/>
  <c r="AO20" i="10"/>
  <c r="AK20" i="10"/>
  <c r="BS20" i="10" s="1"/>
  <c r="AJ20" i="10"/>
  <c r="AI20" i="10"/>
  <c r="AE20" i="10"/>
  <c r="BO20" i="10" s="1"/>
  <c r="AD20" i="10"/>
  <c r="AC20" i="10"/>
  <c r="Y20" i="10"/>
  <c r="BK20" i="10" s="1"/>
  <c r="X20" i="10"/>
  <c r="W20" i="10"/>
  <c r="P20" i="10"/>
  <c r="N20" i="10"/>
  <c r="E20" i="10" s="1"/>
  <c r="M20" i="10"/>
  <c r="L20" i="10"/>
  <c r="H20" i="10"/>
  <c r="G20" i="10"/>
  <c r="F20" i="10"/>
  <c r="CN19" i="10"/>
  <c r="BL19" i="10"/>
  <c r="BN19" i="10" s="1"/>
  <c r="BI19" i="10"/>
  <c r="CI19" i="10" s="1"/>
  <c r="BH19" i="10"/>
  <c r="BG19" i="10"/>
  <c r="BC19" i="10"/>
  <c r="CE19" i="10" s="1"/>
  <c r="BB19" i="10"/>
  <c r="BA19" i="10"/>
  <c r="AW19" i="10"/>
  <c r="CA19" i="10" s="1"/>
  <c r="AV19" i="10"/>
  <c r="AU19" i="10"/>
  <c r="AQ19" i="10"/>
  <c r="BW19" i="10" s="1"/>
  <c r="AP19" i="10"/>
  <c r="AO19" i="10"/>
  <c r="AK19" i="10"/>
  <c r="BS19" i="10" s="1"/>
  <c r="AJ19" i="10"/>
  <c r="AI19" i="10"/>
  <c r="AE19" i="10"/>
  <c r="BO19" i="10" s="1"/>
  <c r="AD19" i="10"/>
  <c r="AC19" i="10"/>
  <c r="Y19" i="10"/>
  <c r="BK19" i="10" s="1"/>
  <c r="BM19" i="10" s="1"/>
  <c r="X19" i="10"/>
  <c r="W19" i="10"/>
  <c r="P19" i="10"/>
  <c r="N19" i="10"/>
  <c r="E19" i="10" s="1"/>
  <c r="M19" i="10"/>
  <c r="L19" i="10"/>
  <c r="H19" i="10"/>
  <c r="G19" i="10"/>
  <c r="F19" i="10"/>
  <c r="CN18" i="10"/>
  <c r="BN18" i="10"/>
  <c r="BL18" i="10"/>
  <c r="BP18" i="10" s="1"/>
  <c r="BI18" i="10"/>
  <c r="CI18" i="10" s="1"/>
  <c r="BH18" i="10"/>
  <c r="BG18" i="10"/>
  <c r="BC18" i="10"/>
  <c r="CE18" i="10" s="1"/>
  <c r="BB18" i="10"/>
  <c r="BA18" i="10"/>
  <c r="AW18" i="10"/>
  <c r="CA18" i="10" s="1"/>
  <c r="AV18" i="10"/>
  <c r="AU18" i="10"/>
  <c r="AQ18" i="10"/>
  <c r="BW18" i="10" s="1"/>
  <c r="AP18" i="10"/>
  <c r="AO18" i="10"/>
  <c r="AK18" i="10"/>
  <c r="BS18" i="10" s="1"/>
  <c r="AJ18" i="10"/>
  <c r="AI18" i="10"/>
  <c r="AE18" i="10"/>
  <c r="BO18" i="10" s="1"/>
  <c r="AD18" i="10"/>
  <c r="AC18" i="10"/>
  <c r="Y18" i="10"/>
  <c r="BK18" i="10" s="1"/>
  <c r="X18" i="10"/>
  <c r="W18" i="10"/>
  <c r="P18" i="10"/>
  <c r="N18" i="10"/>
  <c r="E18" i="10" s="1"/>
  <c r="M18" i="10"/>
  <c r="L18" i="10"/>
  <c r="H18" i="10"/>
  <c r="G18" i="10"/>
  <c r="F18" i="10"/>
  <c r="CN17" i="10"/>
  <c r="BL17" i="10"/>
  <c r="BP17" i="10" s="1"/>
  <c r="BI17" i="10"/>
  <c r="CI17" i="10" s="1"/>
  <c r="BH17" i="10"/>
  <c r="BG17" i="10"/>
  <c r="BC17" i="10"/>
  <c r="CE17" i="10" s="1"/>
  <c r="BB17" i="10"/>
  <c r="BA17" i="10"/>
  <c r="AW17" i="10"/>
  <c r="CA17" i="10" s="1"/>
  <c r="AV17" i="10"/>
  <c r="AU17" i="10"/>
  <c r="AQ17" i="10"/>
  <c r="BW17" i="10" s="1"/>
  <c r="AP17" i="10"/>
  <c r="AO17" i="10"/>
  <c r="AK17" i="10"/>
  <c r="BS17" i="10" s="1"/>
  <c r="AJ17" i="10"/>
  <c r="AI17" i="10"/>
  <c r="AE17" i="10"/>
  <c r="BO17" i="10" s="1"/>
  <c r="AD17" i="10"/>
  <c r="AC17" i="10"/>
  <c r="Y17" i="10"/>
  <c r="BK17" i="10" s="1"/>
  <c r="BM17" i="10" s="1"/>
  <c r="X17" i="10"/>
  <c r="W17" i="10"/>
  <c r="P17" i="10"/>
  <c r="N17" i="10"/>
  <c r="E17" i="10" s="1"/>
  <c r="M17" i="10"/>
  <c r="L17" i="10"/>
  <c r="H17" i="10"/>
  <c r="G17" i="10"/>
  <c r="F17" i="10"/>
  <c r="CN16" i="10"/>
  <c r="BL16" i="10"/>
  <c r="BP16" i="10" s="1"/>
  <c r="BI16" i="10"/>
  <c r="CI16" i="10" s="1"/>
  <c r="BH16" i="10"/>
  <c r="BG16" i="10"/>
  <c r="BC16" i="10"/>
  <c r="CE16" i="10" s="1"/>
  <c r="BB16" i="10"/>
  <c r="BA16" i="10"/>
  <c r="AW16" i="10"/>
  <c r="CA16" i="10" s="1"/>
  <c r="AV16" i="10"/>
  <c r="AU16" i="10"/>
  <c r="AQ16" i="10"/>
  <c r="BW16" i="10" s="1"/>
  <c r="AP16" i="10"/>
  <c r="AO16" i="10"/>
  <c r="AK16" i="10"/>
  <c r="BS16" i="10" s="1"/>
  <c r="AJ16" i="10"/>
  <c r="AI16" i="10"/>
  <c r="AE16" i="10"/>
  <c r="BO16" i="10" s="1"/>
  <c r="AD16" i="10"/>
  <c r="AC16" i="10"/>
  <c r="Y16" i="10"/>
  <c r="BK16" i="10" s="1"/>
  <c r="X16" i="10"/>
  <c r="W16" i="10"/>
  <c r="P16" i="10"/>
  <c r="N16" i="10"/>
  <c r="E16" i="10" s="1"/>
  <c r="M16" i="10"/>
  <c r="L16" i="10"/>
  <c r="H16" i="10"/>
  <c r="G16" i="10"/>
  <c r="F16" i="10"/>
  <c r="CN15" i="10"/>
  <c r="BL15" i="10"/>
  <c r="BN15" i="10" s="1"/>
  <c r="BI15" i="10"/>
  <c r="CI15" i="10" s="1"/>
  <c r="BH15" i="10"/>
  <c r="BG15" i="10"/>
  <c r="BC15" i="10"/>
  <c r="CE15" i="10" s="1"/>
  <c r="BB15" i="10"/>
  <c r="BA15" i="10"/>
  <c r="AW15" i="10"/>
  <c r="CA15" i="10" s="1"/>
  <c r="AV15" i="10"/>
  <c r="AU15" i="10"/>
  <c r="AQ15" i="10"/>
  <c r="BW15" i="10" s="1"/>
  <c r="AP15" i="10"/>
  <c r="AO15" i="10"/>
  <c r="AK15" i="10"/>
  <c r="BS15" i="10" s="1"/>
  <c r="AJ15" i="10"/>
  <c r="AI15" i="10"/>
  <c r="AE15" i="10"/>
  <c r="BO15" i="10" s="1"/>
  <c r="AD15" i="10"/>
  <c r="AC15" i="10"/>
  <c r="Y15" i="10"/>
  <c r="BK15" i="10" s="1"/>
  <c r="X15" i="10"/>
  <c r="W15" i="10"/>
  <c r="P15" i="10"/>
  <c r="N15" i="10"/>
  <c r="E15" i="10" s="1"/>
  <c r="M15" i="10"/>
  <c r="L15" i="10"/>
  <c r="H15" i="10"/>
  <c r="G15" i="10"/>
  <c r="F15" i="10"/>
  <c r="CN14" i="10"/>
  <c r="BL14" i="10"/>
  <c r="BP14" i="10" s="1"/>
  <c r="BT14" i="10" s="1"/>
  <c r="BI14" i="10"/>
  <c r="CI14" i="10" s="1"/>
  <c r="BH14" i="10"/>
  <c r="BG14" i="10"/>
  <c r="BC14" i="10"/>
  <c r="CE14" i="10" s="1"/>
  <c r="BB14" i="10"/>
  <c r="BA14" i="10"/>
  <c r="AW14" i="10"/>
  <c r="CA14" i="10" s="1"/>
  <c r="AV14" i="10"/>
  <c r="AU14" i="10"/>
  <c r="AQ14" i="10"/>
  <c r="BW14" i="10" s="1"/>
  <c r="AP14" i="10"/>
  <c r="AO14" i="10"/>
  <c r="AK14" i="10"/>
  <c r="BS14" i="10" s="1"/>
  <c r="AJ14" i="10"/>
  <c r="AI14" i="10"/>
  <c r="AE14" i="10"/>
  <c r="BO14" i="10" s="1"/>
  <c r="AD14" i="10"/>
  <c r="AC14" i="10"/>
  <c r="Y14" i="10"/>
  <c r="BK14" i="10" s="1"/>
  <c r="X14" i="10"/>
  <c r="W14" i="10"/>
  <c r="P14" i="10"/>
  <c r="N14" i="10"/>
  <c r="E14" i="10" s="1"/>
  <c r="M14" i="10"/>
  <c r="L14" i="10"/>
  <c r="H14" i="10"/>
  <c r="G14" i="10"/>
  <c r="F14" i="10"/>
  <c r="CN13" i="10"/>
  <c r="BL13" i="10"/>
  <c r="BN13" i="10" s="1"/>
  <c r="BI13" i="10"/>
  <c r="CI13" i="10" s="1"/>
  <c r="BH13" i="10"/>
  <c r="BG13" i="10"/>
  <c r="BC13" i="10"/>
  <c r="CE13" i="10" s="1"/>
  <c r="BB13" i="10"/>
  <c r="BA13" i="10"/>
  <c r="AW13" i="10"/>
  <c r="CA13" i="10" s="1"/>
  <c r="AV13" i="10"/>
  <c r="AU13" i="10"/>
  <c r="AQ13" i="10"/>
  <c r="BW13" i="10" s="1"/>
  <c r="AP13" i="10"/>
  <c r="AO13" i="10"/>
  <c r="AK13" i="10"/>
  <c r="BS13" i="10" s="1"/>
  <c r="AJ13" i="10"/>
  <c r="AI13" i="10"/>
  <c r="AE13" i="10"/>
  <c r="BO13" i="10" s="1"/>
  <c r="AD13" i="10"/>
  <c r="AC13" i="10"/>
  <c r="Y13" i="10"/>
  <c r="BK13" i="10" s="1"/>
  <c r="X13" i="10"/>
  <c r="W13" i="10"/>
  <c r="P13" i="10"/>
  <c r="N13" i="10"/>
  <c r="E13" i="10" s="1"/>
  <c r="M13" i="10"/>
  <c r="L13" i="10"/>
  <c r="H13" i="10"/>
  <c r="G13" i="10"/>
  <c r="F13" i="10"/>
  <c r="CN12" i="10"/>
  <c r="BP12" i="10"/>
  <c r="BT12" i="10" s="1"/>
  <c r="BL12" i="10"/>
  <c r="BN12" i="10" s="1"/>
  <c r="BI12" i="10"/>
  <c r="CI12" i="10" s="1"/>
  <c r="BH12" i="10"/>
  <c r="BG12" i="10"/>
  <c r="BC12" i="10"/>
  <c r="CE12" i="10" s="1"/>
  <c r="BB12" i="10"/>
  <c r="BA12" i="10"/>
  <c r="AW12" i="10"/>
  <c r="CA12" i="10" s="1"/>
  <c r="AV12" i="10"/>
  <c r="AU12" i="10"/>
  <c r="AQ12" i="10"/>
  <c r="BW12" i="10" s="1"/>
  <c r="AP12" i="10"/>
  <c r="AO12" i="10"/>
  <c r="AK12" i="10"/>
  <c r="BS12" i="10" s="1"/>
  <c r="AJ12" i="10"/>
  <c r="AI12" i="10"/>
  <c r="AE12" i="10"/>
  <c r="BO12" i="10" s="1"/>
  <c r="AD12" i="10"/>
  <c r="AC12" i="10"/>
  <c r="Y12" i="10"/>
  <c r="BK12" i="10" s="1"/>
  <c r="X12" i="10"/>
  <c r="W12" i="10"/>
  <c r="P12" i="10"/>
  <c r="N12" i="10"/>
  <c r="E12" i="10" s="1"/>
  <c r="M12" i="10"/>
  <c r="L12" i="10"/>
  <c r="H12" i="10"/>
  <c r="G12" i="10"/>
  <c r="F12" i="10"/>
  <c r="CN11" i="10"/>
  <c r="BL11" i="10"/>
  <c r="BP11" i="10" s="1"/>
  <c r="BI11" i="10"/>
  <c r="CI11" i="10" s="1"/>
  <c r="BH11" i="10"/>
  <c r="BG11" i="10"/>
  <c r="BC11" i="10"/>
  <c r="CE11" i="10" s="1"/>
  <c r="BB11" i="10"/>
  <c r="BA11" i="10"/>
  <c r="AW11" i="10"/>
  <c r="CA11" i="10" s="1"/>
  <c r="AV11" i="10"/>
  <c r="AU11" i="10"/>
  <c r="AQ11" i="10"/>
  <c r="BW11" i="10" s="1"/>
  <c r="AP11" i="10"/>
  <c r="AO11" i="10"/>
  <c r="AK11" i="10"/>
  <c r="BS11" i="10" s="1"/>
  <c r="AJ11" i="10"/>
  <c r="AI11" i="10"/>
  <c r="AE11" i="10"/>
  <c r="BO11" i="10" s="1"/>
  <c r="AD11" i="10"/>
  <c r="AC11" i="10"/>
  <c r="Y11" i="10"/>
  <c r="BK11" i="10" s="1"/>
  <c r="X11" i="10"/>
  <c r="W11" i="10"/>
  <c r="P11" i="10"/>
  <c r="N11" i="10"/>
  <c r="E11" i="10" s="1"/>
  <c r="M11" i="10"/>
  <c r="L11" i="10"/>
  <c r="H11" i="10"/>
  <c r="G11" i="10"/>
  <c r="F11" i="10"/>
  <c r="CN10" i="10"/>
  <c r="BL10" i="10"/>
  <c r="BP10" i="10" s="1"/>
  <c r="BI10" i="10"/>
  <c r="CI10" i="10" s="1"/>
  <c r="BH10" i="10"/>
  <c r="BG10" i="10"/>
  <c r="BC10" i="10"/>
  <c r="CE10" i="10" s="1"/>
  <c r="BB10" i="10"/>
  <c r="BA10" i="10"/>
  <c r="AW10" i="10"/>
  <c r="CA10" i="10" s="1"/>
  <c r="AV10" i="10"/>
  <c r="AU10" i="10"/>
  <c r="AQ10" i="10"/>
  <c r="BW10" i="10" s="1"/>
  <c r="AP10" i="10"/>
  <c r="AO10" i="10"/>
  <c r="AK10" i="10"/>
  <c r="BS10" i="10" s="1"/>
  <c r="AJ10" i="10"/>
  <c r="AI10" i="10"/>
  <c r="AE10" i="10"/>
  <c r="BO10" i="10" s="1"/>
  <c r="AD10" i="10"/>
  <c r="AC10" i="10"/>
  <c r="Y10" i="10"/>
  <c r="BK10" i="10" s="1"/>
  <c r="X10" i="10"/>
  <c r="W10" i="10"/>
  <c r="P10" i="10"/>
  <c r="N10" i="10"/>
  <c r="E10" i="10" s="1"/>
  <c r="M10" i="10"/>
  <c r="L10" i="10"/>
  <c r="H10" i="10"/>
  <c r="G10" i="10"/>
  <c r="F10" i="10"/>
  <c r="CN9" i="10"/>
  <c r="BP9" i="10"/>
  <c r="BR9" i="10" s="1"/>
  <c r="BL9" i="10"/>
  <c r="BN9" i="10" s="1"/>
  <c r="BI9" i="10"/>
  <c r="CI9" i="10" s="1"/>
  <c r="BH9" i="10"/>
  <c r="BG9" i="10"/>
  <c r="BC9" i="10"/>
  <c r="CE9" i="10" s="1"/>
  <c r="BB9" i="10"/>
  <c r="BA9" i="10"/>
  <c r="AW9" i="10"/>
  <c r="CA9" i="10" s="1"/>
  <c r="AV9" i="10"/>
  <c r="AU9" i="10"/>
  <c r="AQ9" i="10"/>
  <c r="BW9" i="10" s="1"/>
  <c r="AP9" i="10"/>
  <c r="AO9" i="10"/>
  <c r="AK9" i="10"/>
  <c r="BS9" i="10" s="1"/>
  <c r="AJ9" i="10"/>
  <c r="AI9" i="10"/>
  <c r="AE9" i="10"/>
  <c r="BO9" i="10" s="1"/>
  <c r="AD9" i="10"/>
  <c r="AC9" i="10"/>
  <c r="Y9" i="10"/>
  <c r="BK9" i="10" s="1"/>
  <c r="BM9" i="10" s="1"/>
  <c r="X9" i="10"/>
  <c r="W9" i="10"/>
  <c r="P9" i="10"/>
  <c r="N9" i="10"/>
  <c r="E9" i="10" s="1"/>
  <c r="M9" i="10"/>
  <c r="L9" i="10"/>
  <c r="H9" i="10"/>
  <c r="G9" i="10"/>
  <c r="F9" i="10"/>
  <c r="BL8" i="10"/>
  <c r="BP8" i="10" s="1"/>
  <c r="BI8" i="10"/>
  <c r="CI8" i="10" s="1"/>
  <c r="BH8" i="10"/>
  <c r="BG8" i="10"/>
  <c r="BC8" i="10"/>
  <c r="CE8" i="10" s="1"/>
  <c r="BB8" i="10"/>
  <c r="BA8" i="10"/>
  <c r="AW8" i="10"/>
  <c r="CA8" i="10" s="1"/>
  <c r="AV8" i="10"/>
  <c r="AU8" i="10"/>
  <c r="AQ8" i="10"/>
  <c r="BW8" i="10" s="1"/>
  <c r="AP8" i="10"/>
  <c r="AO8" i="10"/>
  <c r="AK8" i="10"/>
  <c r="BS8" i="10" s="1"/>
  <c r="AJ8" i="10"/>
  <c r="AI8" i="10"/>
  <c r="AE8" i="10"/>
  <c r="BO8" i="10" s="1"/>
  <c r="AD8" i="10"/>
  <c r="AC8" i="10"/>
  <c r="Y8" i="10"/>
  <c r="BK8" i="10" s="1"/>
  <c r="X8" i="10"/>
  <c r="W8" i="10"/>
  <c r="P8" i="10"/>
  <c r="N8" i="10"/>
  <c r="E8" i="10" s="1"/>
  <c r="M8" i="10"/>
  <c r="L8" i="10"/>
  <c r="H8" i="10"/>
  <c r="G8" i="10"/>
  <c r="F8" i="10"/>
  <c r="B8" i="10"/>
  <c r="CN38" i="9"/>
  <c r="BL38" i="9"/>
  <c r="BN38" i="9" s="1"/>
  <c r="BI38" i="9"/>
  <c r="CI38" i="9" s="1"/>
  <c r="BH38" i="9"/>
  <c r="BG38" i="9"/>
  <c r="BC38" i="9"/>
  <c r="CE38" i="9" s="1"/>
  <c r="BB38" i="9"/>
  <c r="BA38" i="9"/>
  <c r="AW38" i="9"/>
  <c r="CA38" i="9" s="1"/>
  <c r="AV38" i="9"/>
  <c r="AU38" i="9"/>
  <c r="AQ38" i="9"/>
  <c r="BW38" i="9" s="1"/>
  <c r="AP38" i="9"/>
  <c r="AO38" i="9"/>
  <c r="AK38" i="9"/>
  <c r="BS38" i="9" s="1"/>
  <c r="AJ38" i="9"/>
  <c r="AI38" i="9"/>
  <c r="AE38" i="9"/>
  <c r="BO38" i="9" s="1"/>
  <c r="AD38" i="9"/>
  <c r="AC38" i="9"/>
  <c r="Y38" i="9"/>
  <c r="BK38" i="9" s="1"/>
  <c r="X38" i="9"/>
  <c r="W38" i="9"/>
  <c r="P38" i="9"/>
  <c r="N38" i="9"/>
  <c r="E38" i="9" s="1"/>
  <c r="M38" i="9"/>
  <c r="L38" i="9"/>
  <c r="H38" i="9"/>
  <c r="G38" i="9"/>
  <c r="F38" i="9"/>
  <c r="CN37" i="9"/>
  <c r="BL37" i="9"/>
  <c r="BN37" i="9" s="1"/>
  <c r="BI37" i="9"/>
  <c r="CI37" i="9" s="1"/>
  <c r="BH37" i="9"/>
  <c r="BG37" i="9"/>
  <c r="BC37" i="9"/>
  <c r="CE37" i="9" s="1"/>
  <c r="BB37" i="9"/>
  <c r="BA37" i="9"/>
  <c r="AW37" i="9"/>
  <c r="CA37" i="9" s="1"/>
  <c r="AV37" i="9"/>
  <c r="AU37" i="9"/>
  <c r="AQ37" i="9"/>
  <c r="BW37" i="9" s="1"/>
  <c r="AP37" i="9"/>
  <c r="AO37" i="9"/>
  <c r="AK37" i="9"/>
  <c r="BS37" i="9" s="1"/>
  <c r="AJ37" i="9"/>
  <c r="AI37" i="9"/>
  <c r="AE37" i="9"/>
  <c r="BO37" i="9" s="1"/>
  <c r="AD37" i="9"/>
  <c r="AC37" i="9"/>
  <c r="Y37" i="9"/>
  <c r="BK37" i="9" s="1"/>
  <c r="X37" i="9"/>
  <c r="W37" i="9"/>
  <c r="P37" i="9"/>
  <c r="N37" i="9"/>
  <c r="E37" i="9" s="1"/>
  <c r="M37" i="9"/>
  <c r="L37" i="9"/>
  <c r="H37" i="9"/>
  <c r="G37" i="9"/>
  <c r="F37" i="9"/>
  <c r="CN36" i="9"/>
  <c r="BP36" i="9"/>
  <c r="BL36" i="9"/>
  <c r="BN36" i="9" s="1"/>
  <c r="BI36" i="9"/>
  <c r="CI36" i="9" s="1"/>
  <c r="BH36" i="9"/>
  <c r="BG36" i="9"/>
  <c r="BC36" i="9"/>
  <c r="CE36" i="9" s="1"/>
  <c r="BB36" i="9"/>
  <c r="BA36" i="9"/>
  <c r="AW36" i="9"/>
  <c r="CA36" i="9" s="1"/>
  <c r="AV36" i="9"/>
  <c r="AU36" i="9"/>
  <c r="AQ36" i="9"/>
  <c r="BW36" i="9" s="1"/>
  <c r="AP36" i="9"/>
  <c r="AO36" i="9"/>
  <c r="AK36" i="9"/>
  <c r="BS36" i="9" s="1"/>
  <c r="AJ36" i="9"/>
  <c r="AI36" i="9"/>
  <c r="AE36" i="9"/>
  <c r="BO36" i="9" s="1"/>
  <c r="AD36" i="9"/>
  <c r="AC36" i="9"/>
  <c r="Y36" i="9"/>
  <c r="BK36" i="9" s="1"/>
  <c r="X36" i="9"/>
  <c r="W36" i="9"/>
  <c r="P36" i="9"/>
  <c r="N36" i="9"/>
  <c r="E36" i="9" s="1"/>
  <c r="M36" i="9"/>
  <c r="L36" i="9"/>
  <c r="H36" i="9"/>
  <c r="G36" i="9"/>
  <c r="F36" i="9"/>
  <c r="CN35" i="9"/>
  <c r="BL35" i="9"/>
  <c r="BP35" i="9" s="1"/>
  <c r="BI35" i="9"/>
  <c r="CI35" i="9" s="1"/>
  <c r="BH35" i="9"/>
  <c r="BG35" i="9"/>
  <c r="BC35" i="9"/>
  <c r="CE35" i="9" s="1"/>
  <c r="BB35" i="9"/>
  <c r="BA35" i="9"/>
  <c r="AW35" i="9"/>
  <c r="CA35" i="9" s="1"/>
  <c r="AV35" i="9"/>
  <c r="AU35" i="9"/>
  <c r="AQ35" i="9"/>
  <c r="BW35" i="9" s="1"/>
  <c r="AP35" i="9"/>
  <c r="AO35" i="9"/>
  <c r="AK35" i="9"/>
  <c r="BS35" i="9" s="1"/>
  <c r="AJ35" i="9"/>
  <c r="AI35" i="9"/>
  <c r="AE35" i="9"/>
  <c r="BO35" i="9" s="1"/>
  <c r="AD35" i="9"/>
  <c r="AC35" i="9"/>
  <c r="Y35" i="9"/>
  <c r="BK35" i="9" s="1"/>
  <c r="X35" i="9"/>
  <c r="W35" i="9"/>
  <c r="P35" i="9"/>
  <c r="N35" i="9"/>
  <c r="E35" i="9" s="1"/>
  <c r="M35" i="9"/>
  <c r="L35" i="9"/>
  <c r="H35" i="9"/>
  <c r="G35" i="9"/>
  <c r="F35" i="9"/>
  <c r="CN34" i="9"/>
  <c r="BN34" i="9"/>
  <c r="BL34" i="9"/>
  <c r="BI34" i="9"/>
  <c r="CI34" i="9" s="1"/>
  <c r="BH34" i="9"/>
  <c r="BG34" i="9"/>
  <c r="BC34" i="9"/>
  <c r="CE34" i="9" s="1"/>
  <c r="BB34" i="9"/>
  <c r="BA34" i="9"/>
  <c r="AW34" i="9"/>
  <c r="CA34" i="9" s="1"/>
  <c r="AV34" i="9"/>
  <c r="AU34" i="9"/>
  <c r="AQ34" i="9"/>
  <c r="BW34" i="9" s="1"/>
  <c r="AP34" i="9"/>
  <c r="AO34" i="9"/>
  <c r="AK34" i="9"/>
  <c r="BS34" i="9" s="1"/>
  <c r="AJ34" i="9"/>
  <c r="AI34" i="9"/>
  <c r="AE34" i="9"/>
  <c r="BO34" i="9" s="1"/>
  <c r="AD34" i="9"/>
  <c r="AC34" i="9"/>
  <c r="Y34" i="9"/>
  <c r="BK34" i="9" s="1"/>
  <c r="X34" i="9"/>
  <c r="W34" i="9"/>
  <c r="P34" i="9"/>
  <c r="N34" i="9"/>
  <c r="E34" i="9" s="1"/>
  <c r="M34" i="9"/>
  <c r="L34" i="9"/>
  <c r="H34" i="9"/>
  <c r="G34" i="9"/>
  <c r="F34" i="9"/>
  <c r="CN33" i="9"/>
  <c r="BP33" i="9"/>
  <c r="BR33" i="9" s="1"/>
  <c r="BL33" i="9"/>
  <c r="BN33" i="9" s="1"/>
  <c r="BI33" i="9"/>
  <c r="CI33" i="9" s="1"/>
  <c r="BH33" i="9"/>
  <c r="BG33" i="9"/>
  <c r="BC33" i="9"/>
  <c r="CE33" i="9" s="1"/>
  <c r="BB33" i="9"/>
  <c r="BA33" i="9"/>
  <c r="AW33" i="9"/>
  <c r="CA33" i="9" s="1"/>
  <c r="AV33" i="9"/>
  <c r="AU33" i="9"/>
  <c r="AQ33" i="9"/>
  <c r="BW33" i="9" s="1"/>
  <c r="AP33" i="9"/>
  <c r="AO33" i="9"/>
  <c r="AK33" i="9"/>
  <c r="BS33" i="9" s="1"/>
  <c r="AJ33" i="9"/>
  <c r="AI33" i="9"/>
  <c r="AE33" i="9"/>
  <c r="BO33" i="9" s="1"/>
  <c r="AD33" i="9"/>
  <c r="AC33" i="9"/>
  <c r="Y33" i="9"/>
  <c r="BK33" i="9" s="1"/>
  <c r="X33" i="9"/>
  <c r="W33" i="9"/>
  <c r="P33" i="9"/>
  <c r="N33" i="9"/>
  <c r="E33" i="9" s="1"/>
  <c r="M33" i="9"/>
  <c r="L33" i="9"/>
  <c r="H33" i="9"/>
  <c r="G33" i="9"/>
  <c r="F33" i="9"/>
  <c r="CN32" i="9"/>
  <c r="BL32" i="9"/>
  <c r="BI32" i="9"/>
  <c r="CI32" i="9" s="1"/>
  <c r="BH32" i="9"/>
  <c r="BG32" i="9"/>
  <c r="BC32" i="9"/>
  <c r="CE32" i="9" s="1"/>
  <c r="BB32" i="9"/>
  <c r="BA32" i="9"/>
  <c r="AW32" i="9"/>
  <c r="CA32" i="9" s="1"/>
  <c r="AV32" i="9"/>
  <c r="AU32" i="9"/>
  <c r="AQ32" i="9"/>
  <c r="BW32" i="9" s="1"/>
  <c r="AP32" i="9"/>
  <c r="AO32" i="9"/>
  <c r="AK32" i="9"/>
  <c r="BS32" i="9" s="1"/>
  <c r="AJ32" i="9"/>
  <c r="AI32" i="9"/>
  <c r="AE32" i="9"/>
  <c r="BO32" i="9" s="1"/>
  <c r="AD32" i="9"/>
  <c r="AC32" i="9"/>
  <c r="Y32" i="9"/>
  <c r="BK32" i="9" s="1"/>
  <c r="X32" i="9"/>
  <c r="W32" i="9"/>
  <c r="P32" i="9"/>
  <c r="N32" i="9"/>
  <c r="E32" i="9" s="1"/>
  <c r="M32" i="9"/>
  <c r="L32" i="9"/>
  <c r="H32" i="9"/>
  <c r="G32" i="9"/>
  <c r="F32" i="9"/>
  <c r="CN31" i="9"/>
  <c r="BP31" i="9"/>
  <c r="BT31" i="9" s="1"/>
  <c r="BN31" i="9"/>
  <c r="BL31" i="9"/>
  <c r="BI31" i="9"/>
  <c r="CI31" i="9" s="1"/>
  <c r="BH31" i="9"/>
  <c r="BG31" i="9"/>
  <c r="BC31" i="9"/>
  <c r="CE31" i="9" s="1"/>
  <c r="BB31" i="9"/>
  <c r="BA31" i="9"/>
  <c r="AW31" i="9"/>
  <c r="CA31" i="9" s="1"/>
  <c r="AV31" i="9"/>
  <c r="AU31" i="9"/>
  <c r="AQ31" i="9"/>
  <c r="BW31" i="9" s="1"/>
  <c r="AP31" i="9"/>
  <c r="AO31" i="9"/>
  <c r="AK31" i="9"/>
  <c r="BS31" i="9" s="1"/>
  <c r="AJ31" i="9"/>
  <c r="AI31" i="9"/>
  <c r="AE31" i="9"/>
  <c r="BO31" i="9" s="1"/>
  <c r="AD31" i="9"/>
  <c r="AC31" i="9"/>
  <c r="Y31" i="9"/>
  <c r="BK31" i="9" s="1"/>
  <c r="BM31" i="9" s="1"/>
  <c r="X31" i="9"/>
  <c r="W31" i="9"/>
  <c r="P31" i="9"/>
  <c r="N31" i="9"/>
  <c r="E31" i="9" s="1"/>
  <c r="M31" i="9"/>
  <c r="L31" i="9"/>
  <c r="H31" i="9"/>
  <c r="G31" i="9"/>
  <c r="F31" i="9"/>
  <c r="CN30" i="9"/>
  <c r="BP30" i="9"/>
  <c r="BR30" i="9" s="1"/>
  <c r="BL30" i="9"/>
  <c r="BN30" i="9" s="1"/>
  <c r="BI30" i="9"/>
  <c r="CI30" i="9" s="1"/>
  <c r="BH30" i="9"/>
  <c r="BG30" i="9"/>
  <c r="BC30" i="9"/>
  <c r="CE30" i="9" s="1"/>
  <c r="BB30" i="9"/>
  <c r="BA30" i="9"/>
  <c r="AW30" i="9"/>
  <c r="CA30" i="9" s="1"/>
  <c r="AV30" i="9"/>
  <c r="AU30" i="9"/>
  <c r="AQ30" i="9"/>
  <c r="BW30" i="9" s="1"/>
  <c r="AP30" i="9"/>
  <c r="AO30" i="9"/>
  <c r="AK30" i="9"/>
  <c r="BS30" i="9" s="1"/>
  <c r="AJ30" i="9"/>
  <c r="AI30" i="9"/>
  <c r="AE30" i="9"/>
  <c r="BO30" i="9" s="1"/>
  <c r="AD30" i="9"/>
  <c r="AC30" i="9"/>
  <c r="Y30" i="9"/>
  <c r="BK30" i="9" s="1"/>
  <c r="X30" i="9"/>
  <c r="W30" i="9"/>
  <c r="P30" i="9"/>
  <c r="N30" i="9"/>
  <c r="E30" i="9" s="1"/>
  <c r="M30" i="9"/>
  <c r="L30" i="9"/>
  <c r="H30" i="9"/>
  <c r="G30" i="9"/>
  <c r="F30" i="9"/>
  <c r="CN29" i="9"/>
  <c r="BL29" i="9"/>
  <c r="BN29" i="9" s="1"/>
  <c r="BI29" i="9"/>
  <c r="CI29" i="9" s="1"/>
  <c r="BH29" i="9"/>
  <c r="BG29" i="9"/>
  <c r="BC29" i="9"/>
  <c r="CE29" i="9" s="1"/>
  <c r="BB29" i="9"/>
  <c r="BA29" i="9"/>
  <c r="AW29" i="9"/>
  <c r="CA29" i="9" s="1"/>
  <c r="AV29" i="9"/>
  <c r="AU29" i="9"/>
  <c r="AQ29" i="9"/>
  <c r="BW29" i="9" s="1"/>
  <c r="AP29" i="9"/>
  <c r="AO29" i="9"/>
  <c r="AK29" i="9"/>
  <c r="BS29" i="9" s="1"/>
  <c r="AJ29" i="9"/>
  <c r="AI29" i="9"/>
  <c r="AE29" i="9"/>
  <c r="BO29" i="9" s="1"/>
  <c r="AD29" i="9"/>
  <c r="AC29" i="9"/>
  <c r="Y29" i="9"/>
  <c r="BK29" i="9" s="1"/>
  <c r="X29" i="9"/>
  <c r="W29" i="9"/>
  <c r="P29" i="9"/>
  <c r="N29" i="9"/>
  <c r="E29" i="9" s="1"/>
  <c r="M29" i="9"/>
  <c r="L29" i="9"/>
  <c r="H29" i="9"/>
  <c r="G29" i="9"/>
  <c r="F29" i="9"/>
  <c r="CN28" i="9"/>
  <c r="BN28" i="9"/>
  <c r="BL28" i="9"/>
  <c r="BP28" i="9" s="1"/>
  <c r="BI28" i="9"/>
  <c r="CI28" i="9" s="1"/>
  <c r="BH28" i="9"/>
  <c r="BG28" i="9"/>
  <c r="BC28" i="9"/>
  <c r="CE28" i="9" s="1"/>
  <c r="BB28" i="9"/>
  <c r="BA28" i="9"/>
  <c r="AW28" i="9"/>
  <c r="CA28" i="9" s="1"/>
  <c r="AV28" i="9"/>
  <c r="AU28" i="9"/>
  <c r="AQ28" i="9"/>
  <c r="BW28" i="9" s="1"/>
  <c r="AP28" i="9"/>
  <c r="AO28" i="9"/>
  <c r="AK28" i="9"/>
  <c r="BS28" i="9" s="1"/>
  <c r="AJ28" i="9"/>
  <c r="AI28" i="9"/>
  <c r="AE28" i="9"/>
  <c r="BO28" i="9" s="1"/>
  <c r="AD28" i="9"/>
  <c r="AC28" i="9"/>
  <c r="Y28" i="9"/>
  <c r="BK28" i="9" s="1"/>
  <c r="X28" i="9"/>
  <c r="W28" i="9"/>
  <c r="P28" i="9"/>
  <c r="N28" i="9"/>
  <c r="E28" i="9" s="1"/>
  <c r="M28" i="9"/>
  <c r="L28" i="9"/>
  <c r="H28" i="9"/>
  <c r="G28" i="9"/>
  <c r="F28" i="9"/>
  <c r="CN27" i="9"/>
  <c r="BL27" i="9"/>
  <c r="BP27" i="9" s="1"/>
  <c r="BI27" i="9"/>
  <c r="CI27" i="9" s="1"/>
  <c r="BH27" i="9"/>
  <c r="BG27" i="9"/>
  <c r="BC27" i="9"/>
  <c r="CE27" i="9" s="1"/>
  <c r="BB27" i="9"/>
  <c r="BA27" i="9"/>
  <c r="AW27" i="9"/>
  <c r="CA27" i="9" s="1"/>
  <c r="AV27" i="9"/>
  <c r="AU27" i="9"/>
  <c r="AQ27" i="9"/>
  <c r="BW27" i="9" s="1"/>
  <c r="AP27" i="9"/>
  <c r="AO27" i="9"/>
  <c r="AK27" i="9"/>
  <c r="BS27" i="9" s="1"/>
  <c r="AJ27" i="9"/>
  <c r="AI27" i="9"/>
  <c r="AE27" i="9"/>
  <c r="BO27" i="9" s="1"/>
  <c r="AD27" i="9"/>
  <c r="AC27" i="9"/>
  <c r="Y27" i="9"/>
  <c r="BK27" i="9" s="1"/>
  <c r="BM27" i="9" s="1"/>
  <c r="X27" i="9"/>
  <c r="W27" i="9"/>
  <c r="P27" i="9"/>
  <c r="N27" i="9"/>
  <c r="E27" i="9" s="1"/>
  <c r="M27" i="9"/>
  <c r="L27" i="9"/>
  <c r="H27" i="9"/>
  <c r="G27" i="9"/>
  <c r="F27" i="9"/>
  <c r="CN26" i="9"/>
  <c r="BL26" i="9"/>
  <c r="BI26" i="9"/>
  <c r="CI26" i="9" s="1"/>
  <c r="BH26" i="9"/>
  <c r="BG26" i="9"/>
  <c r="BC26" i="9"/>
  <c r="CE26" i="9" s="1"/>
  <c r="BB26" i="9"/>
  <c r="BA26" i="9"/>
  <c r="AW26" i="9"/>
  <c r="CA26" i="9" s="1"/>
  <c r="AV26" i="9"/>
  <c r="AU26" i="9"/>
  <c r="AQ26" i="9"/>
  <c r="BW26" i="9" s="1"/>
  <c r="AP26" i="9"/>
  <c r="AO26" i="9"/>
  <c r="AK26" i="9"/>
  <c r="BS26" i="9" s="1"/>
  <c r="AJ26" i="9"/>
  <c r="AI26" i="9"/>
  <c r="AE26" i="9"/>
  <c r="BO26" i="9" s="1"/>
  <c r="AD26" i="9"/>
  <c r="AC26" i="9"/>
  <c r="Y26" i="9"/>
  <c r="BK26" i="9" s="1"/>
  <c r="X26" i="9"/>
  <c r="W26" i="9"/>
  <c r="P26" i="9"/>
  <c r="N26" i="9"/>
  <c r="E26" i="9" s="1"/>
  <c r="M26" i="9"/>
  <c r="L26" i="9"/>
  <c r="H26" i="9"/>
  <c r="G26" i="9"/>
  <c r="F26" i="9"/>
  <c r="CN25" i="9"/>
  <c r="BP25" i="9"/>
  <c r="BR25" i="9" s="1"/>
  <c r="BL25" i="9"/>
  <c r="BN25" i="9" s="1"/>
  <c r="BI25" i="9"/>
  <c r="CI25" i="9" s="1"/>
  <c r="BH25" i="9"/>
  <c r="BG25" i="9"/>
  <c r="BC25" i="9"/>
  <c r="CE25" i="9" s="1"/>
  <c r="BB25" i="9"/>
  <c r="BA25" i="9"/>
  <c r="AW25" i="9"/>
  <c r="CA25" i="9" s="1"/>
  <c r="AV25" i="9"/>
  <c r="AU25" i="9"/>
  <c r="AQ25" i="9"/>
  <c r="BW25" i="9" s="1"/>
  <c r="AP25" i="9"/>
  <c r="AO25" i="9"/>
  <c r="AK25" i="9"/>
  <c r="BS25" i="9" s="1"/>
  <c r="AJ25" i="9"/>
  <c r="AI25" i="9"/>
  <c r="AE25" i="9"/>
  <c r="BO25" i="9" s="1"/>
  <c r="AD25" i="9"/>
  <c r="AC25" i="9"/>
  <c r="Y25" i="9"/>
  <c r="BK25" i="9" s="1"/>
  <c r="BM25" i="9" s="1"/>
  <c r="X25" i="9"/>
  <c r="W25" i="9"/>
  <c r="P25" i="9"/>
  <c r="N25" i="9"/>
  <c r="E25" i="9" s="1"/>
  <c r="M25" i="9"/>
  <c r="L25" i="9"/>
  <c r="H25" i="9"/>
  <c r="G25" i="9"/>
  <c r="F25" i="9"/>
  <c r="CN24" i="9"/>
  <c r="BL24" i="9"/>
  <c r="BI24" i="9"/>
  <c r="CI24" i="9" s="1"/>
  <c r="BH24" i="9"/>
  <c r="BG24" i="9"/>
  <c r="BC24" i="9"/>
  <c r="CE24" i="9" s="1"/>
  <c r="BB24" i="9"/>
  <c r="BA24" i="9"/>
  <c r="AW24" i="9"/>
  <c r="CA24" i="9" s="1"/>
  <c r="AV24" i="9"/>
  <c r="AU24" i="9"/>
  <c r="AQ24" i="9"/>
  <c r="BW24" i="9" s="1"/>
  <c r="AP24" i="9"/>
  <c r="AO24" i="9"/>
  <c r="AK24" i="9"/>
  <c r="BS24" i="9" s="1"/>
  <c r="AJ24" i="9"/>
  <c r="AI24" i="9"/>
  <c r="AE24" i="9"/>
  <c r="BO24" i="9" s="1"/>
  <c r="AD24" i="9"/>
  <c r="AC24" i="9"/>
  <c r="Y24" i="9"/>
  <c r="BK24" i="9" s="1"/>
  <c r="X24" i="9"/>
  <c r="W24" i="9"/>
  <c r="P24" i="9"/>
  <c r="N24" i="9"/>
  <c r="E24" i="9" s="1"/>
  <c r="M24" i="9"/>
  <c r="L24" i="9"/>
  <c r="H24" i="9"/>
  <c r="G24" i="9"/>
  <c r="F24" i="9"/>
  <c r="CN23" i="9"/>
  <c r="BL23" i="9"/>
  <c r="BP23" i="9" s="1"/>
  <c r="BT23" i="9" s="1"/>
  <c r="BV23" i="9" s="1"/>
  <c r="BI23" i="9"/>
  <c r="CI23" i="9" s="1"/>
  <c r="BH23" i="9"/>
  <c r="BG23" i="9"/>
  <c r="BC23" i="9"/>
  <c r="CE23" i="9" s="1"/>
  <c r="BB23" i="9"/>
  <c r="BA23" i="9"/>
  <c r="AW23" i="9"/>
  <c r="CA23" i="9" s="1"/>
  <c r="AV23" i="9"/>
  <c r="AU23" i="9"/>
  <c r="AQ23" i="9"/>
  <c r="BW23" i="9" s="1"/>
  <c r="AP23" i="9"/>
  <c r="AO23" i="9"/>
  <c r="AK23" i="9"/>
  <c r="BS23" i="9" s="1"/>
  <c r="AJ23" i="9"/>
  <c r="AI23" i="9"/>
  <c r="AE23" i="9"/>
  <c r="BO23" i="9" s="1"/>
  <c r="AD23" i="9"/>
  <c r="AC23" i="9"/>
  <c r="Y23" i="9"/>
  <c r="BK23" i="9" s="1"/>
  <c r="BM23" i="9" s="1"/>
  <c r="X23" i="9"/>
  <c r="W23" i="9"/>
  <c r="P23" i="9"/>
  <c r="N23" i="9"/>
  <c r="E23" i="9" s="1"/>
  <c r="M23" i="9"/>
  <c r="L23" i="9"/>
  <c r="H23" i="9"/>
  <c r="G23" i="9"/>
  <c r="F23" i="9"/>
  <c r="CN22" i="9"/>
  <c r="BP22" i="9"/>
  <c r="BR22" i="9" s="1"/>
  <c r="BL22" i="9"/>
  <c r="BN22" i="9" s="1"/>
  <c r="BI22" i="9"/>
  <c r="CI22" i="9" s="1"/>
  <c r="BH22" i="9"/>
  <c r="BG22" i="9"/>
  <c r="BC22" i="9"/>
  <c r="CE22" i="9" s="1"/>
  <c r="BB22" i="9"/>
  <c r="BA22" i="9"/>
  <c r="AW22" i="9"/>
  <c r="CA22" i="9" s="1"/>
  <c r="AV22" i="9"/>
  <c r="AU22" i="9"/>
  <c r="AQ22" i="9"/>
  <c r="BW22" i="9" s="1"/>
  <c r="AP22" i="9"/>
  <c r="AO22" i="9"/>
  <c r="AK22" i="9"/>
  <c r="BS22" i="9" s="1"/>
  <c r="AJ22" i="9"/>
  <c r="AI22" i="9"/>
  <c r="AE22" i="9"/>
  <c r="BO22" i="9" s="1"/>
  <c r="AD22" i="9"/>
  <c r="AC22" i="9"/>
  <c r="Y22" i="9"/>
  <c r="BK22" i="9" s="1"/>
  <c r="X22" i="9"/>
  <c r="W22" i="9"/>
  <c r="P22" i="9"/>
  <c r="N22" i="9"/>
  <c r="E22" i="9" s="1"/>
  <c r="M22" i="9"/>
  <c r="L22" i="9"/>
  <c r="H22" i="9"/>
  <c r="G22" i="9"/>
  <c r="F22" i="9"/>
  <c r="CN21" i="9"/>
  <c r="BL21" i="9"/>
  <c r="BN21" i="9" s="1"/>
  <c r="BI21" i="9"/>
  <c r="CI21" i="9" s="1"/>
  <c r="BH21" i="9"/>
  <c r="BG21" i="9"/>
  <c r="BC21" i="9"/>
  <c r="CE21" i="9" s="1"/>
  <c r="BB21" i="9"/>
  <c r="BA21" i="9"/>
  <c r="AW21" i="9"/>
  <c r="CA21" i="9" s="1"/>
  <c r="AV21" i="9"/>
  <c r="AU21" i="9"/>
  <c r="AQ21" i="9"/>
  <c r="BW21" i="9" s="1"/>
  <c r="AP21" i="9"/>
  <c r="AO21" i="9"/>
  <c r="AK21" i="9"/>
  <c r="BS21" i="9" s="1"/>
  <c r="AJ21" i="9"/>
  <c r="AI21" i="9"/>
  <c r="AE21" i="9"/>
  <c r="BO21" i="9" s="1"/>
  <c r="AD21" i="9"/>
  <c r="AC21" i="9"/>
  <c r="Y21" i="9"/>
  <c r="BK21" i="9" s="1"/>
  <c r="X21" i="9"/>
  <c r="W21" i="9"/>
  <c r="P21" i="9"/>
  <c r="N21" i="9"/>
  <c r="E21" i="9" s="1"/>
  <c r="M21" i="9"/>
  <c r="L21" i="9"/>
  <c r="H21" i="9"/>
  <c r="G21" i="9"/>
  <c r="F21" i="9"/>
  <c r="CN20" i="9"/>
  <c r="BL20" i="9"/>
  <c r="BP20" i="9" s="1"/>
  <c r="BI20" i="9"/>
  <c r="CI20" i="9" s="1"/>
  <c r="BH20" i="9"/>
  <c r="BG20" i="9"/>
  <c r="BC20" i="9"/>
  <c r="CE20" i="9" s="1"/>
  <c r="BB20" i="9"/>
  <c r="BA20" i="9"/>
  <c r="AW20" i="9"/>
  <c r="CA20" i="9" s="1"/>
  <c r="AV20" i="9"/>
  <c r="AU20" i="9"/>
  <c r="AQ20" i="9"/>
  <c r="BW20" i="9" s="1"/>
  <c r="AP20" i="9"/>
  <c r="AO20" i="9"/>
  <c r="AK20" i="9"/>
  <c r="BS20" i="9" s="1"/>
  <c r="AJ20" i="9"/>
  <c r="AI20" i="9"/>
  <c r="AE20" i="9"/>
  <c r="BO20" i="9" s="1"/>
  <c r="AD20" i="9"/>
  <c r="AC20" i="9"/>
  <c r="Y20" i="9"/>
  <c r="BK20" i="9" s="1"/>
  <c r="X20" i="9"/>
  <c r="W20" i="9"/>
  <c r="P20" i="9"/>
  <c r="N20" i="9"/>
  <c r="E20" i="9" s="1"/>
  <c r="M20" i="9"/>
  <c r="L20" i="9"/>
  <c r="H20" i="9"/>
  <c r="G20" i="9"/>
  <c r="F20" i="9"/>
  <c r="CN19" i="9"/>
  <c r="BL19" i="9"/>
  <c r="BP19" i="9" s="1"/>
  <c r="BT19" i="9" s="1"/>
  <c r="BI19" i="9"/>
  <c r="CI19" i="9" s="1"/>
  <c r="BH19" i="9"/>
  <c r="BG19" i="9"/>
  <c r="BC19" i="9"/>
  <c r="CE19" i="9" s="1"/>
  <c r="BB19" i="9"/>
  <c r="BA19" i="9"/>
  <c r="AW19" i="9"/>
  <c r="CA19" i="9" s="1"/>
  <c r="AV19" i="9"/>
  <c r="AU19" i="9"/>
  <c r="AQ19" i="9"/>
  <c r="BW19" i="9" s="1"/>
  <c r="AP19" i="9"/>
  <c r="AO19" i="9"/>
  <c r="AK19" i="9"/>
  <c r="BS19" i="9" s="1"/>
  <c r="AJ19" i="9"/>
  <c r="AI19" i="9"/>
  <c r="AE19" i="9"/>
  <c r="BO19" i="9" s="1"/>
  <c r="AD19" i="9"/>
  <c r="AC19" i="9"/>
  <c r="Y19" i="9"/>
  <c r="BK19" i="9" s="1"/>
  <c r="X19" i="9"/>
  <c r="W19" i="9"/>
  <c r="P19" i="9"/>
  <c r="N19" i="9"/>
  <c r="E19" i="9" s="1"/>
  <c r="M19" i="9"/>
  <c r="L19" i="9"/>
  <c r="H19" i="9"/>
  <c r="G19" i="9"/>
  <c r="F19" i="9"/>
  <c r="CN18" i="9"/>
  <c r="BL18" i="9"/>
  <c r="BP18" i="9" s="1"/>
  <c r="BI18" i="9"/>
  <c r="CI18" i="9" s="1"/>
  <c r="BH18" i="9"/>
  <c r="BG18" i="9"/>
  <c r="BC18" i="9"/>
  <c r="CE18" i="9" s="1"/>
  <c r="BB18" i="9"/>
  <c r="BA18" i="9"/>
  <c r="AW18" i="9"/>
  <c r="CA18" i="9" s="1"/>
  <c r="AV18" i="9"/>
  <c r="AU18" i="9"/>
  <c r="AQ18" i="9"/>
  <c r="BW18" i="9" s="1"/>
  <c r="AP18" i="9"/>
  <c r="AO18" i="9"/>
  <c r="AK18" i="9"/>
  <c r="BS18" i="9" s="1"/>
  <c r="AJ18" i="9"/>
  <c r="AI18" i="9"/>
  <c r="AE18" i="9"/>
  <c r="BO18" i="9" s="1"/>
  <c r="AD18" i="9"/>
  <c r="AC18" i="9"/>
  <c r="Y18" i="9"/>
  <c r="BK18" i="9" s="1"/>
  <c r="BM18" i="9" s="1"/>
  <c r="X18" i="9"/>
  <c r="W18" i="9"/>
  <c r="P18" i="9"/>
  <c r="N18" i="9"/>
  <c r="E18" i="9" s="1"/>
  <c r="M18" i="9"/>
  <c r="L18" i="9"/>
  <c r="H18" i="9"/>
  <c r="G18" i="9"/>
  <c r="F18" i="9"/>
  <c r="CN17" i="9"/>
  <c r="BL17" i="9"/>
  <c r="BI17" i="9"/>
  <c r="CI17" i="9" s="1"/>
  <c r="BH17" i="9"/>
  <c r="BG17" i="9"/>
  <c r="BC17" i="9"/>
  <c r="CE17" i="9" s="1"/>
  <c r="BB17" i="9"/>
  <c r="BA17" i="9"/>
  <c r="AW17" i="9"/>
  <c r="CA17" i="9" s="1"/>
  <c r="AV17" i="9"/>
  <c r="AU17" i="9"/>
  <c r="AQ17" i="9"/>
  <c r="BW17" i="9" s="1"/>
  <c r="AP17" i="9"/>
  <c r="AO17" i="9"/>
  <c r="AK17" i="9"/>
  <c r="BS17" i="9" s="1"/>
  <c r="AJ17" i="9"/>
  <c r="AI17" i="9"/>
  <c r="AE17" i="9"/>
  <c r="BO17" i="9" s="1"/>
  <c r="AD17" i="9"/>
  <c r="AC17" i="9"/>
  <c r="Y17" i="9"/>
  <c r="BK17" i="9" s="1"/>
  <c r="X17" i="9"/>
  <c r="W17" i="9"/>
  <c r="P17" i="9"/>
  <c r="N17" i="9"/>
  <c r="E17" i="9" s="1"/>
  <c r="M17" i="9"/>
  <c r="L17" i="9"/>
  <c r="H17" i="9"/>
  <c r="G17" i="9"/>
  <c r="F17" i="9"/>
  <c r="CN16" i="9"/>
  <c r="BL16" i="9"/>
  <c r="BP16" i="9" s="1"/>
  <c r="BT16" i="9" s="1"/>
  <c r="BI16" i="9"/>
  <c r="CI16" i="9" s="1"/>
  <c r="BH16" i="9"/>
  <c r="BG16" i="9"/>
  <c r="BC16" i="9"/>
  <c r="CE16" i="9" s="1"/>
  <c r="BB16" i="9"/>
  <c r="BA16" i="9"/>
  <c r="AW16" i="9"/>
  <c r="CA16" i="9" s="1"/>
  <c r="AV16" i="9"/>
  <c r="AU16" i="9"/>
  <c r="AQ16" i="9"/>
  <c r="BW16" i="9" s="1"/>
  <c r="AP16" i="9"/>
  <c r="AO16" i="9"/>
  <c r="AK16" i="9"/>
  <c r="BS16" i="9" s="1"/>
  <c r="AJ16" i="9"/>
  <c r="AI16" i="9"/>
  <c r="AE16" i="9"/>
  <c r="BO16" i="9" s="1"/>
  <c r="AD16" i="9"/>
  <c r="AC16" i="9"/>
  <c r="Y16" i="9"/>
  <c r="BK16" i="9" s="1"/>
  <c r="BM16" i="9" s="1"/>
  <c r="X16" i="9"/>
  <c r="W16" i="9"/>
  <c r="P16" i="9"/>
  <c r="N16" i="9"/>
  <c r="E16" i="9" s="1"/>
  <c r="M16" i="9"/>
  <c r="L16" i="9"/>
  <c r="H16" i="9"/>
  <c r="G16" i="9"/>
  <c r="F16" i="9"/>
  <c r="CN15" i="9"/>
  <c r="BL15" i="9"/>
  <c r="BP15" i="9" s="1"/>
  <c r="BR15" i="9" s="1"/>
  <c r="BI15" i="9"/>
  <c r="CI15" i="9" s="1"/>
  <c r="BH15" i="9"/>
  <c r="BG15" i="9"/>
  <c r="BC15" i="9"/>
  <c r="CE15" i="9" s="1"/>
  <c r="BB15" i="9"/>
  <c r="BA15" i="9"/>
  <c r="AW15" i="9"/>
  <c r="CA15" i="9" s="1"/>
  <c r="AV15" i="9"/>
  <c r="AU15" i="9"/>
  <c r="AQ15" i="9"/>
  <c r="BW15" i="9" s="1"/>
  <c r="AP15" i="9"/>
  <c r="AO15" i="9"/>
  <c r="AK15" i="9"/>
  <c r="BS15" i="9" s="1"/>
  <c r="AJ15" i="9"/>
  <c r="AI15" i="9"/>
  <c r="AE15" i="9"/>
  <c r="BO15" i="9" s="1"/>
  <c r="AD15" i="9"/>
  <c r="AC15" i="9"/>
  <c r="Y15" i="9"/>
  <c r="BK15" i="9" s="1"/>
  <c r="X15" i="9"/>
  <c r="W15" i="9"/>
  <c r="P15" i="9"/>
  <c r="N15" i="9"/>
  <c r="E15" i="9" s="1"/>
  <c r="M15" i="9"/>
  <c r="L15" i="9"/>
  <c r="H15" i="9"/>
  <c r="G15" i="9"/>
  <c r="F15" i="9"/>
  <c r="CN14" i="9"/>
  <c r="BL14" i="9"/>
  <c r="BN14" i="9" s="1"/>
  <c r="BI14" i="9"/>
  <c r="CI14" i="9" s="1"/>
  <c r="BH14" i="9"/>
  <c r="BG14" i="9"/>
  <c r="BC14" i="9"/>
  <c r="CE14" i="9" s="1"/>
  <c r="BB14" i="9"/>
  <c r="BA14" i="9"/>
  <c r="AW14" i="9"/>
  <c r="CA14" i="9" s="1"/>
  <c r="AV14" i="9"/>
  <c r="AU14" i="9"/>
  <c r="AQ14" i="9"/>
  <c r="BW14" i="9" s="1"/>
  <c r="AP14" i="9"/>
  <c r="AO14" i="9"/>
  <c r="AK14" i="9"/>
  <c r="BS14" i="9" s="1"/>
  <c r="AJ14" i="9"/>
  <c r="AI14" i="9"/>
  <c r="AE14" i="9"/>
  <c r="BO14" i="9" s="1"/>
  <c r="AD14" i="9"/>
  <c r="AC14" i="9"/>
  <c r="Y14" i="9"/>
  <c r="BK14" i="9" s="1"/>
  <c r="X14" i="9"/>
  <c r="W14" i="9"/>
  <c r="P14" i="9"/>
  <c r="N14" i="9"/>
  <c r="E14" i="9" s="1"/>
  <c r="M14" i="9"/>
  <c r="L14" i="9"/>
  <c r="H14" i="9"/>
  <c r="G14" i="9"/>
  <c r="F14" i="9"/>
  <c r="CN13" i="9"/>
  <c r="BP13" i="9"/>
  <c r="BL13" i="9"/>
  <c r="BN13" i="9" s="1"/>
  <c r="BI13" i="9"/>
  <c r="CI13" i="9" s="1"/>
  <c r="BH13" i="9"/>
  <c r="BG13" i="9"/>
  <c r="BC13" i="9"/>
  <c r="CE13" i="9" s="1"/>
  <c r="BB13" i="9"/>
  <c r="BA13" i="9"/>
  <c r="AW13" i="9"/>
  <c r="CA13" i="9" s="1"/>
  <c r="AV13" i="9"/>
  <c r="AU13" i="9"/>
  <c r="AQ13" i="9"/>
  <c r="BW13" i="9" s="1"/>
  <c r="AP13" i="9"/>
  <c r="AO13" i="9"/>
  <c r="AK13" i="9"/>
  <c r="BS13" i="9" s="1"/>
  <c r="AJ13" i="9"/>
  <c r="AI13" i="9"/>
  <c r="AE13" i="9"/>
  <c r="BO13" i="9" s="1"/>
  <c r="AD13" i="9"/>
  <c r="AC13" i="9"/>
  <c r="Y13" i="9"/>
  <c r="BK13" i="9" s="1"/>
  <c r="X13" i="9"/>
  <c r="W13" i="9"/>
  <c r="P13" i="9"/>
  <c r="N13" i="9"/>
  <c r="E13" i="9" s="1"/>
  <c r="M13" i="9"/>
  <c r="L13" i="9"/>
  <c r="H13" i="9"/>
  <c r="G13" i="9"/>
  <c r="F13" i="9"/>
  <c r="CN12" i="9"/>
  <c r="BN12" i="9"/>
  <c r="BL12" i="9"/>
  <c r="BP12" i="9" s="1"/>
  <c r="BI12" i="9"/>
  <c r="CI12" i="9" s="1"/>
  <c r="BH12" i="9"/>
  <c r="BG12" i="9"/>
  <c r="BC12" i="9"/>
  <c r="CE12" i="9" s="1"/>
  <c r="BB12" i="9"/>
  <c r="BA12" i="9"/>
  <c r="AW12" i="9"/>
  <c r="CA12" i="9" s="1"/>
  <c r="AV12" i="9"/>
  <c r="AU12" i="9"/>
  <c r="AQ12" i="9"/>
  <c r="BW12" i="9" s="1"/>
  <c r="AP12" i="9"/>
  <c r="AO12" i="9"/>
  <c r="AK12" i="9"/>
  <c r="BS12" i="9" s="1"/>
  <c r="AJ12" i="9"/>
  <c r="AI12" i="9"/>
  <c r="AE12" i="9"/>
  <c r="BO12" i="9" s="1"/>
  <c r="AD12" i="9"/>
  <c r="AC12" i="9"/>
  <c r="Y12" i="9"/>
  <c r="BK12" i="9" s="1"/>
  <c r="X12" i="9"/>
  <c r="W12" i="9"/>
  <c r="P12" i="9"/>
  <c r="N12" i="9"/>
  <c r="E12" i="9" s="1"/>
  <c r="M12" i="9"/>
  <c r="L12" i="9"/>
  <c r="H12" i="9"/>
  <c r="G12" i="9"/>
  <c r="F12" i="9"/>
  <c r="CN11" i="9"/>
  <c r="BN11" i="9"/>
  <c r="BL11" i="9"/>
  <c r="BP11" i="9" s="1"/>
  <c r="BT11" i="9" s="1"/>
  <c r="BI11" i="9"/>
  <c r="CI11" i="9" s="1"/>
  <c r="BH11" i="9"/>
  <c r="BG11" i="9"/>
  <c r="BC11" i="9"/>
  <c r="CE11" i="9" s="1"/>
  <c r="BB11" i="9"/>
  <c r="BA11" i="9"/>
  <c r="AW11" i="9"/>
  <c r="CA11" i="9" s="1"/>
  <c r="AV11" i="9"/>
  <c r="AU11" i="9"/>
  <c r="AQ11" i="9"/>
  <c r="BW11" i="9" s="1"/>
  <c r="AP11" i="9"/>
  <c r="AO11" i="9"/>
  <c r="AK11" i="9"/>
  <c r="BS11" i="9" s="1"/>
  <c r="AJ11" i="9"/>
  <c r="AI11" i="9"/>
  <c r="AE11" i="9"/>
  <c r="BO11" i="9" s="1"/>
  <c r="AD11" i="9"/>
  <c r="AC11" i="9"/>
  <c r="Y11" i="9"/>
  <c r="BK11" i="9" s="1"/>
  <c r="X11" i="9"/>
  <c r="W11" i="9"/>
  <c r="P11" i="9"/>
  <c r="N11" i="9"/>
  <c r="E11" i="9" s="1"/>
  <c r="M11" i="9"/>
  <c r="L11" i="9"/>
  <c r="H11" i="9"/>
  <c r="G11" i="9"/>
  <c r="F11" i="9"/>
  <c r="CN10" i="9"/>
  <c r="BL10" i="9"/>
  <c r="BP10" i="9" s="1"/>
  <c r="BI10" i="9"/>
  <c r="CI10" i="9" s="1"/>
  <c r="BH10" i="9"/>
  <c r="BG10" i="9"/>
  <c r="BC10" i="9"/>
  <c r="CE10" i="9" s="1"/>
  <c r="BB10" i="9"/>
  <c r="BA10" i="9"/>
  <c r="AW10" i="9"/>
  <c r="CA10" i="9" s="1"/>
  <c r="AV10" i="9"/>
  <c r="AU10" i="9"/>
  <c r="AQ10" i="9"/>
  <c r="BW10" i="9" s="1"/>
  <c r="AP10" i="9"/>
  <c r="AO10" i="9"/>
  <c r="AK10" i="9"/>
  <c r="BS10" i="9" s="1"/>
  <c r="AJ10" i="9"/>
  <c r="AI10" i="9"/>
  <c r="AE10" i="9"/>
  <c r="BO10" i="9" s="1"/>
  <c r="AD10" i="9"/>
  <c r="AC10" i="9"/>
  <c r="Y10" i="9"/>
  <c r="BK10" i="9" s="1"/>
  <c r="X10" i="9"/>
  <c r="W10" i="9"/>
  <c r="P10" i="9"/>
  <c r="N10" i="9"/>
  <c r="E10" i="9" s="1"/>
  <c r="M10" i="9"/>
  <c r="L10" i="9"/>
  <c r="H10" i="9"/>
  <c r="G10" i="9"/>
  <c r="F10" i="9"/>
  <c r="CN9" i="9"/>
  <c r="BL9" i="9"/>
  <c r="BI9" i="9"/>
  <c r="CI9" i="9" s="1"/>
  <c r="BH9" i="9"/>
  <c r="BG9" i="9"/>
  <c r="BC9" i="9"/>
  <c r="CE9" i="9" s="1"/>
  <c r="BB9" i="9"/>
  <c r="BA9" i="9"/>
  <c r="AW9" i="9"/>
  <c r="CA9" i="9" s="1"/>
  <c r="AV9" i="9"/>
  <c r="AU9" i="9"/>
  <c r="AQ9" i="9"/>
  <c r="BW9" i="9" s="1"/>
  <c r="AP9" i="9"/>
  <c r="AO9" i="9"/>
  <c r="AK9" i="9"/>
  <c r="BS9" i="9" s="1"/>
  <c r="AJ9" i="9"/>
  <c r="AI9" i="9"/>
  <c r="AE9" i="9"/>
  <c r="BO9" i="9" s="1"/>
  <c r="AD9" i="9"/>
  <c r="AC9" i="9"/>
  <c r="Y9" i="9"/>
  <c r="BK9" i="9" s="1"/>
  <c r="X9" i="9"/>
  <c r="W9" i="9"/>
  <c r="P9" i="9"/>
  <c r="N9" i="9"/>
  <c r="E9" i="9" s="1"/>
  <c r="M9" i="9"/>
  <c r="L9" i="9"/>
  <c r="H9" i="9"/>
  <c r="G9" i="9"/>
  <c r="F9" i="9"/>
  <c r="BL8" i="9"/>
  <c r="BP8" i="9" s="1"/>
  <c r="BT8" i="9" s="1"/>
  <c r="BI8" i="9"/>
  <c r="CI8" i="9" s="1"/>
  <c r="BH8" i="9"/>
  <c r="BG8" i="9"/>
  <c r="BC8" i="9"/>
  <c r="CE8" i="9" s="1"/>
  <c r="BB8" i="9"/>
  <c r="BA8" i="9"/>
  <c r="AW8" i="9"/>
  <c r="CA8" i="9" s="1"/>
  <c r="AV8" i="9"/>
  <c r="AU8" i="9"/>
  <c r="AQ8" i="9"/>
  <c r="BW8" i="9" s="1"/>
  <c r="AP8" i="9"/>
  <c r="AO8" i="9"/>
  <c r="AK8" i="9"/>
  <c r="BS8" i="9" s="1"/>
  <c r="AJ8" i="9"/>
  <c r="AI8" i="9"/>
  <c r="AE8" i="9"/>
  <c r="BO8" i="9" s="1"/>
  <c r="AD8" i="9"/>
  <c r="AC8" i="9"/>
  <c r="Y8" i="9"/>
  <c r="BK8" i="9" s="1"/>
  <c r="BM8" i="9" s="1"/>
  <c r="X8" i="9"/>
  <c r="W8" i="9"/>
  <c r="P8" i="9"/>
  <c r="N8" i="9"/>
  <c r="E8" i="9" s="1"/>
  <c r="M8" i="9"/>
  <c r="L8" i="9"/>
  <c r="H8" i="9"/>
  <c r="G8" i="9"/>
  <c r="F8" i="9"/>
  <c r="B8" i="9"/>
  <c r="B9" i="9" s="1"/>
  <c r="CN8" i="7"/>
  <c r="CN8" i="8"/>
  <c r="B4" i="8"/>
  <c r="B8" i="8" s="1"/>
  <c r="CN38" i="8"/>
  <c r="BL38" i="8"/>
  <c r="BN38" i="8" s="1"/>
  <c r="BI38" i="8"/>
  <c r="CI38" i="8" s="1"/>
  <c r="BH38" i="8"/>
  <c r="BG38" i="8"/>
  <c r="BC38" i="8"/>
  <c r="CE38" i="8" s="1"/>
  <c r="BB38" i="8"/>
  <c r="BA38" i="8"/>
  <c r="AW38" i="8"/>
  <c r="CA38" i="8" s="1"/>
  <c r="AV38" i="8"/>
  <c r="AU38" i="8"/>
  <c r="AQ38" i="8"/>
  <c r="BW38" i="8" s="1"/>
  <c r="AP38" i="8"/>
  <c r="AO38" i="8"/>
  <c r="AK38" i="8"/>
  <c r="BS38" i="8" s="1"/>
  <c r="AJ38" i="8"/>
  <c r="AI38" i="8"/>
  <c r="AE38" i="8"/>
  <c r="BO38" i="8" s="1"/>
  <c r="AD38" i="8"/>
  <c r="AC38" i="8"/>
  <c r="Y38" i="8"/>
  <c r="BK38" i="8" s="1"/>
  <c r="X38" i="8"/>
  <c r="W38" i="8"/>
  <c r="P38" i="8"/>
  <c r="N38" i="8"/>
  <c r="E38" i="8" s="1"/>
  <c r="M38" i="8"/>
  <c r="L38" i="8"/>
  <c r="H38" i="8"/>
  <c r="G38" i="8"/>
  <c r="F38" i="8"/>
  <c r="CN37" i="8"/>
  <c r="BL37" i="8"/>
  <c r="BP37" i="8" s="1"/>
  <c r="BI37" i="8"/>
  <c r="CI37" i="8" s="1"/>
  <c r="BH37" i="8"/>
  <c r="BG37" i="8"/>
  <c r="BC37" i="8"/>
  <c r="CE37" i="8" s="1"/>
  <c r="BB37" i="8"/>
  <c r="BA37" i="8"/>
  <c r="AW37" i="8"/>
  <c r="CA37" i="8" s="1"/>
  <c r="AV37" i="8"/>
  <c r="AU37" i="8"/>
  <c r="AQ37" i="8"/>
  <c r="BW37" i="8" s="1"/>
  <c r="AP37" i="8"/>
  <c r="AO37" i="8"/>
  <c r="AK37" i="8"/>
  <c r="BS37" i="8" s="1"/>
  <c r="AJ37" i="8"/>
  <c r="AI37" i="8"/>
  <c r="AE37" i="8"/>
  <c r="BO37" i="8" s="1"/>
  <c r="AD37" i="8"/>
  <c r="AC37" i="8"/>
  <c r="Y37" i="8"/>
  <c r="BK37" i="8" s="1"/>
  <c r="X37" i="8"/>
  <c r="W37" i="8"/>
  <c r="P37" i="8"/>
  <c r="N37" i="8"/>
  <c r="E37" i="8" s="1"/>
  <c r="M37" i="8"/>
  <c r="L37" i="8"/>
  <c r="H37" i="8"/>
  <c r="G37" i="8"/>
  <c r="F37" i="8"/>
  <c r="CN36" i="8"/>
  <c r="BL36" i="8"/>
  <c r="BI36" i="8"/>
  <c r="CI36" i="8" s="1"/>
  <c r="BH36" i="8"/>
  <c r="BG36" i="8"/>
  <c r="BC36" i="8"/>
  <c r="CE36" i="8" s="1"/>
  <c r="BB36" i="8"/>
  <c r="BA36" i="8"/>
  <c r="AW36" i="8"/>
  <c r="CA36" i="8" s="1"/>
  <c r="AV36" i="8"/>
  <c r="AU36" i="8"/>
  <c r="AQ36" i="8"/>
  <c r="BW36" i="8" s="1"/>
  <c r="AP36" i="8"/>
  <c r="AO36" i="8"/>
  <c r="AK36" i="8"/>
  <c r="BS36" i="8" s="1"/>
  <c r="AJ36" i="8"/>
  <c r="AI36" i="8"/>
  <c r="AE36" i="8"/>
  <c r="BO36" i="8" s="1"/>
  <c r="AD36" i="8"/>
  <c r="AC36" i="8"/>
  <c r="Y36" i="8"/>
  <c r="BK36" i="8" s="1"/>
  <c r="X36" i="8"/>
  <c r="W36" i="8"/>
  <c r="P36" i="8"/>
  <c r="N36" i="8"/>
  <c r="E36" i="8" s="1"/>
  <c r="M36" i="8"/>
  <c r="L36" i="8"/>
  <c r="H36" i="8"/>
  <c r="G36" i="8"/>
  <c r="F36" i="8"/>
  <c r="CN35" i="8"/>
  <c r="BL35" i="8"/>
  <c r="BP35" i="8" s="1"/>
  <c r="BI35" i="8"/>
  <c r="CI35" i="8" s="1"/>
  <c r="BH35" i="8"/>
  <c r="BG35" i="8"/>
  <c r="BC35" i="8"/>
  <c r="CE35" i="8" s="1"/>
  <c r="BB35" i="8"/>
  <c r="BA35" i="8"/>
  <c r="AW35" i="8"/>
  <c r="CA35" i="8" s="1"/>
  <c r="AV35" i="8"/>
  <c r="AU35" i="8"/>
  <c r="AQ35" i="8"/>
  <c r="BW35" i="8" s="1"/>
  <c r="AP35" i="8"/>
  <c r="AO35" i="8"/>
  <c r="AK35" i="8"/>
  <c r="BS35" i="8" s="1"/>
  <c r="AJ35" i="8"/>
  <c r="AI35" i="8"/>
  <c r="AE35" i="8"/>
  <c r="BO35" i="8" s="1"/>
  <c r="AD35" i="8"/>
  <c r="AC35" i="8"/>
  <c r="Y35" i="8"/>
  <c r="BK35" i="8" s="1"/>
  <c r="BM35" i="8" s="1"/>
  <c r="X35" i="8"/>
  <c r="W35" i="8"/>
  <c r="P35" i="8"/>
  <c r="N35" i="8"/>
  <c r="E35" i="8" s="1"/>
  <c r="M35" i="8"/>
  <c r="L35" i="8"/>
  <c r="H35" i="8"/>
  <c r="G35" i="8"/>
  <c r="F35" i="8"/>
  <c r="CN34" i="8"/>
  <c r="BL34" i="8"/>
  <c r="BI34" i="8"/>
  <c r="CI34" i="8" s="1"/>
  <c r="BH34" i="8"/>
  <c r="BG34" i="8"/>
  <c r="BC34" i="8"/>
  <c r="CE34" i="8" s="1"/>
  <c r="BB34" i="8"/>
  <c r="BA34" i="8"/>
  <c r="AW34" i="8"/>
  <c r="CA34" i="8" s="1"/>
  <c r="AV34" i="8"/>
  <c r="AU34" i="8"/>
  <c r="AQ34" i="8"/>
  <c r="BW34" i="8" s="1"/>
  <c r="AP34" i="8"/>
  <c r="AO34" i="8"/>
  <c r="AK34" i="8"/>
  <c r="BS34" i="8" s="1"/>
  <c r="AJ34" i="8"/>
  <c r="AI34" i="8"/>
  <c r="AE34" i="8"/>
  <c r="BO34" i="8" s="1"/>
  <c r="AD34" i="8"/>
  <c r="AC34" i="8"/>
  <c r="Y34" i="8"/>
  <c r="BK34" i="8" s="1"/>
  <c r="X34" i="8"/>
  <c r="W34" i="8"/>
  <c r="P34" i="8"/>
  <c r="N34" i="8"/>
  <c r="E34" i="8" s="1"/>
  <c r="M34" i="8"/>
  <c r="L34" i="8"/>
  <c r="H34" i="8"/>
  <c r="G34" i="8"/>
  <c r="F34" i="8"/>
  <c r="CN33" i="8"/>
  <c r="BL33" i="8"/>
  <c r="BN33" i="8" s="1"/>
  <c r="BI33" i="8"/>
  <c r="CI33" i="8" s="1"/>
  <c r="BH33" i="8"/>
  <c r="BG33" i="8"/>
  <c r="BC33" i="8"/>
  <c r="CE33" i="8" s="1"/>
  <c r="BB33" i="8"/>
  <c r="BA33" i="8"/>
  <c r="AW33" i="8"/>
  <c r="CA33" i="8" s="1"/>
  <c r="AV33" i="8"/>
  <c r="AU33" i="8"/>
  <c r="AQ33" i="8"/>
  <c r="BW33" i="8" s="1"/>
  <c r="AP33" i="8"/>
  <c r="AO33" i="8"/>
  <c r="AK33" i="8"/>
  <c r="BS33" i="8" s="1"/>
  <c r="AJ33" i="8"/>
  <c r="AI33" i="8"/>
  <c r="AE33" i="8"/>
  <c r="BO33" i="8" s="1"/>
  <c r="AD33" i="8"/>
  <c r="AC33" i="8"/>
  <c r="Y33" i="8"/>
  <c r="BK33" i="8" s="1"/>
  <c r="X33" i="8"/>
  <c r="W33" i="8"/>
  <c r="P33" i="8"/>
  <c r="N33" i="8"/>
  <c r="E33" i="8" s="1"/>
  <c r="M33" i="8"/>
  <c r="L33" i="8"/>
  <c r="H33" i="8"/>
  <c r="G33" i="8"/>
  <c r="F33" i="8"/>
  <c r="CN32" i="8"/>
  <c r="BL32" i="8"/>
  <c r="BP32" i="8" s="1"/>
  <c r="BI32" i="8"/>
  <c r="CI32" i="8" s="1"/>
  <c r="BH32" i="8"/>
  <c r="BG32" i="8"/>
  <c r="BC32" i="8"/>
  <c r="CE32" i="8" s="1"/>
  <c r="BB32" i="8"/>
  <c r="BA32" i="8"/>
  <c r="AW32" i="8"/>
  <c r="CA32" i="8" s="1"/>
  <c r="AV32" i="8"/>
  <c r="AU32" i="8"/>
  <c r="AQ32" i="8"/>
  <c r="BW32" i="8" s="1"/>
  <c r="AP32" i="8"/>
  <c r="AO32" i="8"/>
  <c r="AK32" i="8"/>
  <c r="BS32" i="8" s="1"/>
  <c r="AJ32" i="8"/>
  <c r="AI32" i="8"/>
  <c r="AE32" i="8"/>
  <c r="BO32" i="8" s="1"/>
  <c r="AD32" i="8"/>
  <c r="AC32" i="8"/>
  <c r="Y32" i="8"/>
  <c r="BK32" i="8" s="1"/>
  <c r="X32" i="8"/>
  <c r="W32" i="8"/>
  <c r="P32" i="8"/>
  <c r="N32" i="8"/>
  <c r="E32" i="8" s="1"/>
  <c r="M32" i="8"/>
  <c r="L32" i="8"/>
  <c r="H32" i="8"/>
  <c r="G32" i="8"/>
  <c r="F32" i="8"/>
  <c r="CN31" i="8"/>
  <c r="BL31" i="8"/>
  <c r="BN31" i="8" s="1"/>
  <c r="BI31" i="8"/>
  <c r="CI31" i="8" s="1"/>
  <c r="BH31" i="8"/>
  <c r="BG31" i="8"/>
  <c r="BC31" i="8"/>
  <c r="CE31" i="8" s="1"/>
  <c r="BB31" i="8"/>
  <c r="BA31" i="8"/>
  <c r="AW31" i="8"/>
  <c r="CA31" i="8" s="1"/>
  <c r="AV31" i="8"/>
  <c r="AU31" i="8"/>
  <c r="AQ31" i="8"/>
  <c r="BW31" i="8" s="1"/>
  <c r="AP31" i="8"/>
  <c r="AO31" i="8"/>
  <c r="AK31" i="8"/>
  <c r="BS31" i="8" s="1"/>
  <c r="AJ31" i="8"/>
  <c r="AI31" i="8"/>
  <c r="AE31" i="8"/>
  <c r="BO31" i="8" s="1"/>
  <c r="AD31" i="8"/>
  <c r="AC31" i="8"/>
  <c r="Y31" i="8"/>
  <c r="BK31" i="8" s="1"/>
  <c r="X31" i="8"/>
  <c r="W31" i="8"/>
  <c r="P31" i="8"/>
  <c r="N31" i="8"/>
  <c r="E31" i="8" s="1"/>
  <c r="M31" i="8"/>
  <c r="L31" i="8"/>
  <c r="H31" i="8"/>
  <c r="G31" i="8"/>
  <c r="F31" i="8"/>
  <c r="CN30" i="8"/>
  <c r="BP30" i="8"/>
  <c r="BN30" i="8"/>
  <c r="BL30" i="8"/>
  <c r="BI30" i="8"/>
  <c r="CI30" i="8" s="1"/>
  <c r="BH30" i="8"/>
  <c r="BG30" i="8"/>
  <c r="BC30" i="8"/>
  <c r="CE30" i="8" s="1"/>
  <c r="BB30" i="8"/>
  <c r="BA30" i="8"/>
  <c r="AW30" i="8"/>
  <c r="CA30" i="8" s="1"/>
  <c r="AV30" i="8"/>
  <c r="AU30" i="8"/>
  <c r="AQ30" i="8"/>
  <c r="BW30" i="8" s="1"/>
  <c r="AP30" i="8"/>
  <c r="AO30" i="8"/>
  <c r="AK30" i="8"/>
  <c r="BS30" i="8" s="1"/>
  <c r="AJ30" i="8"/>
  <c r="AI30" i="8"/>
  <c r="AE30" i="8"/>
  <c r="BO30" i="8" s="1"/>
  <c r="AD30" i="8"/>
  <c r="AC30" i="8"/>
  <c r="Y30" i="8"/>
  <c r="BK30" i="8" s="1"/>
  <c r="X30" i="8"/>
  <c r="W30" i="8"/>
  <c r="P30" i="8"/>
  <c r="N30" i="8"/>
  <c r="E30" i="8" s="1"/>
  <c r="M30" i="8"/>
  <c r="L30" i="8"/>
  <c r="H30" i="8"/>
  <c r="G30" i="8"/>
  <c r="F30" i="8"/>
  <c r="CN29" i="8"/>
  <c r="BL29" i="8"/>
  <c r="BP29" i="8" s="1"/>
  <c r="BI29" i="8"/>
  <c r="CI29" i="8" s="1"/>
  <c r="BH29" i="8"/>
  <c r="BG29" i="8"/>
  <c r="BC29" i="8"/>
  <c r="CE29" i="8" s="1"/>
  <c r="BB29" i="8"/>
  <c r="BA29" i="8"/>
  <c r="AW29" i="8"/>
  <c r="CA29" i="8" s="1"/>
  <c r="AV29" i="8"/>
  <c r="AU29" i="8"/>
  <c r="AQ29" i="8"/>
  <c r="BW29" i="8" s="1"/>
  <c r="AP29" i="8"/>
  <c r="AO29" i="8"/>
  <c r="AK29" i="8"/>
  <c r="BS29" i="8" s="1"/>
  <c r="AJ29" i="8"/>
  <c r="AI29" i="8"/>
  <c r="AE29" i="8"/>
  <c r="BO29" i="8" s="1"/>
  <c r="AD29" i="8"/>
  <c r="AC29" i="8"/>
  <c r="Y29" i="8"/>
  <c r="BK29" i="8" s="1"/>
  <c r="X29" i="8"/>
  <c r="W29" i="8"/>
  <c r="P29" i="8"/>
  <c r="N29" i="8"/>
  <c r="E29" i="8" s="1"/>
  <c r="M29" i="8"/>
  <c r="L29" i="8"/>
  <c r="H29" i="8"/>
  <c r="G29" i="8"/>
  <c r="F29" i="8"/>
  <c r="CN28" i="8"/>
  <c r="BL28" i="8"/>
  <c r="BI28" i="8"/>
  <c r="CI28" i="8" s="1"/>
  <c r="BH28" i="8"/>
  <c r="BG28" i="8"/>
  <c r="BC28" i="8"/>
  <c r="CE28" i="8" s="1"/>
  <c r="BB28" i="8"/>
  <c r="BA28" i="8"/>
  <c r="AW28" i="8"/>
  <c r="CA28" i="8" s="1"/>
  <c r="AV28" i="8"/>
  <c r="AU28" i="8"/>
  <c r="AQ28" i="8"/>
  <c r="BW28" i="8" s="1"/>
  <c r="AP28" i="8"/>
  <c r="AO28" i="8"/>
  <c r="AK28" i="8"/>
  <c r="BS28" i="8" s="1"/>
  <c r="AJ28" i="8"/>
  <c r="AI28" i="8"/>
  <c r="AE28" i="8"/>
  <c r="BO28" i="8" s="1"/>
  <c r="AD28" i="8"/>
  <c r="AC28" i="8"/>
  <c r="Y28" i="8"/>
  <c r="BK28" i="8" s="1"/>
  <c r="X28" i="8"/>
  <c r="W28" i="8"/>
  <c r="P28" i="8"/>
  <c r="N28" i="8"/>
  <c r="E28" i="8" s="1"/>
  <c r="M28" i="8"/>
  <c r="L28" i="8"/>
  <c r="H28" i="8"/>
  <c r="G28" i="8"/>
  <c r="F28" i="8"/>
  <c r="CN27" i="8"/>
  <c r="BN27" i="8"/>
  <c r="BL27" i="8"/>
  <c r="BP27" i="8" s="1"/>
  <c r="BR27" i="8" s="1"/>
  <c r="BI27" i="8"/>
  <c r="CI27" i="8" s="1"/>
  <c r="BH27" i="8"/>
  <c r="BG27" i="8"/>
  <c r="BC27" i="8"/>
  <c r="CE27" i="8" s="1"/>
  <c r="BB27" i="8"/>
  <c r="BA27" i="8"/>
  <c r="AW27" i="8"/>
  <c r="CA27" i="8" s="1"/>
  <c r="AV27" i="8"/>
  <c r="AU27" i="8"/>
  <c r="AQ27" i="8"/>
  <c r="BW27" i="8" s="1"/>
  <c r="AP27" i="8"/>
  <c r="AO27" i="8"/>
  <c r="AK27" i="8"/>
  <c r="BS27" i="8" s="1"/>
  <c r="AJ27" i="8"/>
  <c r="AI27" i="8"/>
  <c r="AE27" i="8"/>
  <c r="BO27" i="8" s="1"/>
  <c r="AD27" i="8"/>
  <c r="AC27" i="8"/>
  <c r="Y27" i="8"/>
  <c r="BK27" i="8" s="1"/>
  <c r="BM27" i="8" s="1"/>
  <c r="X27" i="8"/>
  <c r="W27" i="8"/>
  <c r="P27" i="8"/>
  <c r="N27" i="8"/>
  <c r="E27" i="8" s="1"/>
  <c r="M27" i="8"/>
  <c r="L27" i="8"/>
  <c r="H27" i="8"/>
  <c r="G27" i="8"/>
  <c r="F27" i="8"/>
  <c r="CN26" i="8"/>
  <c r="BL26" i="8"/>
  <c r="BI26" i="8"/>
  <c r="CI26" i="8" s="1"/>
  <c r="BH26" i="8"/>
  <c r="BG26" i="8"/>
  <c r="BC26" i="8"/>
  <c r="CE26" i="8" s="1"/>
  <c r="BB26" i="8"/>
  <c r="BA26" i="8"/>
  <c r="AW26" i="8"/>
  <c r="CA26" i="8" s="1"/>
  <c r="AV26" i="8"/>
  <c r="AU26" i="8"/>
  <c r="AQ26" i="8"/>
  <c r="BW26" i="8" s="1"/>
  <c r="AP26" i="8"/>
  <c r="AO26" i="8"/>
  <c r="AK26" i="8"/>
  <c r="BS26" i="8" s="1"/>
  <c r="AJ26" i="8"/>
  <c r="AI26" i="8"/>
  <c r="AE26" i="8"/>
  <c r="BO26" i="8" s="1"/>
  <c r="AD26" i="8"/>
  <c r="AC26" i="8"/>
  <c r="Y26" i="8"/>
  <c r="BK26" i="8" s="1"/>
  <c r="X26" i="8"/>
  <c r="W26" i="8"/>
  <c r="P26" i="8"/>
  <c r="N26" i="8"/>
  <c r="E26" i="8" s="1"/>
  <c r="M26" i="8"/>
  <c r="L26" i="8"/>
  <c r="H26" i="8"/>
  <c r="G26" i="8"/>
  <c r="F26" i="8"/>
  <c r="CN25" i="8"/>
  <c r="BN25" i="8"/>
  <c r="BL25" i="8"/>
  <c r="BP25" i="8" s="1"/>
  <c r="BT25" i="8" s="1"/>
  <c r="BI25" i="8"/>
  <c r="CI25" i="8" s="1"/>
  <c r="BH25" i="8"/>
  <c r="BG25" i="8"/>
  <c r="BC25" i="8"/>
  <c r="CE25" i="8" s="1"/>
  <c r="BB25" i="8"/>
  <c r="BA25" i="8"/>
  <c r="AW25" i="8"/>
  <c r="CA25" i="8" s="1"/>
  <c r="AV25" i="8"/>
  <c r="AU25" i="8"/>
  <c r="AQ25" i="8"/>
  <c r="BW25" i="8" s="1"/>
  <c r="AP25" i="8"/>
  <c r="AO25" i="8"/>
  <c r="AK25" i="8"/>
  <c r="BS25" i="8" s="1"/>
  <c r="AJ25" i="8"/>
  <c r="AI25" i="8"/>
  <c r="AE25" i="8"/>
  <c r="BO25" i="8" s="1"/>
  <c r="AD25" i="8"/>
  <c r="AC25" i="8"/>
  <c r="Y25" i="8"/>
  <c r="BK25" i="8" s="1"/>
  <c r="X25" i="8"/>
  <c r="W25" i="8"/>
  <c r="P25" i="8"/>
  <c r="N25" i="8"/>
  <c r="E25" i="8" s="1"/>
  <c r="M25" i="8"/>
  <c r="L25" i="8"/>
  <c r="H25" i="8"/>
  <c r="G25" i="8"/>
  <c r="F25" i="8"/>
  <c r="CN24" i="8"/>
  <c r="BP24" i="8"/>
  <c r="BN24" i="8"/>
  <c r="BL24" i="8"/>
  <c r="BI24" i="8"/>
  <c r="CI24" i="8" s="1"/>
  <c r="BH24" i="8"/>
  <c r="BG24" i="8"/>
  <c r="BC24" i="8"/>
  <c r="CE24" i="8" s="1"/>
  <c r="BB24" i="8"/>
  <c r="BA24" i="8"/>
  <c r="AW24" i="8"/>
  <c r="CA24" i="8" s="1"/>
  <c r="AV24" i="8"/>
  <c r="AU24" i="8"/>
  <c r="AQ24" i="8"/>
  <c r="BW24" i="8" s="1"/>
  <c r="AP24" i="8"/>
  <c r="AO24" i="8"/>
  <c r="AK24" i="8"/>
  <c r="BS24" i="8" s="1"/>
  <c r="AJ24" i="8"/>
  <c r="AI24" i="8"/>
  <c r="AE24" i="8"/>
  <c r="BO24" i="8" s="1"/>
  <c r="AD24" i="8"/>
  <c r="AC24" i="8"/>
  <c r="Y24" i="8"/>
  <c r="BK24" i="8" s="1"/>
  <c r="X24" i="8"/>
  <c r="W24" i="8"/>
  <c r="P24" i="8"/>
  <c r="N24" i="8"/>
  <c r="E24" i="8" s="1"/>
  <c r="M24" i="8"/>
  <c r="L24" i="8"/>
  <c r="H24" i="8"/>
  <c r="G24" i="8"/>
  <c r="F24" i="8"/>
  <c r="CN23" i="8"/>
  <c r="BL23" i="8"/>
  <c r="BN23" i="8" s="1"/>
  <c r="BI23" i="8"/>
  <c r="CI23" i="8" s="1"/>
  <c r="BH23" i="8"/>
  <c r="BG23" i="8"/>
  <c r="BC23" i="8"/>
  <c r="CE23" i="8" s="1"/>
  <c r="BB23" i="8"/>
  <c r="BA23" i="8"/>
  <c r="AW23" i="8"/>
  <c r="CA23" i="8" s="1"/>
  <c r="AV23" i="8"/>
  <c r="AU23" i="8"/>
  <c r="AQ23" i="8"/>
  <c r="BW23" i="8" s="1"/>
  <c r="AP23" i="8"/>
  <c r="AO23" i="8"/>
  <c r="AK23" i="8"/>
  <c r="BS23" i="8" s="1"/>
  <c r="AJ23" i="8"/>
  <c r="AI23" i="8"/>
  <c r="AE23" i="8"/>
  <c r="BO23" i="8" s="1"/>
  <c r="AD23" i="8"/>
  <c r="AC23" i="8"/>
  <c r="Y23" i="8"/>
  <c r="BK23" i="8" s="1"/>
  <c r="X23" i="8"/>
  <c r="W23" i="8"/>
  <c r="P23" i="8"/>
  <c r="N23" i="8"/>
  <c r="E23" i="8" s="1"/>
  <c r="M23" i="8"/>
  <c r="L23" i="8"/>
  <c r="H23" i="8"/>
  <c r="G23" i="8"/>
  <c r="F23" i="8"/>
  <c r="CN22" i="8"/>
  <c r="BP22" i="8"/>
  <c r="BL22" i="8"/>
  <c r="BN22" i="8" s="1"/>
  <c r="BI22" i="8"/>
  <c r="CI22" i="8" s="1"/>
  <c r="BH22" i="8"/>
  <c r="BG22" i="8"/>
  <c r="BC22" i="8"/>
  <c r="CE22" i="8" s="1"/>
  <c r="BB22" i="8"/>
  <c r="BA22" i="8"/>
  <c r="AW22" i="8"/>
  <c r="CA22" i="8" s="1"/>
  <c r="AV22" i="8"/>
  <c r="AU22" i="8"/>
  <c r="AQ22" i="8"/>
  <c r="BW22" i="8" s="1"/>
  <c r="AP22" i="8"/>
  <c r="AO22" i="8"/>
  <c r="AK22" i="8"/>
  <c r="BS22" i="8" s="1"/>
  <c r="AJ22" i="8"/>
  <c r="AI22" i="8"/>
  <c r="AE22" i="8"/>
  <c r="BO22" i="8" s="1"/>
  <c r="AD22" i="8"/>
  <c r="AC22" i="8"/>
  <c r="Y22" i="8"/>
  <c r="BK22" i="8" s="1"/>
  <c r="X22" i="8"/>
  <c r="W22" i="8"/>
  <c r="P22" i="8"/>
  <c r="N22" i="8"/>
  <c r="E22" i="8" s="1"/>
  <c r="M22" i="8"/>
  <c r="L22" i="8"/>
  <c r="H22" i="8"/>
  <c r="G22" i="8"/>
  <c r="F22" i="8"/>
  <c r="CN21" i="8"/>
  <c r="BL21" i="8"/>
  <c r="BI21" i="8"/>
  <c r="CI21" i="8" s="1"/>
  <c r="BH21" i="8"/>
  <c r="BG21" i="8"/>
  <c r="BC21" i="8"/>
  <c r="CE21" i="8" s="1"/>
  <c r="BB21" i="8"/>
  <c r="BA21" i="8"/>
  <c r="AW21" i="8"/>
  <c r="CA21" i="8" s="1"/>
  <c r="AV21" i="8"/>
  <c r="AU21" i="8"/>
  <c r="AQ21" i="8"/>
  <c r="BW21" i="8" s="1"/>
  <c r="AP21" i="8"/>
  <c r="AO21" i="8"/>
  <c r="AK21" i="8"/>
  <c r="BS21" i="8" s="1"/>
  <c r="AJ21" i="8"/>
  <c r="AI21" i="8"/>
  <c r="AE21" i="8"/>
  <c r="BO21" i="8" s="1"/>
  <c r="AD21" i="8"/>
  <c r="AC21" i="8"/>
  <c r="Y21" i="8"/>
  <c r="BK21" i="8" s="1"/>
  <c r="X21" i="8"/>
  <c r="W21" i="8"/>
  <c r="P21" i="8"/>
  <c r="N21" i="8"/>
  <c r="E21" i="8" s="1"/>
  <c r="M21" i="8"/>
  <c r="L21" i="8"/>
  <c r="H21" i="8"/>
  <c r="G21" i="8"/>
  <c r="F21" i="8"/>
  <c r="CN20" i="8"/>
  <c r="BL20" i="8"/>
  <c r="BI20" i="8"/>
  <c r="CI20" i="8" s="1"/>
  <c r="BH20" i="8"/>
  <c r="BG20" i="8"/>
  <c r="BC20" i="8"/>
  <c r="CE20" i="8" s="1"/>
  <c r="BB20" i="8"/>
  <c r="BA20" i="8"/>
  <c r="AW20" i="8"/>
  <c r="CA20" i="8" s="1"/>
  <c r="AV20" i="8"/>
  <c r="AU20" i="8"/>
  <c r="AQ20" i="8"/>
  <c r="BW20" i="8" s="1"/>
  <c r="AP20" i="8"/>
  <c r="AO20" i="8"/>
  <c r="AK20" i="8"/>
  <c r="BS20" i="8" s="1"/>
  <c r="AJ20" i="8"/>
  <c r="AI20" i="8"/>
  <c r="AE20" i="8"/>
  <c r="BO20" i="8" s="1"/>
  <c r="AD20" i="8"/>
  <c r="AC20" i="8"/>
  <c r="Y20" i="8"/>
  <c r="BK20" i="8" s="1"/>
  <c r="X20" i="8"/>
  <c r="W20" i="8"/>
  <c r="P20" i="8"/>
  <c r="N20" i="8"/>
  <c r="E20" i="8" s="1"/>
  <c r="M20" i="8"/>
  <c r="L20" i="8"/>
  <c r="H20" i="8"/>
  <c r="G20" i="8"/>
  <c r="F20" i="8"/>
  <c r="CN19" i="8"/>
  <c r="BN19" i="8"/>
  <c r="BL19" i="8"/>
  <c r="BP19" i="8" s="1"/>
  <c r="BR19" i="8" s="1"/>
  <c r="BI19" i="8"/>
  <c r="CI19" i="8" s="1"/>
  <c r="BH19" i="8"/>
  <c r="BG19" i="8"/>
  <c r="BC19" i="8"/>
  <c r="CE19" i="8" s="1"/>
  <c r="BB19" i="8"/>
  <c r="BA19" i="8"/>
  <c r="AW19" i="8"/>
  <c r="CA19" i="8" s="1"/>
  <c r="AV19" i="8"/>
  <c r="AU19" i="8"/>
  <c r="AQ19" i="8"/>
  <c r="BW19" i="8" s="1"/>
  <c r="AP19" i="8"/>
  <c r="AO19" i="8"/>
  <c r="AK19" i="8"/>
  <c r="BS19" i="8" s="1"/>
  <c r="AJ19" i="8"/>
  <c r="AI19" i="8"/>
  <c r="AE19" i="8"/>
  <c r="BO19" i="8" s="1"/>
  <c r="AD19" i="8"/>
  <c r="AC19" i="8"/>
  <c r="Y19" i="8"/>
  <c r="BK19" i="8" s="1"/>
  <c r="BM19" i="8" s="1"/>
  <c r="X19" i="8"/>
  <c r="W19" i="8"/>
  <c r="P19" i="8"/>
  <c r="N19" i="8"/>
  <c r="E19" i="8" s="1"/>
  <c r="M19" i="8"/>
  <c r="L19" i="8"/>
  <c r="H19" i="8"/>
  <c r="G19" i="8"/>
  <c r="F19" i="8"/>
  <c r="CN18" i="8"/>
  <c r="BL18" i="8"/>
  <c r="BN18" i="8" s="1"/>
  <c r="BI18" i="8"/>
  <c r="CI18" i="8" s="1"/>
  <c r="BH18" i="8"/>
  <c r="BG18" i="8"/>
  <c r="BC18" i="8"/>
  <c r="CE18" i="8" s="1"/>
  <c r="BB18" i="8"/>
  <c r="BA18" i="8"/>
  <c r="AW18" i="8"/>
  <c r="CA18" i="8" s="1"/>
  <c r="AV18" i="8"/>
  <c r="AU18" i="8"/>
  <c r="AQ18" i="8"/>
  <c r="BW18" i="8" s="1"/>
  <c r="AP18" i="8"/>
  <c r="AO18" i="8"/>
  <c r="AK18" i="8"/>
  <c r="BS18" i="8" s="1"/>
  <c r="AJ18" i="8"/>
  <c r="AI18" i="8"/>
  <c r="AE18" i="8"/>
  <c r="BO18" i="8" s="1"/>
  <c r="AD18" i="8"/>
  <c r="AC18" i="8"/>
  <c r="Y18" i="8"/>
  <c r="BK18" i="8" s="1"/>
  <c r="X18" i="8"/>
  <c r="W18" i="8"/>
  <c r="P18" i="8"/>
  <c r="N18" i="8"/>
  <c r="E18" i="8" s="1"/>
  <c r="M18" i="8"/>
  <c r="L18" i="8"/>
  <c r="H18" i="8"/>
  <c r="G18" i="8"/>
  <c r="F18" i="8"/>
  <c r="CN17" i="8"/>
  <c r="BL17" i="8"/>
  <c r="BP17" i="8" s="1"/>
  <c r="BI17" i="8"/>
  <c r="CI17" i="8" s="1"/>
  <c r="BH17" i="8"/>
  <c r="BG17" i="8"/>
  <c r="BC17" i="8"/>
  <c r="CE17" i="8" s="1"/>
  <c r="BB17" i="8"/>
  <c r="BA17" i="8"/>
  <c r="AW17" i="8"/>
  <c r="CA17" i="8" s="1"/>
  <c r="AV17" i="8"/>
  <c r="AU17" i="8"/>
  <c r="AQ17" i="8"/>
  <c r="BW17" i="8" s="1"/>
  <c r="AP17" i="8"/>
  <c r="AO17" i="8"/>
  <c r="AK17" i="8"/>
  <c r="BS17" i="8" s="1"/>
  <c r="AJ17" i="8"/>
  <c r="AI17" i="8"/>
  <c r="AE17" i="8"/>
  <c r="BO17" i="8" s="1"/>
  <c r="AD17" i="8"/>
  <c r="AC17" i="8"/>
  <c r="Y17" i="8"/>
  <c r="BK17" i="8" s="1"/>
  <c r="X17" i="8"/>
  <c r="W17" i="8"/>
  <c r="P17" i="8"/>
  <c r="N17" i="8"/>
  <c r="E17" i="8" s="1"/>
  <c r="M17" i="8"/>
  <c r="L17" i="8"/>
  <c r="H17" i="8"/>
  <c r="G17" i="8"/>
  <c r="F17" i="8"/>
  <c r="CN16" i="8"/>
  <c r="BL16" i="8"/>
  <c r="BN16" i="8" s="1"/>
  <c r="BI16" i="8"/>
  <c r="CI16" i="8" s="1"/>
  <c r="BH16" i="8"/>
  <c r="BG16" i="8"/>
  <c r="BC16" i="8"/>
  <c r="CE16" i="8" s="1"/>
  <c r="BB16" i="8"/>
  <c r="BA16" i="8"/>
  <c r="AW16" i="8"/>
  <c r="CA16" i="8" s="1"/>
  <c r="AV16" i="8"/>
  <c r="AU16" i="8"/>
  <c r="AQ16" i="8"/>
  <c r="BW16" i="8" s="1"/>
  <c r="AP16" i="8"/>
  <c r="AO16" i="8"/>
  <c r="AK16" i="8"/>
  <c r="BS16" i="8" s="1"/>
  <c r="AJ16" i="8"/>
  <c r="AI16" i="8"/>
  <c r="AE16" i="8"/>
  <c r="BO16" i="8" s="1"/>
  <c r="AD16" i="8"/>
  <c r="AC16" i="8"/>
  <c r="Y16" i="8"/>
  <c r="BK16" i="8" s="1"/>
  <c r="X16" i="8"/>
  <c r="W16" i="8"/>
  <c r="P16" i="8"/>
  <c r="N16" i="8"/>
  <c r="E16" i="8" s="1"/>
  <c r="M16" i="8"/>
  <c r="L16" i="8"/>
  <c r="H16" i="8"/>
  <c r="G16" i="8"/>
  <c r="F16" i="8"/>
  <c r="CN15" i="8"/>
  <c r="BP15" i="8"/>
  <c r="BT15" i="8" s="1"/>
  <c r="BV15" i="8" s="1"/>
  <c r="BL15" i="8"/>
  <c r="BN15" i="8" s="1"/>
  <c r="BI15" i="8"/>
  <c r="CI15" i="8" s="1"/>
  <c r="BH15" i="8"/>
  <c r="BG15" i="8"/>
  <c r="BC15" i="8"/>
  <c r="CE15" i="8" s="1"/>
  <c r="BB15" i="8"/>
  <c r="BA15" i="8"/>
  <c r="AW15" i="8"/>
  <c r="CA15" i="8" s="1"/>
  <c r="AV15" i="8"/>
  <c r="AU15" i="8"/>
  <c r="AQ15" i="8"/>
  <c r="BW15" i="8" s="1"/>
  <c r="AP15" i="8"/>
  <c r="AO15" i="8"/>
  <c r="AK15" i="8"/>
  <c r="BS15" i="8" s="1"/>
  <c r="AJ15" i="8"/>
  <c r="AI15" i="8"/>
  <c r="AE15" i="8"/>
  <c r="BO15" i="8" s="1"/>
  <c r="AD15" i="8"/>
  <c r="AC15" i="8"/>
  <c r="Y15" i="8"/>
  <c r="BK15" i="8" s="1"/>
  <c r="X15" i="8"/>
  <c r="W15" i="8"/>
  <c r="P15" i="8"/>
  <c r="N15" i="8"/>
  <c r="E15" i="8" s="1"/>
  <c r="M15" i="8"/>
  <c r="L15" i="8"/>
  <c r="H15" i="8"/>
  <c r="G15" i="8"/>
  <c r="F15" i="8"/>
  <c r="CN14" i="8"/>
  <c r="BL14" i="8"/>
  <c r="BN14" i="8" s="1"/>
  <c r="BI14" i="8"/>
  <c r="CI14" i="8" s="1"/>
  <c r="BH14" i="8"/>
  <c r="BG14" i="8"/>
  <c r="BC14" i="8"/>
  <c r="CE14" i="8" s="1"/>
  <c r="BB14" i="8"/>
  <c r="BA14" i="8"/>
  <c r="AW14" i="8"/>
  <c r="CA14" i="8" s="1"/>
  <c r="AV14" i="8"/>
  <c r="AU14" i="8"/>
  <c r="AQ14" i="8"/>
  <c r="BW14" i="8" s="1"/>
  <c r="AP14" i="8"/>
  <c r="AO14" i="8"/>
  <c r="AJ14" i="8"/>
  <c r="AK14" i="8" s="1"/>
  <c r="BS14" i="8" s="1"/>
  <c r="AI14" i="8"/>
  <c r="AD14" i="8"/>
  <c r="AE14" i="8" s="1"/>
  <c r="BO14" i="8" s="1"/>
  <c r="AC14" i="8"/>
  <c r="X14" i="8"/>
  <c r="Y14" i="8" s="1"/>
  <c r="BK14" i="8" s="1"/>
  <c r="BM14" i="8" s="1"/>
  <c r="W14" i="8"/>
  <c r="M14" i="8"/>
  <c r="L14" i="8"/>
  <c r="F14" i="8"/>
  <c r="CN13" i="8"/>
  <c r="BL13" i="8"/>
  <c r="BI13" i="8"/>
  <c r="CI13" i="8" s="1"/>
  <c r="BH13" i="8"/>
  <c r="BG13" i="8"/>
  <c r="BC13" i="8"/>
  <c r="CE13" i="8" s="1"/>
  <c r="BB13" i="8"/>
  <c r="BA13" i="8"/>
  <c r="AW13" i="8"/>
  <c r="CA13" i="8" s="1"/>
  <c r="AV13" i="8"/>
  <c r="AU13" i="8"/>
  <c r="AQ13" i="8"/>
  <c r="BW13" i="8" s="1"/>
  <c r="AP13" i="8"/>
  <c r="AO13" i="8"/>
  <c r="AK13" i="8"/>
  <c r="BS13" i="8" s="1"/>
  <c r="AJ13" i="8"/>
  <c r="AI13" i="8"/>
  <c r="AE13" i="8"/>
  <c r="BO13" i="8" s="1"/>
  <c r="AD13" i="8"/>
  <c r="AC13" i="8"/>
  <c r="Y13" i="8"/>
  <c r="BK13" i="8" s="1"/>
  <c r="X13" i="8"/>
  <c r="W13" i="8"/>
  <c r="P13" i="8"/>
  <c r="N13" i="8"/>
  <c r="E13" i="8" s="1"/>
  <c r="M13" i="8"/>
  <c r="L13" i="8"/>
  <c r="H13" i="8"/>
  <c r="G13" i="8"/>
  <c r="F13" i="8"/>
  <c r="CN12" i="8"/>
  <c r="BL12" i="8"/>
  <c r="BP12" i="8" s="1"/>
  <c r="BI12" i="8"/>
  <c r="CI12" i="8" s="1"/>
  <c r="BH12" i="8"/>
  <c r="BG12" i="8"/>
  <c r="BC12" i="8"/>
  <c r="CE12" i="8" s="1"/>
  <c r="BB12" i="8"/>
  <c r="BA12" i="8"/>
  <c r="AW12" i="8"/>
  <c r="CA12" i="8" s="1"/>
  <c r="AV12" i="8"/>
  <c r="AU12" i="8"/>
  <c r="AQ12" i="8"/>
  <c r="BW12" i="8" s="1"/>
  <c r="AP12" i="8"/>
  <c r="AO12" i="8"/>
  <c r="AK12" i="8"/>
  <c r="BS12" i="8" s="1"/>
  <c r="AJ12" i="8"/>
  <c r="AI12" i="8"/>
  <c r="AE12" i="8"/>
  <c r="BO12" i="8" s="1"/>
  <c r="AD12" i="8"/>
  <c r="AC12" i="8"/>
  <c r="Y12" i="8"/>
  <c r="BK12" i="8" s="1"/>
  <c r="X12" i="8"/>
  <c r="W12" i="8"/>
  <c r="P12" i="8"/>
  <c r="N12" i="8"/>
  <c r="E12" i="8" s="1"/>
  <c r="M12" i="8"/>
  <c r="L12" i="8"/>
  <c r="H12" i="8"/>
  <c r="G12" i="8"/>
  <c r="F12" i="8"/>
  <c r="CN11" i="8"/>
  <c r="BL11" i="8"/>
  <c r="BP11" i="8" s="1"/>
  <c r="BR11" i="8" s="1"/>
  <c r="BI11" i="8"/>
  <c r="CI11" i="8" s="1"/>
  <c r="BH11" i="8"/>
  <c r="BG11" i="8"/>
  <c r="BC11" i="8"/>
  <c r="CE11" i="8" s="1"/>
  <c r="BB11" i="8"/>
  <c r="BA11" i="8"/>
  <c r="AW11" i="8"/>
  <c r="CA11" i="8" s="1"/>
  <c r="AV11" i="8"/>
  <c r="AU11" i="8"/>
  <c r="AQ11" i="8"/>
  <c r="BW11" i="8" s="1"/>
  <c r="AP11" i="8"/>
  <c r="AO11" i="8"/>
  <c r="AK11" i="8"/>
  <c r="BS11" i="8" s="1"/>
  <c r="AJ11" i="8"/>
  <c r="AI11" i="8"/>
  <c r="AE11" i="8"/>
  <c r="BO11" i="8" s="1"/>
  <c r="AD11" i="8"/>
  <c r="AC11" i="8"/>
  <c r="Y11" i="8"/>
  <c r="BK11" i="8" s="1"/>
  <c r="X11" i="8"/>
  <c r="W11" i="8"/>
  <c r="P11" i="8"/>
  <c r="N11" i="8"/>
  <c r="E11" i="8" s="1"/>
  <c r="M11" i="8"/>
  <c r="L11" i="8"/>
  <c r="H11" i="8"/>
  <c r="G11" i="8"/>
  <c r="F11" i="8"/>
  <c r="CN10" i="8"/>
  <c r="BL10" i="8"/>
  <c r="BP10" i="8" s="1"/>
  <c r="BI10" i="8"/>
  <c r="CI10" i="8" s="1"/>
  <c r="BH10" i="8"/>
  <c r="BG10" i="8"/>
  <c r="BC10" i="8"/>
  <c r="CE10" i="8" s="1"/>
  <c r="BB10" i="8"/>
  <c r="BA10" i="8"/>
  <c r="AW10" i="8"/>
  <c r="CA10" i="8" s="1"/>
  <c r="AV10" i="8"/>
  <c r="AU10" i="8"/>
  <c r="AQ10" i="8"/>
  <c r="BW10" i="8" s="1"/>
  <c r="AP10" i="8"/>
  <c r="AO10" i="8"/>
  <c r="AK10" i="8"/>
  <c r="BS10" i="8" s="1"/>
  <c r="AJ10" i="8"/>
  <c r="AI10" i="8"/>
  <c r="AE10" i="8"/>
  <c r="BO10" i="8" s="1"/>
  <c r="BQ10" i="8" s="1"/>
  <c r="AD10" i="8"/>
  <c r="AC10" i="8"/>
  <c r="Y10" i="8"/>
  <c r="BK10" i="8" s="1"/>
  <c r="X10" i="8"/>
  <c r="W10" i="8"/>
  <c r="P10" i="8"/>
  <c r="N10" i="8"/>
  <c r="E10" i="8" s="1"/>
  <c r="M10" i="8"/>
  <c r="L10" i="8"/>
  <c r="H10" i="8"/>
  <c r="G10" i="8"/>
  <c r="F10" i="8"/>
  <c r="CN9" i="8"/>
  <c r="BN9" i="8"/>
  <c r="BL9" i="8"/>
  <c r="BP9" i="8" s="1"/>
  <c r="BI9" i="8"/>
  <c r="CI9" i="8" s="1"/>
  <c r="BH9" i="8"/>
  <c r="BG9" i="8"/>
  <c r="BC9" i="8"/>
  <c r="CE9" i="8" s="1"/>
  <c r="BB9" i="8"/>
  <c r="BA9" i="8"/>
  <c r="AW9" i="8"/>
  <c r="CA9" i="8" s="1"/>
  <c r="AV9" i="8"/>
  <c r="AU9" i="8"/>
  <c r="AQ9" i="8"/>
  <c r="BW9" i="8" s="1"/>
  <c r="AP9" i="8"/>
  <c r="AO9" i="8"/>
  <c r="AK9" i="8"/>
  <c r="BS9" i="8" s="1"/>
  <c r="AJ9" i="8"/>
  <c r="AI9" i="8"/>
  <c r="AE9" i="8"/>
  <c r="BO9" i="8" s="1"/>
  <c r="AD9" i="8"/>
  <c r="AC9" i="8"/>
  <c r="Y9" i="8"/>
  <c r="BK9" i="8" s="1"/>
  <c r="X9" i="8"/>
  <c r="W9" i="8"/>
  <c r="P9" i="8"/>
  <c r="N9" i="8"/>
  <c r="E9" i="8" s="1"/>
  <c r="M9" i="8"/>
  <c r="L9" i="8"/>
  <c r="H9" i="8"/>
  <c r="G9" i="8"/>
  <c r="F9" i="8"/>
  <c r="BP8" i="8"/>
  <c r="BL8" i="8"/>
  <c r="BN8" i="8" s="1"/>
  <c r="BI8" i="8"/>
  <c r="CI8" i="8" s="1"/>
  <c r="BH8" i="8"/>
  <c r="BG8" i="8"/>
  <c r="BC8" i="8"/>
  <c r="CE8" i="8" s="1"/>
  <c r="BB8" i="8"/>
  <c r="BA8" i="8"/>
  <c r="AW8" i="8"/>
  <c r="CA8" i="8" s="1"/>
  <c r="AV8" i="8"/>
  <c r="AU8" i="8"/>
  <c r="AQ8" i="8"/>
  <c r="BW8" i="8" s="1"/>
  <c r="AP8" i="8"/>
  <c r="AO8" i="8"/>
  <c r="AK8" i="8"/>
  <c r="BS8" i="8" s="1"/>
  <c r="AJ8" i="8"/>
  <c r="AI8" i="8"/>
  <c r="AE8" i="8"/>
  <c r="BO8" i="8" s="1"/>
  <c r="AD8" i="8"/>
  <c r="AC8" i="8"/>
  <c r="Y8" i="8"/>
  <c r="BK8" i="8" s="1"/>
  <c r="X8" i="8"/>
  <c r="W8" i="8"/>
  <c r="P8" i="8"/>
  <c r="N8" i="8"/>
  <c r="E8" i="8" s="1"/>
  <c r="M8" i="8"/>
  <c r="L8" i="8"/>
  <c r="H8" i="8"/>
  <c r="G8" i="8"/>
  <c r="F8" i="8"/>
  <c r="B4" i="7"/>
  <c r="B8" i="7" s="1"/>
  <c r="CN38" i="7"/>
  <c r="BP38" i="7"/>
  <c r="BL38" i="7"/>
  <c r="BN38" i="7" s="1"/>
  <c r="BI38" i="7"/>
  <c r="CI38" i="7" s="1"/>
  <c r="BH38" i="7"/>
  <c r="BG38" i="7"/>
  <c r="BC38" i="7"/>
  <c r="CE38" i="7" s="1"/>
  <c r="BB38" i="7"/>
  <c r="BA38" i="7"/>
  <c r="AW38" i="7"/>
  <c r="CA38" i="7" s="1"/>
  <c r="AV38" i="7"/>
  <c r="AU38" i="7"/>
  <c r="AQ38" i="7"/>
  <c r="BW38" i="7" s="1"/>
  <c r="AP38" i="7"/>
  <c r="AO38" i="7"/>
  <c r="AK38" i="7"/>
  <c r="BS38" i="7" s="1"/>
  <c r="AJ38" i="7"/>
  <c r="AI38" i="7"/>
  <c r="AE38" i="7"/>
  <c r="BO38" i="7" s="1"/>
  <c r="AD38" i="7"/>
  <c r="AC38" i="7"/>
  <c r="Y38" i="7"/>
  <c r="BK38" i="7" s="1"/>
  <c r="X38" i="7"/>
  <c r="W38" i="7"/>
  <c r="P38" i="7"/>
  <c r="N38" i="7"/>
  <c r="E38" i="7" s="1"/>
  <c r="M38" i="7"/>
  <c r="L38" i="7"/>
  <c r="H38" i="7"/>
  <c r="G38" i="7"/>
  <c r="F38" i="7"/>
  <c r="CN37" i="7"/>
  <c r="BL37" i="7"/>
  <c r="BP37" i="7" s="1"/>
  <c r="BI37" i="7"/>
  <c r="CI37" i="7" s="1"/>
  <c r="BH37" i="7"/>
  <c r="BG37" i="7"/>
  <c r="BC37" i="7"/>
  <c r="CE37" i="7" s="1"/>
  <c r="BB37" i="7"/>
  <c r="BA37" i="7"/>
  <c r="AW37" i="7"/>
  <c r="CA37" i="7" s="1"/>
  <c r="AV37" i="7"/>
  <c r="AU37" i="7"/>
  <c r="AQ37" i="7"/>
  <c r="BW37" i="7" s="1"/>
  <c r="AP37" i="7"/>
  <c r="AO37" i="7"/>
  <c r="AK37" i="7"/>
  <c r="BS37" i="7" s="1"/>
  <c r="AJ37" i="7"/>
  <c r="AI37" i="7"/>
  <c r="AE37" i="7"/>
  <c r="BO37" i="7" s="1"/>
  <c r="AD37" i="7"/>
  <c r="AC37" i="7"/>
  <c r="Y37" i="7"/>
  <c r="BK37" i="7" s="1"/>
  <c r="BM37" i="7" s="1"/>
  <c r="X37" i="7"/>
  <c r="W37" i="7"/>
  <c r="P37" i="7"/>
  <c r="N37" i="7"/>
  <c r="E37" i="7" s="1"/>
  <c r="M37" i="7"/>
  <c r="L37" i="7"/>
  <c r="H37" i="7"/>
  <c r="G37" i="7"/>
  <c r="F37" i="7"/>
  <c r="CN36" i="7"/>
  <c r="BL36" i="7"/>
  <c r="BP36" i="7" s="1"/>
  <c r="BI36" i="7"/>
  <c r="CI36" i="7" s="1"/>
  <c r="BH36" i="7"/>
  <c r="BG36" i="7"/>
  <c r="BC36" i="7"/>
  <c r="CE36" i="7" s="1"/>
  <c r="BB36" i="7"/>
  <c r="BA36" i="7"/>
  <c r="AW36" i="7"/>
  <c r="CA36" i="7" s="1"/>
  <c r="AV36" i="7"/>
  <c r="AU36" i="7"/>
  <c r="AQ36" i="7"/>
  <c r="BW36" i="7" s="1"/>
  <c r="AP36" i="7"/>
  <c r="AO36" i="7"/>
  <c r="AK36" i="7"/>
  <c r="BS36" i="7" s="1"/>
  <c r="AJ36" i="7"/>
  <c r="AI36" i="7"/>
  <c r="AE36" i="7"/>
  <c r="BO36" i="7" s="1"/>
  <c r="AD36" i="7"/>
  <c r="AC36" i="7"/>
  <c r="Y36" i="7"/>
  <c r="BK36" i="7" s="1"/>
  <c r="X36" i="7"/>
  <c r="W36" i="7"/>
  <c r="P36" i="7"/>
  <c r="N36" i="7"/>
  <c r="E36" i="7" s="1"/>
  <c r="M36" i="7"/>
  <c r="L36" i="7"/>
  <c r="H36" i="7"/>
  <c r="G36" i="7"/>
  <c r="F36" i="7"/>
  <c r="CN35" i="7"/>
  <c r="BP35" i="7"/>
  <c r="BT35" i="7" s="1"/>
  <c r="BL35" i="7"/>
  <c r="BN35" i="7" s="1"/>
  <c r="BI35" i="7"/>
  <c r="CI35" i="7" s="1"/>
  <c r="BH35" i="7"/>
  <c r="BG35" i="7"/>
  <c r="BC35" i="7"/>
  <c r="CE35" i="7" s="1"/>
  <c r="BB35" i="7"/>
  <c r="BA35" i="7"/>
  <c r="AW35" i="7"/>
  <c r="CA35" i="7" s="1"/>
  <c r="AV35" i="7"/>
  <c r="AU35" i="7"/>
  <c r="AQ35" i="7"/>
  <c r="BW35" i="7" s="1"/>
  <c r="AP35" i="7"/>
  <c r="AO35" i="7"/>
  <c r="AK35" i="7"/>
  <c r="BS35" i="7" s="1"/>
  <c r="AJ35" i="7"/>
  <c r="AI35" i="7"/>
  <c r="AE35" i="7"/>
  <c r="BO35" i="7" s="1"/>
  <c r="AD35" i="7"/>
  <c r="AC35" i="7"/>
  <c r="Y35" i="7"/>
  <c r="BK35" i="7" s="1"/>
  <c r="X35" i="7"/>
  <c r="W35" i="7"/>
  <c r="P35" i="7"/>
  <c r="N35" i="7"/>
  <c r="E35" i="7" s="1"/>
  <c r="M35" i="7"/>
  <c r="L35" i="7"/>
  <c r="H35" i="7"/>
  <c r="G35" i="7"/>
  <c r="F35" i="7"/>
  <c r="CN34" i="7"/>
  <c r="BL34" i="7"/>
  <c r="BN34" i="7" s="1"/>
  <c r="BI34" i="7"/>
  <c r="CI34" i="7" s="1"/>
  <c r="BH34" i="7"/>
  <c r="BG34" i="7"/>
  <c r="BC34" i="7"/>
  <c r="CE34" i="7" s="1"/>
  <c r="BB34" i="7"/>
  <c r="BA34" i="7"/>
  <c r="AW34" i="7"/>
  <c r="CA34" i="7" s="1"/>
  <c r="AV34" i="7"/>
  <c r="AU34" i="7"/>
  <c r="AQ34" i="7"/>
  <c r="BW34" i="7" s="1"/>
  <c r="AP34" i="7"/>
  <c r="AO34" i="7"/>
  <c r="AK34" i="7"/>
  <c r="BS34" i="7" s="1"/>
  <c r="AJ34" i="7"/>
  <c r="AI34" i="7"/>
  <c r="AE34" i="7"/>
  <c r="BO34" i="7" s="1"/>
  <c r="AD34" i="7"/>
  <c r="AC34" i="7"/>
  <c r="Y34" i="7"/>
  <c r="BK34" i="7" s="1"/>
  <c r="X34" i="7"/>
  <c r="W34" i="7"/>
  <c r="P34" i="7"/>
  <c r="N34" i="7"/>
  <c r="E34" i="7" s="1"/>
  <c r="M34" i="7"/>
  <c r="L34" i="7"/>
  <c r="H34" i="7"/>
  <c r="G34" i="7"/>
  <c r="F34" i="7"/>
  <c r="CN33" i="7"/>
  <c r="BL33" i="7"/>
  <c r="BN33" i="7" s="1"/>
  <c r="BI33" i="7"/>
  <c r="CI33" i="7" s="1"/>
  <c r="BH33" i="7"/>
  <c r="BG33" i="7"/>
  <c r="BC33" i="7"/>
  <c r="CE33" i="7" s="1"/>
  <c r="BB33" i="7"/>
  <c r="BA33" i="7"/>
  <c r="AW33" i="7"/>
  <c r="CA33" i="7" s="1"/>
  <c r="AV33" i="7"/>
  <c r="AU33" i="7"/>
  <c r="AQ33" i="7"/>
  <c r="BW33" i="7" s="1"/>
  <c r="AP33" i="7"/>
  <c r="AO33" i="7"/>
  <c r="AK33" i="7"/>
  <c r="BS33" i="7" s="1"/>
  <c r="AJ33" i="7"/>
  <c r="AI33" i="7"/>
  <c r="AE33" i="7"/>
  <c r="BO33" i="7" s="1"/>
  <c r="AD33" i="7"/>
  <c r="AC33" i="7"/>
  <c r="Y33" i="7"/>
  <c r="BK33" i="7" s="1"/>
  <c r="X33" i="7"/>
  <c r="W33" i="7"/>
  <c r="P33" i="7"/>
  <c r="N33" i="7"/>
  <c r="E33" i="7" s="1"/>
  <c r="M33" i="7"/>
  <c r="L33" i="7"/>
  <c r="H33" i="7"/>
  <c r="G33" i="7"/>
  <c r="F33" i="7"/>
  <c r="CN32" i="7"/>
  <c r="BL32" i="7"/>
  <c r="BP32" i="7" s="1"/>
  <c r="BT32" i="7" s="1"/>
  <c r="BV32" i="7" s="1"/>
  <c r="BI32" i="7"/>
  <c r="CI32" i="7" s="1"/>
  <c r="BH32" i="7"/>
  <c r="BG32" i="7"/>
  <c r="BC32" i="7"/>
  <c r="CE32" i="7" s="1"/>
  <c r="BB32" i="7"/>
  <c r="BA32" i="7"/>
  <c r="AW32" i="7"/>
  <c r="CA32" i="7" s="1"/>
  <c r="AV32" i="7"/>
  <c r="AU32" i="7"/>
  <c r="AQ32" i="7"/>
  <c r="BW32" i="7" s="1"/>
  <c r="AP32" i="7"/>
  <c r="AO32" i="7"/>
  <c r="AK32" i="7"/>
  <c r="BS32" i="7" s="1"/>
  <c r="AJ32" i="7"/>
  <c r="AI32" i="7"/>
  <c r="AE32" i="7"/>
  <c r="BO32" i="7" s="1"/>
  <c r="AD32" i="7"/>
  <c r="AC32" i="7"/>
  <c r="Y32" i="7"/>
  <c r="BK32" i="7" s="1"/>
  <c r="X32" i="7"/>
  <c r="W32" i="7"/>
  <c r="P32" i="7"/>
  <c r="N32" i="7"/>
  <c r="E32" i="7" s="1"/>
  <c r="M32" i="7"/>
  <c r="L32" i="7"/>
  <c r="H32" i="7"/>
  <c r="G32" i="7"/>
  <c r="F32" i="7"/>
  <c r="CN31" i="7"/>
  <c r="BL31" i="7"/>
  <c r="BP31" i="7" s="1"/>
  <c r="BI31" i="7"/>
  <c r="CI31" i="7" s="1"/>
  <c r="BH31" i="7"/>
  <c r="BG31" i="7"/>
  <c r="BC31" i="7"/>
  <c r="CE31" i="7" s="1"/>
  <c r="BB31" i="7"/>
  <c r="BA31" i="7"/>
  <c r="AW31" i="7"/>
  <c r="CA31" i="7" s="1"/>
  <c r="AV31" i="7"/>
  <c r="AU31" i="7"/>
  <c r="AQ31" i="7"/>
  <c r="BW31" i="7" s="1"/>
  <c r="AP31" i="7"/>
  <c r="AO31" i="7"/>
  <c r="AK31" i="7"/>
  <c r="BS31" i="7" s="1"/>
  <c r="AJ31" i="7"/>
  <c r="AI31" i="7"/>
  <c r="AE31" i="7"/>
  <c r="BO31" i="7" s="1"/>
  <c r="AD31" i="7"/>
  <c r="AC31" i="7"/>
  <c r="Y31" i="7"/>
  <c r="BK31" i="7" s="1"/>
  <c r="X31" i="7"/>
  <c r="W31" i="7"/>
  <c r="P31" i="7"/>
  <c r="N31" i="7"/>
  <c r="E31" i="7" s="1"/>
  <c r="M31" i="7"/>
  <c r="L31" i="7"/>
  <c r="H31" i="7"/>
  <c r="G31" i="7"/>
  <c r="F31" i="7"/>
  <c r="CN30" i="7"/>
  <c r="BL30" i="7"/>
  <c r="BI30" i="7"/>
  <c r="CI30" i="7" s="1"/>
  <c r="BH30" i="7"/>
  <c r="BG30" i="7"/>
  <c r="BC30" i="7"/>
  <c r="CE30" i="7" s="1"/>
  <c r="BB30" i="7"/>
  <c r="BA30" i="7"/>
  <c r="AW30" i="7"/>
  <c r="CA30" i="7" s="1"/>
  <c r="AV30" i="7"/>
  <c r="AU30" i="7"/>
  <c r="AQ30" i="7"/>
  <c r="BW30" i="7" s="1"/>
  <c r="AP30" i="7"/>
  <c r="AO30" i="7"/>
  <c r="AK30" i="7"/>
  <c r="BS30" i="7" s="1"/>
  <c r="AJ30" i="7"/>
  <c r="AI30" i="7"/>
  <c r="AE30" i="7"/>
  <c r="BO30" i="7" s="1"/>
  <c r="AD30" i="7"/>
  <c r="AC30" i="7"/>
  <c r="Y30" i="7"/>
  <c r="BK30" i="7" s="1"/>
  <c r="X30" i="7"/>
  <c r="W30" i="7"/>
  <c r="P30" i="7"/>
  <c r="N30" i="7"/>
  <c r="E30" i="7" s="1"/>
  <c r="M30" i="7"/>
  <c r="L30" i="7"/>
  <c r="H30" i="7"/>
  <c r="G30" i="7"/>
  <c r="F30" i="7"/>
  <c r="CN29" i="7"/>
  <c r="BN29" i="7"/>
  <c r="BL29" i="7"/>
  <c r="BP29" i="7" s="1"/>
  <c r="BT29" i="7" s="1"/>
  <c r="BI29" i="7"/>
  <c r="CI29" i="7" s="1"/>
  <c r="BH29" i="7"/>
  <c r="BG29" i="7"/>
  <c r="BC29" i="7"/>
  <c r="CE29" i="7" s="1"/>
  <c r="BB29" i="7"/>
  <c r="BA29" i="7"/>
  <c r="AW29" i="7"/>
  <c r="CA29" i="7" s="1"/>
  <c r="AV29" i="7"/>
  <c r="AU29" i="7"/>
  <c r="AQ29" i="7"/>
  <c r="BW29" i="7" s="1"/>
  <c r="AP29" i="7"/>
  <c r="AO29" i="7"/>
  <c r="AK29" i="7"/>
  <c r="BS29" i="7" s="1"/>
  <c r="AJ29" i="7"/>
  <c r="AI29" i="7"/>
  <c r="AE29" i="7"/>
  <c r="BO29" i="7" s="1"/>
  <c r="AD29" i="7"/>
  <c r="AC29" i="7"/>
  <c r="Y29" i="7"/>
  <c r="BK29" i="7" s="1"/>
  <c r="BM29" i="7" s="1"/>
  <c r="X29" i="7"/>
  <c r="W29" i="7"/>
  <c r="P29" i="7"/>
  <c r="N29" i="7"/>
  <c r="E29" i="7" s="1"/>
  <c r="M29" i="7"/>
  <c r="L29" i="7"/>
  <c r="H29" i="7"/>
  <c r="G29" i="7"/>
  <c r="F29" i="7"/>
  <c r="CN28" i="7"/>
  <c r="BL28" i="7"/>
  <c r="BP28" i="7" s="1"/>
  <c r="BR28" i="7" s="1"/>
  <c r="BI28" i="7"/>
  <c r="CI28" i="7" s="1"/>
  <c r="BH28" i="7"/>
  <c r="BG28" i="7"/>
  <c r="BC28" i="7"/>
  <c r="CE28" i="7" s="1"/>
  <c r="BB28" i="7"/>
  <c r="BA28" i="7"/>
  <c r="AW28" i="7"/>
  <c r="CA28" i="7" s="1"/>
  <c r="AV28" i="7"/>
  <c r="AU28" i="7"/>
  <c r="AQ28" i="7"/>
  <c r="BW28" i="7" s="1"/>
  <c r="AP28" i="7"/>
  <c r="AO28" i="7"/>
  <c r="AK28" i="7"/>
  <c r="BS28" i="7" s="1"/>
  <c r="AJ28" i="7"/>
  <c r="AI28" i="7"/>
  <c r="AE28" i="7"/>
  <c r="BO28" i="7" s="1"/>
  <c r="AD28" i="7"/>
  <c r="AC28" i="7"/>
  <c r="Y28" i="7"/>
  <c r="BK28" i="7" s="1"/>
  <c r="X28" i="7"/>
  <c r="W28" i="7"/>
  <c r="P28" i="7"/>
  <c r="N28" i="7"/>
  <c r="E28" i="7" s="1"/>
  <c r="M28" i="7"/>
  <c r="L28" i="7"/>
  <c r="H28" i="7"/>
  <c r="G28" i="7"/>
  <c r="F28" i="7"/>
  <c r="CN27" i="7"/>
  <c r="BL27" i="7"/>
  <c r="BN27" i="7" s="1"/>
  <c r="BI27" i="7"/>
  <c r="CI27" i="7" s="1"/>
  <c r="BH27" i="7"/>
  <c r="BG27" i="7"/>
  <c r="BC27" i="7"/>
  <c r="CE27" i="7" s="1"/>
  <c r="BB27" i="7"/>
  <c r="BA27" i="7"/>
  <c r="AW27" i="7"/>
  <c r="CA27" i="7" s="1"/>
  <c r="AV27" i="7"/>
  <c r="AU27" i="7"/>
  <c r="AQ27" i="7"/>
  <c r="BW27" i="7" s="1"/>
  <c r="AP27" i="7"/>
  <c r="AO27" i="7"/>
  <c r="AK27" i="7"/>
  <c r="BS27" i="7" s="1"/>
  <c r="AJ27" i="7"/>
  <c r="AI27" i="7"/>
  <c r="AE27" i="7"/>
  <c r="BO27" i="7" s="1"/>
  <c r="AD27" i="7"/>
  <c r="AC27" i="7"/>
  <c r="Y27" i="7"/>
  <c r="BK27" i="7" s="1"/>
  <c r="X27" i="7"/>
  <c r="W27" i="7"/>
  <c r="P27" i="7"/>
  <c r="N27" i="7"/>
  <c r="E27" i="7" s="1"/>
  <c r="M27" i="7"/>
  <c r="L27" i="7"/>
  <c r="H27" i="7"/>
  <c r="G27" i="7"/>
  <c r="F27" i="7"/>
  <c r="CN26" i="7"/>
  <c r="BP26" i="7"/>
  <c r="BL26" i="7"/>
  <c r="BN26" i="7" s="1"/>
  <c r="BI26" i="7"/>
  <c r="CI26" i="7" s="1"/>
  <c r="BH26" i="7"/>
  <c r="BG26" i="7"/>
  <c r="BC26" i="7"/>
  <c r="CE26" i="7" s="1"/>
  <c r="BB26" i="7"/>
  <c r="BA26" i="7"/>
  <c r="AW26" i="7"/>
  <c r="CA26" i="7" s="1"/>
  <c r="AV26" i="7"/>
  <c r="AU26" i="7"/>
  <c r="AQ26" i="7"/>
  <c r="BW26" i="7" s="1"/>
  <c r="AP26" i="7"/>
  <c r="AO26" i="7"/>
  <c r="AK26" i="7"/>
  <c r="BS26" i="7" s="1"/>
  <c r="AJ26" i="7"/>
  <c r="AI26" i="7"/>
  <c r="AE26" i="7"/>
  <c r="BO26" i="7" s="1"/>
  <c r="AD26" i="7"/>
  <c r="AC26" i="7"/>
  <c r="Y26" i="7"/>
  <c r="BK26" i="7" s="1"/>
  <c r="X26" i="7"/>
  <c r="W26" i="7"/>
  <c r="P26" i="7"/>
  <c r="N26" i="7"/>
  <c r="E26" i="7" s="1"/>
  <c r="M26" i="7"/>
  <c r="L26" i="7"/>
  <c r="H26" i="7"/>
  <c r="G26" i="7"/>
  <c r="F26" i="7"/>
  <c r="CN25" i="7"/>
  <c r="BL25" i="7"/>
  <c r="BP25" i="7" s="1"/>
  <c r="BI25" i="7"/>
  <c r="CI25" i="7" s="1"/>
  <c r="BH25" i="7"/>
  <c r="BG25" i="7"/>
  <c r="BC25" i="7"/>
  <c r="CE25" i="7" s="1"/>
  <c r="BB25" i="7"/>
  <c r="BA25" i="7"/>
  <c r="AW25" i="7"/>
  <c r="CA25" i="7" s="1"/>
  <c r="AV25" i="7"/>
  <c r="AU25" i="7"/>
  <c r="AQ25" i="7"/>
  <c r="BW25" i="7" s="1"/>
  <c r="AP25" i="7"/>
  <c r="AO25" i="7"/>
  <c r="AK25" i="7"/>
  <c r="BS25" i="7" s="1"/>
  <c r="AJ25" i="7"/>
  <c r="AI25" i="7"/>
  <c r="AE25" i="7"/>
  <c r="BO25" i="7" s="1"/>
  <c r="AD25" i="7"/>
  <c r="AC25" i="7"/>
  <c r="Y25" i="7"/>
  <c r="BK25" i="7" s="1"/>
  <c r="X25" i="7"/>
  <c r="W25" i="7"/>
  <c r="P25" i="7"/>
  <c r="N25" i="7"/>
  <c r="E25" i="7" s="1"/>
  <c r="M25" i="7"/>
  <c r="L25" i="7"/>
  <c r="H25" i="7"/>
  <c r="G25" i="7"/>
  <c r="F25" i="7"/>
  <c r="CN24" i="7"/>
  <c r="BL24" i="7"/>
  <c r="BP24" i="7" s="1"/>
  <c r="BT24" i="7" s="1"/>
  <c r="BV24" i="7" s="1"/>
  <c r="BI24" i="7"/>
  <c r="CI24" i="7" s="1"/>
  <c r="BH24" i="7"/>
  <c r="BG24" i="7"/>
  <c r="BC24" i="7"/>
  <c r="CE24" i="7" s="1"/>
  <c r="BB24" i="7"/>
  <c r="BA24" i="7"/>
  <c r="AW24" i="7"/>
  <c r="CA24" i="7" s="1"/>
  <c r="AV24" i="7"/>
  <c r="AU24" i="7"/>
  <c r="AQ24" i="7"/>
  <c r="BW24" i="7" s="1"/>
  <c r="AP24" i="7"/>
  <c r="AO24" i="7"/>
  <c r="AK24" i="7"/>
  <c r="BS24" i="7" s="1"/>
  <c r="AJ24" i="7"/>
  <c r="AI24" i="7"/>
  <c r="AE24" i="7"/>
  <c r="BO24" i="7" s="1"/>
  <c r="AD24" i="7"/>
  <c r="AC24" i="7"/>
  <c r="Y24" i="7"/>
  <c r="BK24" i="7" s="1"/>
  <c r="X24" i="7"/>
  <c r="W24" i="7"/>
  <c r="P24" i="7"/>
  <c r="N24" i="7"/>
  <c r="E24" i="7" s="1"/>
  <c r="M24" i="7"/>
  <c r="L24" i="7"/>
  <c r="H24" i="7"/>
  <c r="G24" i="7"/>
  <c r="F24" i="7"/>
  <c r="CN23" i="7"/>
  <c r="BL23" i="7"/>
  <c r="BP23" i="7" s="1"/>
  <c r="BI23" i="7"/>
  <c r="CI23" i="7" s="1"/>
  <c r="BH23" i="7"/>
  <c r="BG23" i="7"/>
  <c r="BC23" i="7"/>
  <c r="CE23" i="7" s="1"/>
  <c r="BB23" i="7"/>
  <c r="BA23" i="7"/>
  <c r="AW23" i="7"/>
  <c r="CA23" i="7" s="1"/>
  <c r="AV23" i="7"/>
  <c r="AU23" i="7"/>
  <c r="AQ23" i="7"/>
  <c r="BW23" i="7" s="1"/>
  <c r="AP23" i="7"/>
  <c r="AO23" i="7"/>
  <c r="AK23" i="7"/>
  <c r="BS23" i="7" s="1"/>
  <c r="AJ23" i="7"/>
  <c r="AI23" i="7"/>
  <c r="AE23" i="7"/>
  <c r="BO23" i="7" s="1"/>
  <c r="AD23" i="7"/>
  <c r="AC23" i="7"/>
  <c r="Y23" i="7"/>
  <c r="BK23" i="7" s="1"/>
  <c r="BM23" i="7" s="1"/>
  <c r="X23" i="7"/>
  <c r="W23" i="7"/>
  <c r="P23" i="7"/>
  <c r="N23" i="7"/>
  <c r="E23" i="7" s="1"/>
  <c r="M23" i="7"/>
  <c r="L23" i="7"/>
  <c r="H23" i="7"/>
  <c r="G23" i="7"/>
  <c r="F23" i="7"/>
  <c r="CN22" i="7"/>
  <c r="BL22" i="7"/>
  <c r="BI22" i="7"/>
  <c r="CI22" i="7" s="1"/>
  <c r="BH22" i="7"/>
  <c r="BG22" i="7"/>
  <c r="BC22" i="7"/>
  <c r="CE22" i="7" s="1"/>
  <c r="BB22" i="7"/>
  <c r="BA22" i="7"/>
  <c r="AW22" i="7"/>
  <c r="CA22" i="7" s="1"/>
  <c r="AV22" i="7"/>
  <c r="AU22" i="7"/>
  <c r="AQ22" i="7"/>
  <c r="BW22" i="7" s="1"/>
  <c r="AP22" i="7"/>
  <c r="AO22" i="7"/>
  <c r="AK22" i="7"/>
  <c r="BS22" i="7" s="1"/>
  <c r="AJ22" i="7"/>
  <c r="AI22" i="7"/>
  <c r="AE22" i="7"/>
  <c r="BO22" i="7" s="1"/>
  <c r="AD22" i="7"/>
  <c r="AC22" i="7"/>
  <c r="Y22" i="7"/>
  <c r="BK22" i="7" s="1"/>
  <c r="X22" i="7"/>
  <c r="W22" i="7"/>
  <c r="P22" i="7"/>
  <c r="N22" i="7"/>
  <c r="E22" i="7" s="1"/>
  <c r="M22" i="7"/>
  <c r="L22" i="7"/>
  <c r="H22" i="7"/>
  <c r="G22" i="7"/>
  <c r="F22" i="7"/>
  <c r="CN21" i="7"/>
  <c r="BL21" i="7"/>
  <c r="BP21" i="7" s="1"/>
  <c r="BT21" i="7" s="1"/>
  <c r="BI21" i="7"/>
  <c r="CI21" i="7" s="1"/>
  <c r="BH21" i="7"/>
  <c r="BG21" i="7"/>
  <c r="BC21" i="7"/>
  <c r="CE21" i="7" s="1"/>
  <c r="BB21" i="7"/>
  <c r="BA21" i="7"/>
  <c r="AW21" i="7"/>
  <c r="CA21" i="7" s="1"/>
  <c r="AV21" i="7"/>
  <c r="AU21" i="7"/>
  <c r="AQ21" i="7"/>
  <c r="BW21" i="7" s="1"/>
  <c r="AP21" i="7"/>
  <c r="AO21" i="7"/>
  <c r="AK21" i="7"/>
  <c r="BS21" i="7" s="1"/>
  <c r="AJ21" i="7"/>
  <c r="AI21" i="7"/>
  <c r="AE21" i="7"/>
  <c r="BO21" i="7" s="1"/>
  <c r="AD21" i="7"/>
  <c r="AC21" i="7"/>
  <c r="Y21" i="7"/>
  <c r="BK21" i="7" s="1"/>
  <c r="X21" i="7"/>
  <c r="W21" i="7"/>
  <c r="P21" i="7"/>
  <c r="N21" i="7"/>
  <c r="E21" i="7" s="1"/>
  <c r="M21" i="7"/>
  <c r="L21" i="7"/>
  <c r="H21" i="7"/>
  <c r="G21" i="7"/>
  <c r="F21" i="7"/>
  <c r="CN20" i="7"/>
  <c r="BL20" i="7"/>
  <c r="BI20" i="7"/>
  <c r="CI20" i="7" s="1"/>
  <c r="BH20" i="7"/>
  <c r="BG20" i="7"/>
  <c r="BC20" i="7"/>
  <c r="CE20" i="7" s="1"/>
  <c r="BB20" i="7"/>
  <c r="BA20" i="7"/>
  <c r="AW20" i="7"/>
  <c r="CA20" i="7" s="1"/>
  <c r="AV20" i="7"/>
  <c r="AU20" i="7"/>
  <c r="AQ20" i="7"/>
  <c r="BW20" i="7" s="1"/>
  <c r="AP20" i="7"/>
  <c r="AO20" i="7"/>
  <c r="AK20" i="7"/>
  <c r="BS20" i="7" s="1"/>
  <c r="AJ20" i="7"/>
  <c r="AI20" i="7"/>
  <c r="AE20" i="7"/>
  <c r="BO20" i="7" s="1"/>
  <c r="AD20" i="7"/>
  <c r="AC20" i="7"/>
  <c r="Y20" i="7"/>
  <c r="BK20" i="7" s="1"/>
  <c r="X20" i="7"/>
  <c r="W20" i="7"/>
  <c r="P20" i="7"/>
  <c r="N20" i="7"/>
  <c r="E20" i="7" s="1"/>
  <c r="M20" i="7"/>
  <c r="L20" i="7"/>
  <c r="H20" i="7"/>
  <c r="G20" i="7"/>
  <c r="F20" i="7"/>
  <c r="CN19" i="7"/>
  <c r="BL19" i="7"/>
  <c r="BN19" i="7" s="1"/>
  <c r="BI19" i="7"/>
  <c r="CI19" i="7" s="1"/>
  <c r="BH19" i="7"/>
  <c r="BG19" i="7"/>
  <c r="BC19" i="7"/>
  <c r="CE19" i="7" s="1"/>
  <c r="BB19" i="7"/>
  <c r="BA19" i="7"/>
  <c r="AW19" i="7"/>
  <c r="CA19" i="7" s="1"/>
  <c r="AV19" i="7"/>
  <c r="AU19" i="7"/>
  <c r="AQ19" i="7"/>
  <c r="BW19" i="7" s="1"/>
  <c r="AP19" i="7"/>
  <c r="AO19" i="7"/>
  <c r="AK19" i="7"/>
  <c r="BS19" i="7" s="1"/>
  <c r="AJ19" i="7"/>
  <c r="AI19" i="7"/>
  <c r="AE19" i="7"/>
  <c r="BO19" i="7" s="1"/>
  <c r="AD19" i="7"/>
  <c r="AC19" i="7"/>
  <c r="Y19" i="7"/>
  <c r="BK19" i="7" s="1"/>
  <c r="X19" i="7"/>
  <c r="W19" i="7"/>
  <c r="P19" i="7"/>
  <c r="N19" i="7"/>
  <c r="E19" i="7" s="1"/>
  <c r="M19" i="7"/>
  <c r="L19" i="7"/>
  <c r="H19" i="7"/>
  <c r="G19" i="7"/>
  <c r="F19" i="7"/>
  <c r="CN18" i="7"/>
  <c r="BN18" i="7"/>
  <c r="BL18" i="7"/>
  <c r="BP18" i="7" s="1"/>
  <c r="BT18" i="7" s="1"/>
  <c r="BI18" i="7"/>
  <c r="CI18" i="7" s="1"/>
  <c r="BH18" i="7"/>
  <c r="BG18" i="7"/>
  <c r="BC18" i="7"/>
  <c r="CE18" i="7" s="1"/>
  <c r="BB18" i="7"/>
  <c r="BA18" i="7"/>
  <c r="AW18" i="7"/>
  <c r="CA18" i="7" s="1"/>
  <c r="AV18" i="7"/>
  <c r="AU18" i="7"/>
  <c r="AQ18" i="7"/>
  <c r="BW18" i="7" s="1"/>
  <c r="AP18" i="7"/>
  <c r="AO18" i="7"/>
  <c r="AK18" i="7"/>
  <c r="BS18" i="7" s="1"/>
  <c r="AJ18" i="7"/>
  <c r="AI18" i="7"/>
  <c r="AE18" i="7"/>
  <c r="BO18" i="7" s="1"/>
  <c r="AD18" i="7"/>
  <c r="AC18" i="7"/>
  <c r="Y18" i="7"/>
  <c r="BK18" i="7" s="1"/>
  <c r="X18" i="7"/>
  <c r="W18" i="7"/>
  <c r="P18" i="7"/>
  <c r="N18" i="7"/>
  <c r="E18" i="7" s="1"/>
  <c r="M18" i="7"/>
  <c r="L18" i="7"/>
  <c r="H18" i="7"/>
  <c r="G18" i="7"/>
  <c r="F18" i="7"/>
  <c r="CN17" i="7"/>
  <c r="BL17" i="7"/>
  <c r="BN17" i="7" s="1"/>
  <c r="BI17" i="7"/>
  <c r="CI17" i="7" s="1"/>
  <c r="BH17" i="7"/>
  <c r="BG17" i="7"/>
  <c r="BC17" i="7"/>
  <c r="CE17" i="7" s="1"/>
  <c r="BB17" i="7"/>
  <c r="BA17" i="7"/>
  <c r="AW17" i="7"/>
  <c r="CA17" i="7" s="1"/>
  <c r="AV17" i="7"/>
  <c r="AU17" i="7"/>
  <c r="AQ17" i="7"/>
  <c r="BW17" i="7" s="1"/>
  <c r="AP17" i="7"/>
  <c r="AO17" i="7"/>
  <c r="AK17" i="7"/>
  <c r="BS17" i="7" s="1"/>
  <c r="AJ17" i="7"/>
  <c r="AI17" i="7"/>
  <c r="AE17" i="7"/>
  <c r="BO17" i="7" s="1"/>
  <c r="AD17" i="7"/>
  <c r="AC17" i="7"/>
  <c r="Y17" i="7"/>
  <c r="BK17" i="7" s="1"/>
  <c r="X17" i="7"/>
  <c r="W17" i="7"/>
  <c r="P17" i="7"/>
  <c r="N17" i="7"/>
  <c r="E17" i="7" s="1"/>
  <c r="M17" i="7"/>
  <c r="L17" i="7"/>
  <c r="H17" i="7"/>
  <c r="G17" i="7"/>
  <c r="F17" i="7"/>
  <c r="CN16" i="7"/>
  <c r="BP16" i="7"/>
  <c r="BT16" i="7" s="1"/>
  <c r="BL16" i="7"/>
  <c r="BN16" i="7" s="1"/>
  <c r="BI16" i="7"/>
  <c r="CI16" i="7" s="1"/>
  <c r="BH16" i="7"/>
  <c r="BG16" i="7"/>
  <c r="BC16" i="7"/>
  <c r="CE16" i="7" s="1"/>
  <c r="BB16" i="7"/>
  <c r="BA16" i="7"/>
  <c r="AW16" i="7"/>
  <c r="CA16" i="7" s="1"/>
  <c r="AV16" i="7"/>
  <c r="AU16" i="7"/>
  <c r="AQ16" i="7"/>
  <c r="BW16" i="7" s="1"/>
  <c r="AP16" i="7"/>
  <c r="AO16" i="7"/>
  <c r="AK16" i="7"/>
  <c r="BS16" i="7" s="1"/>
  <c r="AJ16" i="7"/>
  <c r="AI16" i="7"/>
  <c r="AE16" i="7"/>
  <c r="BO16" i="7" s="1"/>
  <c r="AD16" i="7"/>
  <c r="AC16" i="7"/>
  <c r="Y16" i="7"/>
  <c r="BK16" i="7" s="1"/>
  <c r="X16" i="7"/>
  <c r="W16" i="7"/>
  <c r="P16" i="7"/>
  <c r="N16" i="7"/>
  <c r="E16" i="7" s="1"/>
  <c r="M16" i="7"/>
  <c r="L16" i="7"/>
  <c r="H16" i="7"/>
  <c r="G16" i="7"/>
  <c r="F16" i="7"/>
  <c r="CN15" i="7"/>
  <c r="BP15" i="7"/>
  <c r="BT15" i="7" s="1"/>
  <c r="BN15" i="7"/>
  <c r="BL15" i="7"/>
  <c r="BI15" i="7"/>
  <c r="CI15" i="7" s="1"/>
  <c r="BH15" i="7"/>
  <c r="BG15" i="7"/>
  <c r="BC15" i="7"/>
  <c r="CE15" i="7" s="1"/>
  <c r="BB15" i="7"/>
  <c r="BA15" i="7"/>
  <c r="AW15" i="7"/>
  <c r="CA15" i="7" s="1"/>
  <c r="AV15" i="7"/>
  <c r="AU15" i="7"/>
  <c r="AQ15" i="7"/>
  <c r="BW15" i="7" s="1"/>
  <c r="AP15" i="7"/>
  <c r="AO15" i="7"/>
  <c r="AK15" i="7"/>
  <c r="BS15" i="7" s="1"/>
  <c r="AJ15" i="7"/>
  <c r="AI15" i="7"/>
  <c r="AE15" i="7"/>
  <c r="BO15" i="7" s="1"/>
  <c r="AD15" i="7"/>
  <c r="AC15" i="7"/>
  <c r="Y15" i="7"/>
  <c r="BK15" i="7" s="1"/>
  <c r="X15" i="7"/>
  <c r="W15" i="7"/>
  <c r="P15" i="7"/>
  <c r="N15" i="7"/>
  <c r="E15" i="7" s="1"/>
  <c r="M15" i="7"/>
  <c r="L15" i="7"/>
  <c r="H15" i="7"/>
  <c r="G15" i="7"/>
  <c r="F15" i="7"/>
  <c r="CN14" i="7"/>
  <c r="BN14" i="7"/>
  <c r="BL14" i="7"/>
  <c r="BP14" i="7" s="1"/>
  <c r="BI14" i="7"/>
  <c r="CI14" i="7" s="1"/>
  <c r="BH14" i="7"/>
  <c r="BG14" i="7"/>
  <c r="BC14" i="7"/>
  <c r="CE14" i="7" s="1"/>
  <c r="BB14" i="7"/>
  <c r="BA14" i="7"/>
  <c r="AW14" i="7"/>
  <c r="CA14" i="7" s="1"/>
  <c r="AV14" i="7"/>
  <c r="AU14" i="7"/>
  <c r="AQ14" i="7"/>
  <c r="BW14" i="7" s="1"/>
  <c r="AP14" i="7"/>
  <c r="AO14" i="7"/>
  <c r="AK14" i="7"/>
  <c r="BS14" i="7" s="1"/>
  <c r="AJ14" i="7"/>
  <c r="AI14" i="7"/>
  <c r="AE14" i="7"/>
  <c r="BO14" i="7" s="1"/>
  <c r="AD14" i="7"/>
  <c r="AC14" i="7"/>
  <c r="Y14" i="7"/>
  <c r="BK14" i="7" s="1"/>
  <c r="X14" i="7"/>
  <c r="W14" i="7"/>
  <c r="P14" i="7"/>
  <c r="N14" i="7"/>
  <c r="E14" i="7" s="1"/>
  <c r="M14" i="7"/>
  <c r="L14" i="7"/>
  <c r="H14" i="7"/>
  <c r="G14" i="7"/>
  <c r="F14" i="7"/>
  <c r="CN13" i="7"/>
  <c r="BP13" i="7"/>
  <c r="BR13" i="7" s="1"/>
  <c r="BN13" i="7"/>
  <c r="BL13" i="7"/>
  <c r="BI13" i="7"/>
  <c r="CI13" i="7" s="1"/>
  <c r="BH13" i="7"/>
  <c r="BG13" i="7"/>
  <c r="BC13" i="7"/>
  <c r="CE13" i="7" s="1"/>
  <c r="BB13" i="7"/>
  <c r="BA13" i="7"/>
  <c r="AW13" i="7"/>
  <c r="CA13" i="7" s="1"/>
  <c r="AV13" i="7"/>
  <c r="AU13" i="7"/>
  <c r="AQ13" i="7"/>
  <c r="BW13" i="7" s="1"/>
  <c r="AP13" i="7"/>
  <c r="AO13" i="7"/>
  <c r="AK13" i="7"/>
  <c r="BS13" i="7" s="1"/>
  <c r="AJ13" i="7"/>
  <c r="AI13" i="7"/>
  <c r="AE13" i="7"/>
  <c r="BO13" i="7" s="1"/>
  <c r="AD13" i="7"/>
  <c r="AC13" i="7"/>
  <c r="Y13" i="7"/>
  <c r="BK13" i="7" s="1"/>
  <c r="BM13" i="7" s="1"/>
  <c r="X13" i="7"/>
  <c r="W13" i="7"/>
  <c r="P13" i="7"/>
  <c r="N13" i="7"/>
  <c r="E13" i="7" s="1"/>
  <c r="M13" i="7"/>
  <c r="L13" i="7"/>
  <c r="H13" i="7"/>
  <c r="G13" i="7"/>
  <c r="F13" i="7"/>
  <c r="CN12" i="7"/>
  <c r="BL12" i="7"/>
  <c r="BP12" i="7" s="1"/>
  <c r="BI12" i="7"/>
  <c r="CI12" i="7" s="1"/>
  <c r="BH12" i="7"/>
  <c r="BG12" i="7"/>
  <c r="BC12" i="7"/>
  <c r="CE12" i="7" s="1"/>
  <c r="BB12" i="7"/>
  <c r="BA12" i="7"/>
  <c r="AW12" i="7"/>
  <c r="CA12" i="7" s="1"/>
  <c r="AV12" i="7"/>
  <c r="AU12" i="7"/>
  <c r="AQ12" i="7"/>
  <c r="BW12" i="7" s="1"/>
  <c r="AP12" i="7"/>
  <c r="AO12" i="7"/>
  <c r="AK12" i="7"/>
  <c r="BS12" i="7" s="1"/>
  <c r="AJ12" i="7"/>
  <c r="AI12" i="7"/>
  <c r="AE12" i="7"/>
  <c r="BO12" i="7" s="1"/>
  <c r="AD12" i="7"/>
  <c r="AC12" i="7"/>
  <c r="Y12" i="7"/>
  <c r="BK12" i="7" s="1"/>
  <c r="X12" i="7"/>
  <c r="W12" i="7"/>
  <c r="P12" i="7"/>
  <c r="N12" i="7"/>
  <c r="E12" i="7" s="1"/>
  <c r="M12" i="7"/>
  <c r="L12" i="7"/>
  <c r="H12" i="7"/>
  <c r="G12" i="7"/>
  <c r="F12" i="7"/>
  <c r="CN11" i="7"/>
  <c r="BL11" i="7"/>
  <c r="BP11" i="7" s="1"/>
  <c r="BI11" i="7"/>
  <c r="CI11" i="7" s="1"/>
  <c r="BH11" i="7"/>
  <c r="BG11" i="7"/>
  <c r="BC11" i="7"/>
  <c r="CE11" i="7" s="1"/>
  <c r="BB11" i="7"/>
  <c r="BA11" i="7"/>
  <c r="AW11" i="7"/>
  <c r="CA11" i="7" s="1"/>
  <c r="AV11" i="7"/>
  <c r="AU11" i="7"/>
  <c r="AQ11" i="7"/>
  <c r="BW11" i="7" s="1"/>
  <c r="AP11" i="7"/>
  <c r="AO11" i="7"/>
  <c r="AK11" i="7"/>
  <c r="BS11" i="7" s="1"/>
  <c r="AJ11" i="7"/>
  <c r="AI11" i="7"/>
  <c r="AE11" i="7"/>
  <c r="BO11" i="7" s="1"/>
  <c r="AD11" i="7"/>
  <c r="AC11" i="7"/>
  <c r="Y11" i="7"/>
  <c r="BK11" i="7" s="1"/>
  <c r="X11" i="7"/>
  <c r="W11" i="7"/>
  <c r="P11" i="7"/>
  <c r="N11" i="7"/>
  <c r="E11" i="7" s="1"/>
  <c r="M11" i="7"/>
  <c r="L11" i="7"/>
  <c r="H11" i="7"/>
  <c r="G11" i="7"/>
  <c r="F11" i="7"/>
  <c r="CN10" i="7"/>
  <c r="BL10" i="7"/>
  <c r="BP10" i="7" s="1"/>
  <c r="BT10" i="7" s="1"/>
  <c r="BI10" i="7"/>
  <c r="CI10" i="7" s="1"/>
  <c r="BH10" i="7"/>
  <c r="BG10" i="7"/>
  <c r="BC10" i="7"/>
  <c r="CE10" i="7" s="1"/>
  <c r="BB10" i="7"/>
  <c r="BA10" i="7"/>
  <c r="AW10" i="7"/>
  <c r="CA10" i="7" s="1"/>
  <c r="AV10" i="7"/>
  <c r="AU10" i="7"/>
  <c r="AQ10" i="7"/>
  <c r="BW10" i="7" s="1"/>
  <c r="AP10" i="7"/>
  <c r="AO10" i="7"/>
  <c r="AK10" i="7"/>
  <c r="BS10" i="7" s="1"/>
  <c r="AJ10" i="7"/>
  <c r="AI10" i="7"/>
  <c r="AE10" i="7"/>
  <c r="BO10" i="7" s="1"/>
  <c r="AD10" i="7"/>
  <c r="AC10" i="7"/>
  <c r="Y10" i="7"/>
  <c r="BK10" i="7" s="1"/>
  <c r="X10" i="7"/>
  <c r="W10" i="7"/>
  <c r="P10" i="7"/>
  <c r="N10" i="7"/>
  <c r="E10" i="7" s="1"/>
  <c r="M10" i="7"/>
  <c r="L10" i="7"/>
  <c r="H10" i="7"/>
  <c r="G10" i="7"/>
  <c r="F10" i="7"/>
  <c r="CN9" i="7"/>
  <c r="BL9" i="7"/>
  <c r="BN9" i="7" s="1"/>
  <c r="BI9" i="7"/>
  <c r="CI9" i="7" s="1"/>
  <c r="BH9" i="7"/>
  <c r="BG9" i="7"/>
  <c r="BC9" i="7"/>
  <c r="CE9" i="7" s="1"/>
  <c r="BB9" i="7"/>
  <c r="BA9" i="7"/>
  <c r="AW9" i="7"/>
  <c r="CA9" i="7" s="1"/>
  <c r="AV9" i="7"/>
  <c r="AU9" i="7"/>
  <c r="AQ9" i="7"/>
  <c r="BW9" i="7" s="1"/>
  <c r="AP9" i="7"/>
  <c r="AO9" i="7"/>
  <c r="AK9" i="7"/>
  <c r="BS9" i="7" s="1"/>
  <c r="AJ9" i="7"/>
  <c r="AI9" i="7"/>
  <c r="AE9" i="7"/>
  <c r="BO9" i="7" s="1"/>
  <c r="AD9" i="7"/>
  <c r="AC9" i="7"/>
  <c r="Y9" i="7"/>
  <c r="BK9" i="7" s="1"/>
  <c r="X9" i="7"/>
  <c r="W9" i="7"/>
  <c r="P9" i="7"/>
  <c r="N9" i="7"/>
  <c r="E9" i="7" s="1"/>
  <c r="M9" i="7"/>
  <c r="L9" i="7"/>
  <c r="H9" i="7"/>
  <c r="G9" i="7"/>
  <c r="F9" i="7"/>
  <c r="BL8" i="7"/>
  <c r="BP8" i="7" s="1"/>
  <c r="BT8" i="7" s="1"/>
  <c r="BI8" i="7"/>
  <c r="CI8" i="7" s="1"/>
  <c r="BH8" i="7"/>
  <c r="BG8" i="7"/>
  <c r="BC8" i="7"/>
  <c r="CE8" i="7" s="1"/>
  <c r="BB8" i="7"/>
  <c r="BA8" i="7"/>
  <c r="AW8" i="7"/>
  <c r="CA8" i="7" s="1"/>
  <c r="AV8" i="7"/>
  <c r="AU8" i="7"/>
  <c r="AQ8" i="7"/>
  <c r="BW8" i="7" s="1"/>
  <c r="AP8" i="7"/>
  <c r="AO8" i="7"/>
  <c r="AK8" i="7"/>
  <c r="BS8" i="7" s="1"/>
  <c r="AJ8" i="7"/>
  <c r="AI8" i="7"/>
  <c r="AE8" i="7"/>
  <c r="BO8" i="7" s="1"/>
  <c r="AD8" i="7"/>
  <c r="AC8" i="7"/>
  <c r="Y8" i="7"/>
  <c r="BK8" i="7" s="1"/>
  <c r="X8" i="7"/>
  <c r="W8" i="7"/>
  <c r="P8" i="7"/>
  <c r="N8" i="7"/>
  <c r="E8" i="7" s="1"/>
  <c r="M8" i="7"/>
  <c r="L8" i="7"/>
  <c r="H8" i="7"/>
  <c r="G8" i="7"/>
  <c r="F8" i="7"/>
  <c r="B4" i="6"/>
  <c r="B8" i="6" s="1"/>
  <c r="B9" i="6" s="1"/>
  <c r="B10" i="6" s="1"/>
  <c r="CN38" i="6"/>
  <c r="BL38" i="6"/>
  <c r="BN38" i="6" s="1"/>
  <c r="BI38" i="6"/>
  <c r="CI38" i="6" s="1"/>
  <c r="BH38" i="6"/>
  <c r="BG38" i="6"/>
  <c r="BC38" i="6"/>
  <c r="CE38" i="6" s="1"/>
  <c r="BB38" i="6"/>
  <c r="BA38" i="6"/>
  <c r="AW38" i="6"/>
  <c r="CA38" i="6" s="1"/>
  <c r="AV38" i="6"/>
  <c r="AU38" i="6"/>
  <c r="AQ38" i="6"/>
  <c r="BW38" i="6" s="1"/>
  <c r="AP38" i="6"/>
  <c r="AO38" i="6"/>
  <c r="AK38" i="6"/>
  <c r="BS38" i="6" s="1"/>
  <c r="AJ38" i="6"/>
  <c r="AI38" i="6"/>
  <c r="AE38" i="6"/>
  <c r="BO38" i="6" s="1"/>
  <c r="AD38" i="6"/>
  <c r="AC38" i="6"/>
  <c r="Y38" i="6"/>
  <c r="BK38" i="6" s="1"/>
  <c r="X38" i="6"/>
  <c r="W38" i="6"/>
  <c r="P38" i="6"/>
  <c r="N38" i="6"/>
  <c r="E38" i="6" s="1"/>
  <c r="M38" i="6"/>
  <c r="L38" i="6"/>
  <c r="H38" i="6"/>
  <c r="G38" i="6"/>
  <c r="F38" i="6"/>
  <c r="CN37" i="6"/>
  <c r="BP37" i="6"/>
  <c r="BT37" i="6" s="1"/>
  <c r="BL37" i="6"/>
  <c r="BN37" i="6" s="1"/>
  <c r="BI37" i="6"/>
  <c r="CI37" i="6" s="1"/>
  <c r="BH37" i="6"/>
  <c r="BG37" i="6"/>
  <c r="BC37" i="6"/>
  <c r="CE37" i="6" s="1"/>
  <c r="BB37" i="6"/>
  <c r="BA37" i="6"/>
  <c r="AW37" i="6"/>
  <c r="CA37" i="6" s="1"/>
  <c r="AV37" i="6"/>
  <c r="AU37" i="6"/>
  <c r="AQ37" i="6"/>
  <c r="BW37" i="6" s="1"/>
  <c r="AP37" i="6"/>
  <c r="AO37" i="6"/>
  <c r="AK37" i="6"/>
  <c r="BS37" i="6" s="1"/>
  <c r="AJ37" i="6"/>
  <c r="AI37" i="6"/>
  <c r="AE37" i="6"/>
  <c r="BO37" i="6" s="1"/>
  <c r="AD37" i="6"/>
  <c r="AC37" i="6"/>
  <c r="Y37" i="6"/>
  <c r="BK37" i="6" s="1"/>
  <c r="X37" i="6"/>
  <c r="W37" i="6"/>
  <c r="P37" i="6"/>
  <c r="N37" i="6"/>
  <c r="E37" i="6" s="1"/>
  <c r="M37" i="6"/>
  <c r="L37" i="6"/>
  <c r="H37" i="6"/>
  <c r="G37" i="6"/>
  <c r="F37" i="6"/>
  <c r="CN36" i="6"/>
  <c r="BL36" i="6"/>
  <c r="BI36" i="6"/>
  <c r="CI36" i="6" s="1"/>
  <c r="BH36" i="6"/>
  <c r="BG36" i="6"/>
  <c r="BC36" i="6"/>
  <c r="CE36" i="6" s="1"/>
  <c r="BB36" i="6"/>
  <c r="BA36" i="6"/>
  <c r="AW36" i="6"/>
  <c r="CA36" i="6" s="1"/>
  <c r="AV36" i="6"/>
  <c r="AU36" i="6"/>
  <c r="AQ36" i="6"/>
  <c r="BW36" i="6" s="1"/>
  <c r="AP36" i="6"/>
  <c r="AO36" i="6"/>
  <c r="AK36" i="6"/>
  <c r="BS36" i="6" s="1"/>
  <c r="AJ36" i="6"/>
  <c r="AI36" i="6"/>
  <c r="AE36" i="6"/>
  <c r="BO36" i="6" s="1"/>
  <c r="AD36" i="6"/>
  <c r="AC36" i="6"/>
  <c r="Y36" i="6"/>
  <c r="BK36" i="6" s="1"/>
  <c r="X36" i="6"/>
  <c r="W36" i="6"/>
  <c r="P36" i="6"/>
  <c r="N36" i="6"/>
  <c r="E36" i="6" s="1"/>
  <c r="M36" i="6"/>
  <c r="L36" i="6"/>
  <c r="H36" i="6"/>
  <c r="G36" i="6"/>
  <c r="F36" i="6"/>
  <c r="CN35" i="6"/>
  <c r="BP35" i="6"/>
  <c r="BT35" i="6" s="1"/>
  <c r="BL35" i="6"/>
  <c r="BN35" i="6" s="1"/>
  <c r="BI35" i="6"/>
  <c r="CI35" i="6" s="1"/>
  <c r="BH35" i="6"/>
  <c r="BG35" i="6"/>
  <c r="BC35" i="6"/>
  <c r="CE35" i="6" s="1"/>
  <c r="BB35" i="6"/>
  <c r="BA35" i="6"/>
  <c r="AW35" i="6"/>
  <c r="CA35" i="6" s="1"/>
  <c r="AV35" i="6"/>
  <c r="AU35" i="6"/>
  <c r="AQ35" i="6"/>
  <c r="BW35" i="6" s="1"/>
  <c r="AP35" i="6"/>
  <c r="AO35" i="6"/>
  <c r="AK35" i="6"/>
  <c r="BS35" i="6" s="1"/>
  <c r="AJ35" i="6"/>
  <c r="AI35" i="6"/>
  <c r="AE35" i="6"/>
  <c r="BO35" i="6" s="1"/>
  <c r="AD35" i="6"/>
  <c r="AC35" i="6"/>
  <c r="Y35" i="6"/>
  <c r="BK35" i="6" s="1"/>
  <c r="X35" i="6"/>
  <c r="W35" i="6"/>
  <c r="P35" i="6"/>
  <c r="N35" i="6"/>
  <c r="E35" i="6" s="1"/>
  <c r="M35" i="6"/>
  <c r="L35" i="6"/>
  <c r="H35" i="6"/>
  <c r="G35" i="6"/>
  <c r="F35" i="6"/>
  <c r="CN34" i="6"/>
  <c r="BL34" i="6"/>
  <c r="BN34" i="6" s="1"/>
  <c r="BI34" i="6"/>
  <c r="CI34" i="6" s="1"/>
  <c r="BH34" i="6"/>
  <c r="BG34" i="6"/>
  <c r="BC34" i="6"/>
  <c r="CE34" i="6" s="1"/>
  <c r="BB34" i="6"/>
  <c r="BA34" i="6"/>
  <c r="AW34" i="6"/>
  <c r="CA34" i="6" s="1"/>
  <c r="AV34" i="6"/>
  <c r="AU34" i="6"/>
  <c r="AQ34" i="6"/>
  <c r="BW34" i="6" s="1"/>
  <c r="AP34" i="6"/>
  <c r="AO34" i="6"/>
  <c r="AK34" i="6"/>
  <c r="BS34" i="6" s="1"/>
  <c r="AJ34" i="6"/>
  <c r="AI34" i="6"/>
  <c r="AE34" i="6"/>
  <c r="BO34" i="6" s="1"/>
  <c r="AD34" i="6"/>
  <c r="AC34" i="6"/>
  <c r="Y34" i="6"/>
  <c r="BK34" i="6" s="1"/>
  <c r="X34" i="6"/>
  <c r="W34" i="6"/>
  <c r="P34" i="6"/>
  <c r="N34" i="6"/>
  <c r="E34" i="6" s="1"/>
  <c r="M34" i="6"/>
  <c r="L34" i="6"/>
  <c r="H34" i="6"/>
  <c r="G34" i="6"/>
  <c r="F34" i="6"/>
  <c r="CN33" i="6"/>
  <c r="BL33" i="6"/>
  <c r="BP33" i="6" s="1"/>
  <c r="BT33" i="6" s="1"/>
  <c r="BI33" i="6"/>
  <c r="CI33" i="6" s="1"/>
  <c r="BH33" i="6"/>
  <c r="BG33" i="6"/>
  <c r="BC33" i="6"/>
  <c r="CE33" i="6" s="1"/>
  <c r="BB33" i="6"/>
  <c r="BA33" i="6"/>
  <c r="AW33" i="6"/>
  <c r="CA33" i="6" s="1"/>
  <c r="AV33" i="6"/>
  <c r="AU33" i="6"/>
  <c r="AQ33" i="6"/>
  <c r="BW33" i="6" s="1"/>
  <c r="AP33" i="6"/>
  <c r="AO33" i="6"/>
  <c r="AK33" i="6"/>
  <c r="BS33" i="6" s="1"/>
  <c r="AJ33" i="6"/>
  <c r="AI33" i="6"/>
  <c r="AE33" i="6"/>
  <c r="BO33" i="6" s="1"/>
  <c r="AD33" i="6"/>
  <c r="AC33" i="6"/>
  <c r="Y33" i="6"/>
  <c r="BK33" i="6" s="1"/>
  <c r="X33" i="6"/>
  <c r="W33" i="6"/>
  <c r="P33" i="6"/>
  <c r="N33" i="6"/>
  <c r="E33" i="6" s="1"/>
  <c r="M33" i="6"/>
  <c r="L33" i="6"/>
  <c r="H33" i="6"/>
  <c r="G33" i="6"/>
  <c r="F33" i="6"/>
  <c r="CN32" i="6"/>
  <c r="BL32" i="6"/>
  <c r="BN32" i="6" s="1"/>
  <c r="BI32" i="6"/>
  <c r="CI32" i="6" s="1"/>
  <c r="BH32" i="6"/>
  <c r="BG32" i="6"/>
  <c r="BC32" i="6"/>
  <c r="CE32" i="6" s="1"/>
  <c r="BB32" i="6"/>
  <c r="BA32" i="6"/>
  <c r="AW32" i="6"/>
  <c r="CA32" i="6" s="1"/>
  <c r="AV32" i="6"/>
  <c r="AU32" i="6"/>
  <c r="AQ32" i="6"/>
  <c r="BW32" i="6" s="1"/>
  <c r="AP32" i="6"/>
  <c r="AO32" i="6"/>
  <c r="AK32" i="6"/>
  <c r="BS32" i="6" s="1"/>
  <c r="AJ32" i="6"/>
  <c r="AI32" i="6"/>
  <c r="AE32" i="6"/>
  <c r="BO32" i="6" s="1"/>
  <c r="AD32" i="6"/>
  <c r="AC32" i="6"/>
  <c r="Y32" i="6"/>
  <c r="BK32" i="6" s="1"/>
  <c r="X32" i="6"/>
  <c r="W32" i="6"/>
  <c r="P32" i="6"/>
  <c r="N32" i="6"/>
  <c r="E32" i="6" s="1"/>
  <c r="M32" i="6"/>
  <c r="L32" i="6"/>
  <c r="H32" i="6"/>
  <c r="G32" i="6"/>
  <c r="F32" i="6"/>
  <c r="CN31" i="6"/>
  <c r="BL31" i="6"/>
  <c r="BP31" i="6" s="1"/>
  <c r="BI31" i="6"/>
  <c r="CI31" i="6" s="1"/>
  <c r="BH31" i="6"/>
  <c r="BG31" i="6"/>
  <c r="BC31" i="6"/>
  <c r="CE31" i="6" s="1"/>
  <c r="BB31" i="6"/>
  <c r="BA31" i="6"/>
  <c r="AW31" i="6"/>
  <c r="CA31" i="6" s="1"/>
  <c r="AV31" i="6"/>
  <c r="AU31" i="6"/>
  <c r="AQ31" i="6"/>
  <c r="BW31" i="6" s="1"/>
  <c r="AP31" i="6"/>
  <c r="AO31" i="6"/>
  <c r="AK31" i="6"/>
  <c r="BS31" i="6" s="1"/>
  <c r="AJ31" i="6"/>
  <c r="AI31" i="6"/>
  <c r="AE31" i="6"/>
  <c r="BO31" i="6" s="1"/>
  <c r="AD31" i="6"/>
  <c r="AC31" i="6"/>
  <c r="Y31" i="6"/>
  <c r="BK31" i="6" s="1"/>
  <c r="X31" i="6"/>
  <c r="W31" i="6"/>
  <c r="P31" i="6"/>
  <c r="N31" i="6"/>
  <c r="E31" i="6" s="1"/>
  <c r="M31" i="6"/>
  <c r="L31" i="6"/>
  <c r="H31" i="6"/>
  <c r="G31" i="6"/>
  <c r="F31" i="6"/>
  <c r="CN30" i="6"/>
  <c r="BP30" i="6"/>
  <c r="BN30" i="6"/>
  <c r="BL30" i="6"/>
  <c r="BI30" i="6"/>
  <c r="CI30" i="6" s="1"/>
  <c r="BH30" i="6"/>
  <c r="BG30" i="6"/>
  <c r="BC30" i="6"/>
  <c r="CE30" i="6" s="1"/>
  <c r="BB30" i="6"/>
  <c r="BA30" i="6"/>
  <c r="AW30" i="6"/>
  <c r="CA30" i="6" s="1"/>
  <c r="AV30" i="6"/>
  <c r="AU30" i="6"/>
  <c r="AQ30" i="6"/>
  <c r="BW30" i="6" s="1"/>
  <c r="AP30" i="6"/>
  <c r="AO30" i="6"/>
  <c r="AK30" i="6"/>
  <c r="BS30" i="6" s="1"/>
  <c r="AJ30" i="6"/>
  <c r="AI30" i="6"/>
  <c r="AE30" i="6"/>
  <c r="BO30" i="6" s="1"/>
  <c r="AD30" i="6"/>
  <c r="AC30" i="6"/>
  <c r="Y30" i="6"/>
  <c r="BK30" i="6" s="1"/>
  <c r="BM30" i="6" s="1"/>
  <c r="X30" i="6"/>
  <c r="W30" i="6"/>
  <c r="P30" i="6"/>
  <c r="N30" i="6"/>
  <c r="E30" i="6" s="1"/>
  <c r="M30" i="6"/>
  <c r="L30" i="6"/>
  <c r="H30" i="6"/>
  <c r="G30" i="6"/>
  <c r="F30" i="6"/>
  <c r="CN29" i="6"/>
  <c r="BL29" i="6"/>
  <c r="BP29" i="6" s="1"/>
  <c r="BI29" i="6"/>
  <c r="CI29" i="6" s="1"/>
  <c r="BH29" i="6"/>
  <c r="BG29" i="6"/>
  <c r="BC29" i="6"/>
  <c r="CE29" i="6" s="1"/>
  <c r="BB29" i="6"/>
  <c r="BA29" i="6"/>
  <c r="AW29" i="6"/>
  <c r="CA29" i="6" s="1"/>
  <c r="AV29" i="6"/>
  <c r="AU29" i="6"/>
  <c r="AQ29" i="6"/>
  <c r="BW29" i="6" s="1"/>
  <c r="AP29" i="6"/>
  <c r="AO29" i="6"/>
  <c r="AK29" i="6"/>
  <c r="BS29" i="6" s="1"/>
  <c r="AJ29" i="6"/>
  <c r="AI29" i="6"/>
  <c r="AE29" i="6"/>
  <c r="BO29" i="6" s="1"/>
  <c r="AD29" i="6"/>
  <c r="AC29" i="6"/>
  <c r="Y29" i="6"/>
  <c r="BK29" i="6" s="1"/>
  <c r="X29" i="6"/>
  <c r="W29" i="6"/>
  <c r="P29" i="6"/>
  <c r="N29" i="6"/>
  <c r="E29" i="6" s="1"/>
  <c r="M29" i="6"/>
  <c r="L29" i="6"/>
  <c r="H29" i="6"/>
  <c r="G29" i="6"/>
  <c r="F29" i="6"/>
  <c r="CN28" i="6"/>
  <c r="BL28" i="6"/>
  <c r="BI28" i="6"/>
  <c r="CI28" i="6" s="1"/>
  <c r="BH28" i="6"/>
  <c r="BG28" i="6"/>
  <c r="BC28" i="6"/>
  <c r="CE28" i="6" s="1"/>
  <c r="BB28" i="6"/>
  <c r="BA28" i="6"/>
  <c r="AW28" i="6"/>
  <c r="CA28" i="6" s="1"/>
  <c r="AV28" i="6"/>
  <c r="AU28" i="6"/>
  <c r="AQ28" i="6"/>
  <c r="BW28" i="6" s="1"/>
  <c r="AP28" i="6"/>
  <c r="AO28" i="6"/>
  <c r="AK28" i="6"/>
  <c r="BS28" i="6" s="1"/>
  <c r="AJ28" i="6"/>
  <c r="AI28" i="6"/>
  <c r="AE28" i="6"/>
  <c r="BO28" i="6" s="1"/>
  <c r="AD28" i="6"/>
  <c r="AC28" i="6"/>
  <c r="Y28" i="6"/>
  <c r="BK28" i="6" s="1"/>
  <c r="X28" i="6"/>
  <c r="W28" i="6"/>
  <c r="P28" i="6"/>
  <c r="N28" i="6"/>
  <c r="E28" i="6" s="1"/>
  <c r="M28" i="6"/>
  <c r="L28" i="6"/>
  <c r="H28" i="6"/>
  <c r="G28" i="6"/>
  <c r="F28" i="6"/>
  <c r="CN27" i="6"/>
  <c r="BL27" i="6"/>
  <c r="BP27" i="6" s="1"/>
  <c r="BI27" i="6"/>
  <c r="CI27" i="6" s="1"/>
  <c r="BH27" i="6"/>
  <c r="BG27" i="6"/>
  <c r="BC27" i="6"/>
  <c r="CE27" i="6" s="1"/>
  <c r="BB27" i="6"/>
  <c r="BA27" i="6"/>
  <c r="AW27" i="6"/>
  <c r="CA27" i="6" s="1"/>
  <c r="AV27" i="6"/>
  <c r="AU27" i="6"/>
  <c r="AQ27" i="6"/>
  <c r="BW27" i="6" s="1"/>
  <c r="AP27" i="6"/>
  <c r="AO27" i="6"/>
  <c r="AK27" i="6"/>
  <c r="BS27" i="6" s="1"/>
  <c r="AJ27" i="6"/>
  <c r="AI27" i="6"/>
  <c r="AE27" i="6"/>
  <c r="BO27" i="6" s="1"/>
  <c r="AD27" i="6"/>
  <c r="AC27" i="6"/>
  <c r="Y27" i="6"/>
  <c r="BK27" i="6" s="1"/>
  <c r="X27" i="6"/>
  <c r="W27" i="6"/>
  <c r="P27" i="6"/>
  <c r="N27" i="6"/>
  <c r="E27" i="6" s="1"/>
  <c r="M27" i="6"/>
  <c r="L27" i="6"/>
  <c r="H27" i="6"/>
  <c r="G27" i="6"/>
  <c r="F27" i="6"/>
  <c r="CN26" i="6"/>
  <c r="BL26" i="6"/>
  <c r="BN26" i="6" s="1"/>
  <c r="BI26" i="6"/>
  <c r="CI26" i="6" s="1"/>
  <c r="BH26" i="6"/>
  <c r="BG26" i="6"/>
  <c r="BC26" i="6"/>
  <c r="CE26" i="6" s="1"/>
  <c r="BB26" i="6"/>
  <c r="BA26" i="6"/>
  <c r="AW26" i="6"/>
  <c r="CA26" i="6" s="1"/>
  <c r="AV26" i="6"/>
  <c r="AU26" i="6"/>
  <c r="AQ26" i="6"/>
  <c r="BW26" i="6" s="1"/>
  <c r="AP26" i="6"/>
  <c r="AO26" i="6"/>
  <c r="AK26" i="6"/>
  <c r="BS26" i="6" s="1"/>
  <c r="AJ26" i="6"/>
  <c r="AI26" i="6"/>
  <c r="AE26" i="6"/>
  <c r="BO26" i="6" s="1"/>
  <c r="AD26" i="6"/>
  <c r="AC26" i="6"/>
  <c r="Y26" i="6"/>
  <c r="BK26" i="6" s="1"/>
  <c r="X26" i="6"/>
  <c r="W26" i="6"/>
  <c r="P26" i="6"/>
  <c r="N26" i="6"/>
  <c r="E26" i="6" s="1"/>
  <c r="M26" i="6"/>
  <c r="L26" i="6"/>
  <c r="H26" i="6"/>
  <c r="G26" i="6"/>
  <c r="F26" i="6"/>
  <c r="CN25" i="6"/>
  <c r="BL25" i="6"/>
  <c r="BP25" i="6" s="1"/>
  <c r="BT25" i="6" s="1"/>
  <c r="BV25" i="6" s="1"/>
  <c r="BI25" i="6"/>
  <c r="CI25" i="6" s="1"/>
  <c r="BH25" i="6"/>
  <c r="BG25" i="6"/>
  <c r="BC25" i="6"/>
  <c r="CE25" i="6" s="1"/>
  <c r="BB25" i="6"/>
  <c r="BA25" i="6"/>
  <c r="AW25" i="6"/>
  <c r="CA25" i="6" s="1"/>
  <c r="AV25" i="6"/>
  <c r="AU25" i="6"/>
  <c r="AQ25" i="6"/>
  <c r="BW25" i="6" s="1"/>
  <c r="AP25" i="6"/>
  <c r="AO25" i="6"/>
  <c r="AK25" i="6"/>
  <c r="BS25" i="6" s="1"/>
  <c r="AJ25" i="6"/>
  <c r="AI25" i="6"/>
  <c r="AE25" i="6"/>
  <c r="BO25" i="6" s="1"/>
  <c r="AD25" i="6"/>
  <c r="AC25" i="6"/>
  <c r="Y25" i="6"/>
  <c r="BK25" i="6" s="1"/>
  <c r="X25" i="6"/>
  <c r="W25" i="6"/>
  <c r="P25" i="6"/>
  <c r="N25" i="6"/>
  <c r="E25" i="6" s="1"/>
  <c r="M25" i="6"/>
  <c r="L25" i="6"/>
  <c r="H25" i="6"/>
  <c r="G25" i="6"/>
  <c r="F25" i="6"/>
  <c r="CN24" i="6"/>
  <c r="BL24" i="6"/>
  <c r="BN24" i="6" s="1"/>
  <c r="BI24" i="6"/>
  <c r="CI24" i="6" s="1"/>
  <c r="BH24" i="6"/>
  <c r="BG24" i="6"/>
  <c r="BC24" i="6"/>
  <c r="CE24" i="6" s="1"/>
  <c r="BB24" i="6"/>
  <c r="BA24" i="6"/>
  <c r="AW24" i="6"/>
  <c r="CA24" i="6" s="1"/>
  <c r="AV24" i="6"/>
  <c r="AU24" i="6"/>
  <c r="AQ24" i="6"/>
  <c r="BW24" i="6" s="1"/>
  <c r="AP24" i="6"/>
  <c r="AO24" i="6"/>
  <c r="AK24" i="6"/>
  <c r="BS24" i="6" s="1"/>
  <c r="AJ24" i="6"/>
  <c r="AI24" i="6"/>
  <c r="AE24" i="6"/>
  <c r="BO24" i="6" s="1"/>
  <c r="AD24" i="6"/>
  <c r="AC24" i="6"/>
  <c r="Y24" i="6"/>
  <c r="BK24" i="6" s="1"/>
  <c r="X24" i="6"/>
  <c r="W24" i="6"/>
  <c r="P24" i="6"/>
  <c r="N24" i="6"/>
  <c r="E24" i="6" s="1"/>
  <c r="M24" i="6"/>
  <c r="L24" i="6"/>
  <c r="H24" i="6"/>
  <c r="G24" i="6"/>
  <c r="F24" i="6"/>
  <c r="CN23" i="6"/>
  <c r="BP23" i="6"/>
  <c r="BL23" i="6"/>
  <c r="BI23" i="6"/>
  <c r="CI23" i="6" s="1"/>
  <c r="BH23" i="6"/>
  <c r="BG23" i="6"/>
  <c r="BC23" i="6"/>
  <c r="CE23" i="6" s="1"/>
  <c r="BB23" i="6"/>
  <c r="BA23" i="6"/>
  <c r="AW23" i="6"/>
  <c r="CA23" i="6" s="1"/>
  <c r="AV23" i="6"/>
  <c r="AU23" i="6"/>
  <c r="AQ23" i="6"/>
  <c r="BW23" i="6" s="1"/>
  <c r="AP23" i="6"/>
  <c r="AO23" i="6"/>
  <c r="AK23" i="6"/>
  <c r="BS23" i="6" s="1"/>
  <c r="AJ23" i="6"/>
  <c r="AI23" i="6"/>
  <c r="AE23" i="6"/>
  <c r="BO23" i="6" s="1"/>
  <c r="AD23" i="6"/>
  <c r="AC23" i="6"/>
  <c r="Y23" i="6"/>
  <c r="BK23" i="6" s="1"/>
  <c r="X23" i="6"/>
  <c r="W23" i="6"/>
  <c r="P23" i="6"/>
  <c r="N23" i="6"/>
  <c r="E23" i="6" s="1"/>
  <c r="M23" i="6"/>
  <c r="L23" i="6"/>
  <c r="H23" i="6"/>
  <c r="G23" i="6"/>
  <c r="F23" i="6"/>
  <c r="CN22" i="6"/>
  <c r="BP22" i="6"/>
  <c r="BR22" i="6" s="1"/>
  <c r="BN22" i="6"/>
  <c r="BL22" i="6"/>
  <c r="BI22" i="6"/>
  <c r="CI22" i="6" s="1"/>
  <c r="BH22" i="6"/>
  <c r="BG22" i="6"/>
  <c r="BC22" i="6"/>
  <c r="CE22" i="6" s="1"/>
  <c r="BB22" i="6"/>
  <c r="BA22" i="6"/>
  <c r="AW22" i="6"/>
  <c r="CA22" i="6" s="1"/>
  <c r="AV22" i="6"/>
  <c r="AU22" i="6"/>
  <c r="AQ22" i="6"/>
  <c r="BW22" i="6" s="1"/>
  <c r="AP22" i="6"/>
  <c r="AO22" i="6"/>
  <c r="AK22" i="6"/>
  <c r="BS22" i="6" s="1"/>
  <c r="AJ22" i="6"/>
  <c r="AI22" i="6"/>
  <c r="AE22" i="6"/>
  <c r="BO22" i="6" s="1"/>
  <c r="AD22" i="6"/>
  <c r="AC22" i="6"/>
  <c r="Y22" i="6"/>
  <c r="BK22" i="6" s="1"/>
  <c r="BM22" i="6" s="1"/>
  <c r="X22" i="6"/>
  <c r="W22" i="6"/>
  <c r="P22" i="6"/>
  <c r="N22" i="6"/>
  <c r="E22" i="6" s="1"/>
  <c r="M22" i="6"/>
  <c r="L22" i="6"/>
  <c r="H22" i="6"/>
  <c r="G22" i="6"/>
  <c r="F22" i="6"/>
  <c r="CN21" i="6"/>
  <c r="BL21" i="6"/>
  <c r="BP21" i="6" s="1"/>
  <c r="BT21" i="6" s="1"/>
  <c r="BX21" i="6" s="1"/>
  <c r="CB21" i="6" s="1"/>
  <c r="CF21" i="6" s="1"/>
  <c r="CJ21" i="6" s="1"/>
  <c r="CL21" i="6" s="1"/>
  <c r="BI21" i="6"/>
  <c r="CI21" i="6" s="1"/>
  <c r="BH21" i="6"/>
  <c r="BG21" i="6"/>
  <c r="BC21" i="6"/>
  <c r="CE21" i="6" s="1"/>
  <c r="BB21" i="6"/>
  <c r="BA21" i="6"/>
  <c r="AW21" i="6"/>
  <c r="CA21" i="6" s="1"/>
  <c r="AV21" i="6"/>
  <c r="AU21" i="6"/>
  <c r="AQ21" i="6"/>
  <c r="BW21" i="6" s="1"/>
  <c r="AP21" i="6"/>
  <c r="AO21" i="6"/>
  <c r="AK21" i="6"/>
  <c r="BS21" i="6" s="1"/>
  <c r="AJ21" i="6"/>
  <c r="AI21" i="6"/>
  <c r="AE21" i="6"/>
  <c r="BO21" i="6" s="1"/>
  <c r="AD21" i="6"/>
  <c r="AC21" i="6"/>
  <c r="Y21" i="6"/>
  <c r="BK21" i="6" s="1"/>
  <c r="X21" i="6"/>
  <c r="W21" i="6"/>
  <c r="P21" i="6"/>
  <c r="N21" i="6"/>
  <c r="E21" i="6" s="1"/>
  <c r="M21" i="6"/>
  <c r="L21" i="6"/>
  <c r="H21" i="6"/>
  <c r="G21" i="6"/>
  <c r="F21" i="6"/>
  <c r="CN20" i="6"/>
  <c r="BL20" i="6"/>
  <c r="BN20" i="6" s="1"/>
  <c r="BI20" i="6"/>
  <c r="CI20" i="6" s="1"/>
  <c r="BH20" i="6"/>
  <c r="BG20" i="6"/>
  <c r="BC20" i="6"/>
  <c r="CE20" i="6" s="1"/>
  <c r="BB20" i="6"/>
  <c r="BA20" i="6"/>
  <c r="AW20" i="6"/>
  <c r="CA20" i="6" s="1"/>
  <c r="AV20" i="6"/>
  <c r="AU20" i="6"/>
  <c r="AQ20" i="6"/>
  <c r="BW20" i="6" s="1"/>
  <c r="AP20" i="6"/>
  <c r="AO20" i="6"/>
  <c r="AK20" i="6"/>
  <c r="BS20" i="6" s="1"/>
  <c r="AJ20" i="6"/>
  <c r="AI20" i="6"/>
  <c r="AE20" i="6"/>
  <c r="BO20" i="6" s="1"/>
  <c r="AD20" i="6"/>
  <c r="AC20" i="6"/>
  <c r="Y20" i="6"/>
  <c r="BK20" i="6" s="1"/>
  <c r="X20" i="6"/>
  <c r="W20" i="6"/>
  <c r="P20" i="6"/>
  <c r="N20" i="6"/>
  <c r="E20" i="6" s="1"/>
  <c r="M20" i="6"/>
  <c r="L20" i="6"/>
  <c r="H20" i="6"/>
  <c r="G20" i="6"/>
  <c r="F20" i="6"/>
  <c r="CN19" i="6"/>
  <c r="BL19" i="6"/>
  <c r="BN19" i="6" s="1"/>
  <c r="BI19" i="6"/>
  <c r="CI19" i="6" s="1"/>
  <c r="BH19" i="6"/>
  <c r="BG19" i="6"/>
  <c r="BC19" i="6"/>
  <c r="CE19" i="6" s="1"/>
  <c r="BB19" i="6"/>
  <c r="BA19" i="6"/>
  <c r="AW19" i="6"/>
  <c r="CA19" i="6" s="1"/>
  <c r="AV19" i="6"/>
  <c r="AU19" i="6"/>
  <c r="AQ19" i="6"/>
  <c r="BW19" i="6" s="1"/>
  <c r="AP19" i="6"/>
  <c r="AO19" i="6"/>
  <c r="AK19" i="6"/>
  <c r="BS19" i="6" s="1"/>
  <c r="AJ19" i="6"/>
  <c r="AI19" i="6"/>
  <c r="AE19" i="6"/>
  <c r="BO19" i="6" s="1"/>
  <c r="AD19" i="6"/>
  <c r="AC19" i="6"/>
  <c r="Y19" i="6"/>
  <c r="BK19" i="6" s="1"/>
  <c r="X19" i="6"/>
  <c r="W19" i="6"/>
  <c r="P19" i="6"/>
  <c r="N19" i="6"/>
  <c r="E19" i="6" s="1"/>
  <c r="M19" i="6"/>
  <c r="L19" i="6"/>
  <c r="H19" i="6"/>
  <c r="G19" i="6"/>
  <c r="F19" i="6"/>
  <c r="CN18" i="6"/>
  <c r="BL18" i="6"/>
  <c r="BN18" i="6" s="1"/>
  <c r="BI18" i="6"/>
  <c r="CI18" i="6" s="1"/>
  <c r="BH18" i="6"/>
  <c r="BG18" i="6"/>
  <c r="BC18" i="6"/>
  <c r="CE18" i="6" s="1"/>
  <c r="BB18" i="6"/>
  <c r="BA18" i="6"/>
  <c r="AW18" i="6"/>
  <c r="CA18" i="6" s="1"/>
  <c r="AV18" i="6"/>
  <c r="AU18" i="6"/>
  <c r="AQ18" i="6"/>
  <c r="BW18" i="6" s="1"/>
  <c r="AP18" i="6"/>
  <c r="AO18" i="6"/>
  <c r="AK18" i="6"/>
  <c r="BS18" i="6" s="1"/>
  <c r="AJ18" i="6"/>
  <c r="AI18" i="6"/>
  <c r="AE18" i="6"/>
  <c r="BO18" i="6" s="1"/>
  <c r="AD18" i="6"/>
  <c r="AC18" i="6"/>
  <c r="Y18" i="6"/>
  <c r="BK18" i="6" s="1"/>
  <c r="X18" i="6"/>
  <c r="W18" i="6"/>
  <c r="P18" i="6"/>
  <c r="N18" i="6"/>
  <c r="E18" i="6" s="1"/>
  <c r="M18" i="6"/>
  <c r="L18" i="6"/>
  <c r="H18" i="6"/>
  <c r="G18" i="6"/>
  <c r="F18" i="6"/>
  <c r="CN17" i="6"/>
  <c r="BN17" i="6"/>
  <c r="BL17" i="6"/>
  <c r="BP17" i="6" s="1"/>
  <c r="BR17" i="6" s="1"/>
  <c r="BI17" i="6"/>
  <c r="CI17" i="6" s="1"/>
  <c r="BH17" i="6"/>
  <c r="BG17" i="6"/>
  <c r="BC17" i="6"/>
  <c r="CE17" i="6" s="1"/>
  <c r="BB17" i="6"/>
  <c r="BA17" i="6"/>
  <c r="AW17" i="6"/>
  <c r="CA17" i="6" s="1"/>
  <c r="AV17" i="6"/>
  <c r="AU17" i="6"/>
  <c r="AQ17" i="6"/>
  <c r="BW17" i="6" s="1"/>
  <c r="AP17" i="6"/>
  <c r="AO17" i="6"/>
  <c r="AK17" i="6"/>
  <c r="BS17" i="6" s="1"/>
  <c r="AJ17" i="6"/>
  <c r="AI17" i="6"/>
  <c r="AE17" i="6"/>
  <c r="BO17" i="6" s="1"/>
  <c r="AD17" i="6"/>
  <c r="AC17" i="6"/>
  <c r="Y17" i="6"/>
  <c r="BK17" i="6" s="1"/>
  <c r="BM17" i="6" s="1"/>
  <c r="X17" i="6"/>
  <c r="W17" i="6"/>
  <c r="P17" i="6"/>
  <c r="N17" i="6"/>
  <c r="E17" i="6" s="1"/>
  <c r="M17" i="6"/>
  <c r="L17" i="6"/>
  <c r="H17" i="6"/>
  <c r="G17" i="6"/>
  <c r="F17" i="6"/>
  <c r="CN16" i="6"/>
  <c r="BL16" i="6"/>
  <c r="BN16" i="6" s="1"/>
  <c r="BI16" i="6"/>
  <c r="CI16" i="6" s="1"/>
  <c r="BH16" i="6"/>
  <c r="BG16" i="6"/>
  <c r="BC16" i="6"/>
  <c r="CE16" i="6" s="1"/>
  <c r="BB16" i="6"/>
  <c r="BA16" i="6"/>
  <c r="AW16" i="6"/>
  <c r="CA16" i="6" s="1"/>
  <c r="AV16" i="6"/>
  <c r="AU16" i="6"/>
  <c r="AQ16" i="6"/>
  <c r="BW16" i="6" s="1"/>
  <c r="AP16" i="6"/>
  <c r="AO16" i="6"/>
  <c r="AK16" i="6"/>
  <c r="BS16" i="6" s="1"/>
  <c r="AJ16" i="6"/>
  <c r="AI16" i="6"/>
  <c r="AE16" i="6"/>
  <c r="BO16" i="6" s="1"/>
  <c r="AD16" i="6"/>
  <c r="AC16" i="6"/>
  <c r="Y16" i="6"/>
  <c r="BK16" i="6" s="1"/>
  <c r="X16" i="6"/>
  <c r="W16" i="6"/>
  <c r="P16" i="6"/>
  <c r="N16" i="6"/>
  <c r="E16" i="6" s="1"/>
  <c r="M16" i="6"/>
  <c r="L16" i="6"/>
  <c r="H16" i="6"/>
  <c r="G16" i="6"/>
  <c r="F16" i="6"/>
  <c r="CN15" i="6"/>
  <c r="BP15" i="6"/>
  <c r="BL15" i="6"/>
  <c r="BI15" i="6"/>
  <c r="CI15" i="6" s="1"/>
  <c r="BH15" i="6"/>
  <c r="BG15" i="6"/>
  <c r="BC15" i="6"/>
  <c r="CE15" i="6" s="1"/>
  <c r="BB15" i="6"/>
  <c r="BA15" i="6"/>
  <c r="AW15" i="6"/>
  <c r="CA15" i="6" s="1"/>
  <c r="AV15" i="6"/>
  <c r="AU15" i="6"/>
  <c r="AQ15" i="6"/>
  <c r="BW15" i="6" s="1"/>
  <c r="AP15" i="6"/>
  <c r="AO15" i="6"/>
  <c r="AK15" i="6"/>
  <c r="BS15" i="6" s="1"/>
  <c r="AJ15" i="6"/>
  <c r="AI15" i="6"/>
  <c r="AE15" i="6"/>
  <c r="BO15" i="6" s="1"/>
  <c r="AD15" i="6"/>
  <c r="AC15" i="6"/>
  <c r="Y15" i="6"/>
  <c r="BK15" i="6" s="1"/>
  <c r="X15" i="6"/>
  <c r="W15" i="6"/>
  <c r="P15" i="6"/>
  <c r="N15" i="6"/>
  <c r="E15" i="6" s="1"/>
  <c r="M15" i="6"/>
  <c r="L15" i="6"/>
  <c r="H15" i="6"/>
  <c r="G15" i="6"/>
  <c r="F15" i="6"/>
  <c r="CN14" i="6"/>
  <c r="BL14" i="6"/>
  <c r="BN14" i="6" s="1"/>
  <c r="BI14" i="6"/>
  <c r="CI14" i="6" s="1"/>
  <c r="BH14" i="6"/>
  <c r="BG14" i="6"/>
  <c r="BC14" i="6"/>
  <c r="CE14" i="6" s="1"/>
  <c r="BB14" i="6"/>
  <c r="BA14" i="6"/>
  <c r="AW14" i="6"/>
  <c r="CA14" i="6" s="1"/>
  <c r="AV14" i="6"/>
  <c r="AU14" i="6"/>
  <c r="AQ14" i="6"/>
  <c r="BW14" i="6" s="1"/>
  <c r="AP14" i="6"/>
  <c r="AO14" i="6"/>
  <c r="AK14" i="6"/>
  <c r="BS14" i="6" s="1"/>
  <c r="AJ14" i="6"/>
  <c r="AI14" i="6"/>
  <c r="AE14" i="6"/>
  <c r="BO14" i="6" s="1"/>
  <c r="AD14" i="6"/>
  <c r="AC14" i="6"/>
  <c r="Y14" i="6"/>
  <c r="BK14" i="6" s="1"/>
  <c r="X14" i="6"/>
  <c r="W14" i="6"/>
  <c r="P14" i="6"/>
  <c r="N14" i="6"/>
  <c r="E14" i="6" s="1"/>
  <c r="M14" i="6"/>
  <c r="L14" i="6"/>
  <c r="H14" i="6"/>
  <c r="G14" i="6"/>
  <c r="F14" i="6"/>
  <c r="CN13" i="6"/>
  <c r="BL13" i="6"/>
  <c r="BP13" i="6" s="1"/>
  <c r="BT13" i="6" s="1"/>
  <c r="BI13" i="6"/>
  <c r="CI13" i="6" s="1"/>
  <c r="BH13" i="6"/>
  <c r="BG13" i="6"/>
  <c r="BC13" i="6"/>
  <c r="CE13" i="6" s="1"/>
  <c r="BB13" i="6"/>
  <c r="BA13" i="6"/>
  <c r="AW13" i="6"/>
  <c r="CA13" i="6" s="1"/>
  <c r="AV13" i="6"/>
  <c r="AU13" i="6"/>
  <c r="AQ13" i="6"/>
  <c r="BW13" i="6" s="1"/>
  <c r="AP13" i="6"/>
  <c r="AO13" i="6"/>
  <c r="AK13" i="6"/>
  <c r="BS13" i="6" s="1"/>
  <c r="AJ13" i="6"/>
  <c r="AI13" i="6"/>
  <c r="AE13" i="6"/>
  <c r="BO13" i="6" s="1"/>
  <c r="AD13" i="6"/>
  <c r="AC13" i="6"/>
  <c r="Y13" i="6"/>
  <c r="BK13" i="6" s="1"/>
  <c r="X13" i="6"/>
  <c r="W13" i="6"/>
  <c r="P13" i="6"/>
  <c r="N13" i="6"/>
  <c r="E13" i="6" s="1"/>
  <c r="M13" i="6"/>
  <c r="L13" i="6"/>
  <c r="H13" i="6"/>
  <c r="G13" i="6"/>
  <c r="F13" i="6"/>
  <c r="CN12" i="6"/>
  <c r="BL12" i="6"/>
  <c r="BP12" i="6" s="1"/>
  <c r="BR12" i="6" s="1"/>
  <c r="BI12" i="6"/>
  <c r="CI12" i="6" s="1"/>
  <c r="BH12" i="6"/>
  <c r="BG12" i="6"/>
  <c r="BC12" i="6"/>
  <c r="CE12" i="6" s="1"/>
  <c r="BB12" i="6"/>
  <c r="BA12" i="6"/>
  <c r="AW12" i="6"/>
  <c r="CA12" i="6" s="1"/>
  <c r="AV12" i="6"/>
  <c r="AU12" i="6"/>
  <c r="AQ12" i="6"/>
  <c r="BW12" i="6" s="1"/>
  <c r="AP12" i="6"/>
  <c r="AO12" i="6"/>
  <c r="AK12" i="6"/>
  <c r="BS12" i="6" s="1"/>
  <c r="AJ12" i="6"/>
  <c r="AI12" i="6"/>
  <c r="AE12" i="6"/>
  <c r="BO12" i="6" s="1"/>
  <c r="AD12" i="6"/>
  <c r="AC12" i="6"/>
  <c r="Y12" i="6"/>
  <c r="BK12" i="6" s="1"/>
  <c r="X12" i="6"/>
  <c r="W12" i="6"/>
  <c r="P12" i="6"/>
  <c r="N12" i="6"/>
  <c r="E12" i="6" s="1"/>
  <c r="M12" i="6"/>
  <c r="L12" i="6"/>
  <c r="H12" i="6"/>
  <c r="G12" i="6"/>
  <c r="F12" i="6"/>
  <c r="CN11" i="6"/>
  <c r="BL11" i="6"/>
  <c r="BI11" i="6"/>
  <c r="CI11" i="6" s="1"/>
  <c r="BH11" i="6"/>
  <c r="BG11" i="6"/>
  <c r="BC11" i="6"/>
  <c r="CE11" i="6" s="1"/>
  <c r="BB11" i="6"/>
  <c r="BA11" i="6"/>
  <c r="AW11" i="6"/>
  <c r="CA11" i="6" s="1"/>
  <c r="AV11" i="6"/>
  <c r="AU11" i="6"/>
  <c r="AQ11" i="6"/>
  <c r="BW11" i="6" s="1"/>
  <c r="AP11" i="6"/>
  <c r="AO11" i="6"/>
  <c r="AK11" i="6"/>
  <c r="BS11" i="6" s="1"/>
  <c r="AJ11" i="6"/>
  <c r="AI11" i="6"/>
  <c r="AE11" i="6"/>
  <c r="BO11" i="6" s="1"/>
  <c r="AD11" i="6"/>
  <c r="AC11" i="6"/>
  <c r="Y11" i="6"/>
  <c r="BK11" i="6" s="1"/>
  <c r="X11" i="6"/>
  <c r="W11" i="6"/>
  <c r="P11" i="6"/>
  <c r="N11" i="6"/>
  <c r="E11" i="6" s="1"/>
  <c r="M11" i="6"/>
  <c r="L11" i="6"/>
  <c r="H11" i="6"/>
  <c r="G11" i="6"/>
  <c r="F11" i="6"/>
  <c r="CN10" i="6"/>
  <c r="BL10" i="6"/>
  <c r="BP10" i="6" s="1"/>
  <c r="BI10" i="6"/>
  <c r="CI10" i="6" s="1"/>
  <c r="BH10" i="6"/>
  <c r="BG10" i="6"/>
  <c r="BC10" i="6"/>
  <c r="CE10" i="6" s="1"/>
  <c r="BB10" i="6"/>
  <c r="BA10" i="6"/>
  <c r="AW10" i="6"/>
  <c r="CA10" i="6" s="1"/>
  <c r="AV10" i="6"/>
  <c r="AU10" i="6"/>
  <c r="AQ10" i="6"/>
  <c r="BW10" i="6" s="1"/>
  <c r="AP10" i="6"/>
  <c r="AO10" i="6"/>
  <c r="AK10" i="6"/>
  <c r="BS10" i="6" s="1"/>
  <c r="AJ10" i="6"/>
  <c r="AI10" i="6"/>
  <c r="AE10" i="6"/>
  <c r="BO10" i="6" s="1"/>
  <c r="AD10" i="6"/>
  <c r="AC10" i="6"/>
  <c r="Y10" i="6"/>
  <c r="BK10" i="6" s="1"/>
  <c r="X10" i="6"/>
  <c r="W10" i="6"/>
  <c r="P10" i="6"/>
  <c r="N10" i="6"/>
  <c r="E10" i="6" s="1"/>
  <c r="M10" i="6"/>
  <c r="L10" i="6"/>
  <c r="H10" i="6"/>
  <c r="G10" i="6"/>
  <c r="F10" i="6"/>
  <c r="CN9" i="6"/>
  <c r="BN9" i="6"/>
  <c r="BL9" i="6"/>
  <c r="BP9" i="6" s="1"/>
  <c r="BR9" i="6" s="1"/>
  <c r="BI9" i="6"/>
  <c r="CI9" i="6" s="1"/>
  <c r="BH9" i="6"/>
  <c r="BG9" i="6"/>
  <c r="BC9" i="6"/>
  <c r="CE9" i="6" s="1"/>
  <c r="BB9" i="6"/>
  <c r="BA9" i="6"/>
  <c r="AW9" i="6"/>
  <c r="CA9" i="6" s="1"/>
  <c r="AV9" i="6"/>
  <c r="AU9" i="6"/>
  <c r="AQ9" i="6"/>
  <c r="BW9" i="6" s="1"/>
  <c r="AP9" i="6"/>
  <c r="AO9" i="6"/>
  <c r="AK9" i="6"/>
  <c r="BS9" i="6" s="1"/>
  <c r="AJ9" i="6"/>
  <c r="AI9" i="6"/>
  <c r="AE9" i="6"/>
  <c r="BO9" i="6" s="1"/>
  <c r="AD9" i="6"/>
  <c r="AC9" i="6"/>
  <c r="Y9" i="6"/>
  <c r="BK9" i="6" s="1"/>
  <c r="X9" i="6"/>
  <c r="W9" i="6"/>
  <c r="P9" i="6"/>
  <c r="N9" i="6"/>
  <c r="E9" i="6" s="1"/>
  <c r="M9" i="6"/>
  <c r="L9" i="6"/>
  <c r="H9" i="6"/>
  <c r="G9" i="6"/>
  <c r="F9" i="6"/>
  <c r="BL8" i="6"/>
  <c r="BN8" i="6" s="1"/>
  <c r="BI8" i="6"/>
  <c r="CI8" i="6" s="1"/>
  <c r="BH8" i="6"/>
  <c r="BG8" i="6"/>
  <c r="BC8" i="6"/>
  <c r="CE8" i="6" s="1"/>
  <c r="BB8" i="6"/>
  <c r="BA8" i="6"/>
  <c r="AW8" i="6"/>
  <c r="CA8" i="6" s="1"/>
  <c r="AV8" i="6"/>
  <c r="AU8" i="6"/>
  <c r="AQ8" i="6"/>
  <c r="BW8" i="6" s="1"/>
  <c r="AP8" i="6"/>
  <c r="AO8" i="6"/>
  <c r="AK8" i="6"/>
  <c r="BS8" i="6" s="1"/>
  <c r="AJ8" i="6"/>
  <c r="AI8" i="6"/>
  <c r="AE8" i="6"/>
  <c r="BO8" i="6" s="1"/>
  <c r="AD8" i="6"/>
  <c r="AC8" i="6"/>
  <c r="Y8" i="6"/>
  <c r="BK8" i="6" s="1"/>
  <c r="X8" i="6"/>
  <c r="W8" i="6"/>
  <c r="M8" i="6"/>
  <c r="L8" i="6"/>
  <c r="CN8" i="6" s="1"/>
  <c r="F9" i="5"/>
  <c r="F10" i="5"/>
  <c r="F11" i="5"/>
  <c r="F12" i="5"/>
  <c r="F13" i="5"/>
  <c r="F14" i="5"/>
  <c r="F15" i="5"/>
  <c r="F16" i="5"/>
  <c r="F17" i="5"/>
  <c r="F18" i="5"/>
  <c r="F19" i="5"/>
  <c r="F20" i="5"/>
  <c r="F21" i="5"/>
  <c r="F22" i="5"/>
  <c r="F23" i="5"/>
  <c r="F24" i="5"/>
  <c r="F25" i="5"/>
  <c r="F26" i="5"/>
  <c r="F27" i="5"/>
  <c r="F28" i="5"/>
  <c r="F29" i="5"/>
  <c r="F30" i="5"/>
  <c r="F31" i="5"/>
  <c r="F32" i="5"/>
  <c r="F33" i="5"/>
  <c r="F34" i="5"/>
  <c r="F35" i="5"/>
  <c r="F37" i="5"/>
  <c r="F38" i="5"/>
  <c r="F8" i="5"/>
  <c r="F14" i="3"/>
  <c r="F15" i="3"/>
  <c r="F16" i="3"/>
  <c r="F17" i="3"/>
  <c r="F18" i="3"/>
  <c r="F19" i="3"/>
  <c r="F20" i="3"/>
  <c r="F21" i="3"/>
  <c r="F22" i="3"/>
  <c r="F23" i="3"/>
  <c r="F24" i="3"/>
  <c r="F25" i="3"/>
  <c r="F26" i="3"/>
  <c r="F27" i="3"/>
  <c r="F28" i="3"/>
  <c r="F29" i="3"/>
  <c r="F30" i="3"/>
  <c r="F31" i="3"/>
  <c r="F32" i="3"/>
  <c r="F33" i="3"/>
  <c r="F34" i="3"/>
  <c r="F35" i="3"/>
  <c r="F36" i="3"/>
  <c r="F37" i="3"/>
  <c r="B4" i="5"/>
  <c r="B8" i="5" s="1"/>
  <c r="CN38" i="5"/>
  <c r="BN38" i="5"/>
  <c r="BL38" i="5"/>
  <c r="BP38" i="5" s="1"/>
  <c r="BI38" i="5"/>
  <c r="CI38" i="5" s="1"/>
  <c r="BH38" i="5"/>
  <c r="BG38" i="5"/>
  <c r="BC38" i="5"/>
  <c r="CE38" i="5" s="1"/>
  <c r="BB38" i="5"/>
  <c r="BA38" i="5"/>
  <c r="AW38" i="5"/>
  <c r="CA38" i="5" s="1"/>
  <c r="AV38" i="5"/>
  <c r="AU38" i="5"/>
  <c r="AQ38" i="5"/>
  <c r="BW38" i="5" s="1"/>
  <c r="AP38" i="5"/>
  <c r="AO38" i="5"/>
  <c r="AK38" i="5"/>
  <c r="BS38" i="5" s="1"/>
  <c r="AJ38" i="5"/>
  <c r="AI38" i="5"/>
  <c r="AE38" i="5"/>
  <c r="BO38" i="5" s="1"/>
  <c r="AD38" i="5"/>
  <c r="AC38" i="5"/>
  <c r="Y38" i="5"/>
  <c r="BK38" i="5" s="1"/>
  <c r="X38" i="5"/>
  <c r="W38" i="5"/>
  <c r="P38" i="5"/>
  <c r="N38" i="5"/>
  <c r="E38" i="5" s="1"/>
  <c r="M38" i="5"/>
  <c r="L38" i="5"/>
  <c r="H38" i="5"/>
  <c r="G38" i="5"/>
  <c r="CN37" i="5"/>
  <c r="BL37" i="5"/>
  <c r="BN37" i="5" s="1"/>
  <c r="BI37" i="5"/>
  <c r="CI37" i="5" s="1"/>
  <c r="BH37" i="5"/>
  <c r="BG37" i="5"/>
  <c r="BC37" i="5"/>
  <c r="CE37" i="5" s="1"/>
  <c r="BB37" i="5"/>
  <c r="BA37" i="5"/>
  <c r="AW37" i="5"/>
  <c r="CA37" i="5" s="1"/>
  <c r="AV37" i="5"/>
  <c r="AU37" i="5"/>
  <c r="AQ37" i="5"/>
  <c r="BW37" i="5" s="1"/>
  <c r="AP37" i="5"/>
  <c r="AO37" i="5"/>
  <c r="AK37" i="5"/>
  <c r="BS37" i="5" s="1"/>
  <c r="AJ37" i="5"/>
  <c r="AI37" i="5"/>
  <c r="AE37" i="5"/>
  <c r="BO37" i="5" s="1"/>
  <c r="AD37" i="5"/>
  <c r="AC37" i="5"/>
  <c r="Y37" i="5"/>
  <c r="BK37" i="5" s="1"/>
  <c r="X37" i="5"/>
  <c r="W37" i="5"/>
  <c r="P37" i="5"/>
  <c r="N37" i="5"/>
  <c r="E37" i="5" s="1"/>
  <c r="M37" i="5"/>
  <c r="L37" i="5"/>
  <c r="H37" i="5"/>
  <c r="G37" i="5"/>
  <c r="BL36" i="5"/>
  <c r="BP36" i="5" s="1"/>
  <c r="BT36" i="5" s="1"/>
  <c r="BV36" i="5" s="1"/>
  <c r="BI36" i="5"/>
  <c r="CI36" i="5" s="1"/>
  <c r="BH36" i="5"/>
  <c r="BG36" i="5"/>
  <c r="BC36" i="5"/>
  <c r="CE36" i="5" s="1"/>
  <c r="BB36" i="5"/>
  <c r="BA36" i="5"/>
  <c r="AW36" i="5"/>
  <c r="CA36" i="5" s="1"/>
  <c r="AV36" i="5"/>
  <c r="AU36" i="5"/>
  <c r="AQ36" i="5"/>
  <c r="BW36" i="5" s="1"/>
  <c r="AP36" i="5"/>
  <c r="AO36" i="5"/>
  <c r="AK36" i="5"/>
  <c r="BS36" i="5" s="1"/>
  <c r="AJ36" i="5"/>
  <c r="AI36" i="5"/>
  <c r="AE36" i="5"/>
  <c r="BO36" i="5" s="1"/>
  <c r="AD36" i="5"/>
  <c r="AC36" i="5"/>
  <c r="Y36" i="5"/>
  <c r="BK36" i="5" s="1"/>
  <c r="X36" i="5"/>
  <c r="W36" i="5"/>
  <c r="M36" i="5"/>
  <c r="N36" i="5" s="1"/>
  <c r="E36" i="5" s="1"/>
  <c r="L36" i="5"/>
  <c r="CN36" i="5" s="1"/>
  <c r="F36" i="5" s="1"/>
  <c r="CN35" i="5"/>
  <c r="BL35" i="5"/>
  <c r="BP35" i="5" s="1"/>
  <c r="BI35" i="5"/>
  <c r="CI35" i="5" s="1"/>
  <c r="BH35" i="5"/>
  <c r="BG35" i="5"/>
  <c r="BC35" i="5"/>
  <c r="CE35" i="5" s="1"/>
  <c r="BB35" i="5"/>
  <c r="BA35" i="5"/>
  <c r="AW35" i="5"/>
  <c r="CA35" i="5" s="1"/>
  <c r="AV35" i="5"/>
  <c r="AU35" i="5"/>
  <c r="AQ35" i="5"/>
  <c r="BW35" i="5" s="1"/>
  <c r="AP35" i="5"/>
  <c r="AO35" i="5"/>
  <c r="AK35" i="5"/>
  <c r="BS35" i="5" s="1"/>
  <c r="AJ35" i="5"/>
  <c r="AI35" i="5"/>
  <c r="AE35" i="5"/>
  <c r="BO35" i="5" s="1"/>
  <c r="AD35" i="5"/>
  <c r="AC35" i="5"/>
  <c r="Y35" i="5"/>
  <c r="X35" i="5"/>
  <c r="W35" i="5"/>
  <c r="CN34" i="5"/>
  <c r="BL34" i="5"/>
  <c r="BI34" i="5"/>
  <c r="CI34" i="5" s="1"/>
  <c r="BH34" i="5"/>
  <c r="BG34" i="5"/>
  <c r="BC34" i="5"/>
  <c r="CE34" i="5" s="1"/>
  <c r="BB34" i="5"/>
  <c r="BA34" i="5"/>
  <c r="AW34" i="5"/>
  <c r="CA34" i="5" s="1"/>
  <c r="AV34" i="5"/>
  <c r="AU34" i="5"/>
  <c r="AQ34" i="5"/>
  <c r="BW34" i="5" s="1"/>
  <c r="AP34" i="5"/>
  <c r="AO34" i="5"/>
  <c r="AK34" i="5"/>
  <c r="BS34" i="5" s="1"/>
  <c r="AJ34" i="5"/>
  <c r="AI34" i="5"/>
  <c r="AE34" i="5"/>
  <c r="BO34" i="5" s="1"/>
  <c r="AD34" i="5"/>
  <c r="AC34" i="5"/>
  <c r="Y34" i="5"/>
  <c r="BK34" i="5" s="1"/>
  <c r="X34" i="5"/>
  <c r="W34" i="5"/>
  <c r="P34" i="5"/>
  <c r="N34" i="5"/>
  <c r="E34" i="5" s="1"/>
  <c r="M34" i="5"/>
  <c r="L34" i="5"/>
  <c r="H34" i="5"/>
  <c r="G34" i="5"/>
  <c r="CN33" i="5"/>
  <c r="BL33" i="5"/>
  <c r="BP33" i="5" s="1"/>
  <c r="BI33" i="5"/>
  <c r="CI33" i="5" s="1"/>
  <c r="BH33" i="5"/>
  <c r="BG33" i="5"/>
  <c r="BC33" i="5"/>
  <c r="CE33" i="5" s="1"/>
  <c r="BB33" i="5"/>
  <c r="BA33" i="5"/>
  <c r="AW33" i="5"/>
  <c r="CA33" i="5" s="1"/>
  <c r="AV33" i="5"/>
  <c r="AU33" i="5"/>
  <c r="AQ33" i="5"/>
  <c r="BW33" i="5" s="1"/>
  <c r="AP33" i="5"/>
  <c r="AO33" i="5"/>
  <c r="AK33" i="5"/>
  <c r="BS33" i="5" s="1"/>
  <c r="AJ33" i="5"/>
  <c r="AI33" i="5"/>
  <c r="AE33" i="5"/>
  <c r="BO33" i="5" s="1"/>
  <c r="AD33" i="5"/>
  <c r="AC33" i="5"/>
  <c r="Y33" i="5"/>
  <c r="BK33" i="5" s="1"/>
  <c r="X33" i="5"/>
  <c r="W33" i="5"/>
  <c r="P33" i="5"/>
  <c r="N33" i="5"/>
  <c r="E33" i="5" s="1"/>
  <c r="M33" i="5"/>
  <c r="L33" i="5"/>
  <c r="H33" i="5"/>
  <c r="G33" i="5"/>
  <c r="CN32" i="5"/>
  <c r="BL32" i="5"/>
  <c r="BP32" i="5" s="1"/>
  <c r="BI32" i="5"/>
  <c r="CI32" i="5" s="1"/>
  <c r="BH32" i="5"/>
  <c r="BG32" i="5"/>
  <c r="BC32" i="5"/>
  <c r="CE32" i="5" s="1"/>
  <c r="BB32" i="5"/>
  <c r="BA32" i="5"/>
  <c r="AW32" i="5"/>
  <c r="CA32" i="5" s="1"/>
  <c r="AV32" i="5"/>
  <c r="AU32" i="5"/>
  <c r="AQ32" i="5"/>
  <c r="BW32" i="5" s="1"/>
  <c r="AP32" i="5"/>
  <c r="AO32" i="5"/>
  <c r="AK32" i="5"/>
  <c r="BS32" i="5" s="1"/>
  <c r="AJ32" i="5"/>
  <c r="AI32" i="5"/>
  <c r="AE32" i="5"/>
  <c r="BO32" i="5" s="1"/>
  <c r="AD32" i="5"/>
  <c r="AC32" i="5"/>
  <c r="Y32" i="5"/>
  <c r="BK32" i="5" s="1"/>
  <c r="X32" i="5"/>
  <c r="W32" i="5"/>
  <c r="P32" i="5"/>
  <c r="N32" i="5"/>
  <c r="E32" i="5" s="1"/>
  <c r="M32" i="5"/>
  <c r="L32" i="5"/>
  <c r="H32" i="5"/>
  <c r="G32" i="5"/>
  <c r="CN31" i="5"/>
  <c r="BN31" i="5"/>
  <c r="BL31" i="5"/>
  <c r="BP31" i="5" s="1"/>
  <c r="BT31" i="5" s="1"/>
  <c r="BI31" i="5"/>
  <c r="CI31" i="5" s="1"/>
  <c r="BH31" i="5"/>
  <c r="BG31" i="5"/>
  <c r="BC31" i="5"/>
  <c r="CE31" i="5" s="1"/>
  <c r="BB31" i="5"/>
  <c r="BA31" i="5"/>
  <c r="AW31" i="5"/>
  <c r="CA31" i="5" s="1"/>
  <c r="AV31" i="5"/>
  <c r="AU31" i="5"/>
  <c r="AQ31" i="5"/>
  <c r="BW31" i="5" s="1"/>
  <c r="AP31" i="5"/>
  <c r="AO31" i="5"/>
  <c r="AK31" i="5"/>
  <c r="BS31" i="5" s="1"/>
  <c r="AJ31" i="5"/>
  <c r="AI31" i="5"/>
  <c r="AE31" i="5"/>
  <c r="BO31" i="5" s="1"/>
  <c r="AD31" i="5"/>
  <c r="AC31" i="5"/>
  <c r="Y31" i="5"/>
  <c r="BK31" i="5" s="1"/>
  <c r="X31" i="5"/>
  <c r="W31" i="5"/>
  <c r="P31" i="5"/>
  <c r="N31" i="5"/>
  <c r="E31" i="5" s="1"/>
  <c r="M31" i="5"/>
  <c r="L31" i="5"/>
  <c r="H31" i="5"/>
  <c r="G31" i="5"/>
  <c r="CN30" i="5"/>
  <c r="BL30" i="5"/>
  <c r="BP30" i="5" s="1"/>
  <c r="BI30" i="5"/>
  <c r="CI30" i="5" s="1"/>
  <c r="BH30" i="5"/>
  <c r="BG30" i="5"/>
  <c r="BC30" i="5"/>
  <c r="CE30" i="5" s="1"/>
  <c r="BB30" i="5"/>
  <c r="BA30" i="5"/>
  <c r="AW30" i="5"/>
  <c r="CA30" i="5" s="1"/>
  <c r="AV30" i="5"/>
  <c r="AU30" i="5"/>
  <c r="AQ30" i="5"/>
  <c r="BW30" i="5" s="1"/>
  <c r="AP30" i="5"/>
  <c r="AO30" i="5"/>
  <c r="AK30" i="5"/>
  <c r="BS30" i="5" s="1"/>
  <c r="AJ30" i="5"/>
  <c r="AI30" i="5"/>
  <c r="AE30" i="5"/>
  <c r="BO30" i="5" s="1"/>
  <c r="AD30" i="5"/>
  <c r="AC30" i="5"/>
  <c r="Y30" i="5"/>
  <c r="BK30" i="5" s="1"/>
  <c r="X30" i="5"/>
  <c r="W30" i="5"/>
  <c r="P30" i="5"/>
  <c r="N30" i="5"/>
  <c r="E30" i="5" s="1"/>
  <c r="M30" i="5"/>
  <c r="L30" i="5"/>
  <c r="H30" i="5"/>
  <c r="G30" i="5"/>
  <c r="CN29" i="5"/>
  <c r="BN29" i="5"/>
  <c r="BL29" i="5"/>
  <c r="BI29" i="5"/>
  <c r="CI29" i="5" s="1"/>
  <c r="BH29" i="5"/>
  <c r="BG29" i="5"/>
  <c r="BC29" i="5"/>
  <c r="CE29" i="5" s="1"/>
  <c r="BB29" i="5"/>
  <c r="BA29" i="5"/>
  <c r="AW29" i="5"/>
  <c r="CA29" i="5" s="1"/>
  <c r="AV29" i="5"/>
  <c r="AU29" i="5"/>
  <c r="AQ29" i="5"/>
  <c r="BW29" i="5" s="1"/>
  <c r="AP29" i="5"/>
  <c r="AO29" i="5"/>
  <c r="AK29" i="5"/>
  <c r="BS29" i="5" s="1"/>
  <c r="AJ29" i="5"/>
  <c r="AI29" i="5"/>
  <c r="AE29" i="5"/>
  <c r="BO29" i="5" s="1"/>
  <c r="AD29" i="5"/>
  <c r="AC29" i="5"/>
  <c r="Y29" i="5"/>
  <c r="BK29" i="5" s="1"/>
  <c r="X29" i="5"/>
  <c r="W29" i="5"/>
  <c r="P29" i="5"/>
  <c r="N29" i="5"/>
  <c r="E29" i="5" s="1"/>
  <c r="M29" i="5"/>
  <c r="L29" i="5"/>
  <c r="H29" i="5"/>
  <c r="G29" i="5"/>
  <c r="CN28" i="5"/>
  <c r="BL28" i="5"/>
  <c r="BP28" i="5" s="1"/>
  <c r="BT28" i="5" s="1"/>
  <c r="BV28" i="5" s="1"/>
  <c r="BI28" i="5"/>
  <c r="CI28" i="5" s="1"/>
  <c r="BH28" i="5"/>
  <c r="BG28" i="5"/>
  <c r="BC28" i="5"/>
  <c r="CE28" i="5" s="1"/>
  <c r="BB28" i="5"/>
  <c r="BA28" i="5"/>
  <c r="AW28" i="5"/>
  <c r="CA28" i="5" s="1"/>
  <c r="AV28" i="5"/>
  <c r="AU28" i="5"/>
  <c r="AQ28" i="5"/>
  <c r="BW28" i="5" s="1"/>
  <c r="AP28" i="5"/>
  <c r="AO28" i="5"/>
  <c r="AK28" i="5"/>
  <c r="BS28" i="5" s="1"/>
  <c r="AJ28" i="5"/>
  <c r="AI28" i="5"/>
  <c r="AE28" i="5"/>
  <c r="BO28" i="5" s="1"/>
  <c r="AD28" i="5"/>
  <c r="AC28" i="5"/>
  <c r="Y28" i="5"/>
  <c r="BK28" i="5" s="1"/>
  <c r="X28" i="5"/>
  <c r="W28" i="5"/>
  <c r="P28" i="5"/>
  <c r="N28" i="5"/>
  <c r="E28" i="5" s="1"/>
  <c r="M28" i="5"/>
  <c r="L28" i="5"/>
  <c r="H28" i="5"/>
  <c r="G28" i="5"/>
  <c r="CN27" i="5"/>
  <c r="BL27" i="5"/>
  <c r="BP27" i="5" s="1"/>
  <c r="BI27" i="5"/>
  <c r="CI27" i="5" s="1"/>
  <c r="BH27" i="5"/>
  <c r="BG27" i="5"/>
  <c r="BC27" i="5"/>
  <c r="CE27" i="5" s="1"/>
  <c r="BB27" i="5"/>
  <c r="BA27" i="5"/>
  <c r="AW27" i="5"/>
  <c r="CA27" i="5" s="1"/>
  <c r="AV27" i="5"/>
  <c r="AU27" i="5"/>
  <c r="AQ27" i="5"/>
  <c r="BW27" i="5" s="1"/>
  <c r="AP27" i="5"/>
  <c r="AO27" i="5"/>
  <c r="AK27" i="5"/>
  <c r="BS27" i="5" s="1"/>
  <c r="AJ27" i="5"/>
  <c r="AI27" i="5"/>
  <c r="AE27" i="5"/>
  <c r="BO27" i="5" s="1"/>
  <c r="AD27" i="5"/>
  <c r="AC27" i="5"/>
  <c r="Y27" i="5"/>
  <c r="BK27" i="5" s="1"/>
  <c r="BM27" i="5" s="1"/>
  <c r="X27" i="5"/>
  <c r="W27" i="5"/>
  <c r="P27" i="5"/>
  <c r="N27" i="5"/>
  <c r="E27" i="5" s="1"/>
  <c r="M27" i="5"/>
  <c r="L27" i="5"/>
  <c r="H27" i="5"/>
  <c r="G27" i="5"/>
  <c r="CN26" i="5"/>
  <c r="BL26" i="5"/>
  <c r="BI26" i="5"/>
  <c r="CI26" i="5" s="1"/>
  <c r="BH26" i="5"/>
  <c r="BG26" i="5"/>
  <c r="BC26" i="5"/>
  <c r="CE26" i="5" s="1"/>
  <c r="BB26" i="5"/>
  <c r="BA26" i="5"/>
  <c r="AW26" i="5"/>
  <c r="CA26" i="5" s="1"/>
  <c r="AV26" i="5"/>
  <c r="AU26" i="5"/>
  <c r="AQ26" i="5"/>
  <c r="BW26" i="5" s="1"/>
  <c r="AP26" i="5"/>
  <c r="AO26" i="5"/>
  <c r="AK26" i="5"/>
  <c r="BS26" i="5" s="1"/>
  <c r="AJ26" i="5"/>
  <c r="AI26" i="5"/>
  <c r="AE26" i="5"/>
  <c r="BO26" i="5" s="1"/>
  <c r="AD26" i="5"/>
  <c r="AC26" i="5"/>
  <c r="Y26" i="5"/>
  <c r="BK26" i="5" s="1"/>
  <c r="X26" i="5"/>
  <c r="W26" i="5"/>
  <c r="P26" i="5"/>
  <c r="N26" i="5"/>
  <c r="E26" i="5" s="1"/>
  <c r="M26" i="5"/>
  <c r="L26" i="5"/>
  <c r="H26" i="5"/>
  <c r="G26" i="5"/>
  <c r="CN25" i="5"/>
  <c r="BP25" i="5"/>
  <c r="BN25" i="5"/>
  <c r="BL25" i="5"/>
  <c r="BI25" i="5"/>
  <c r="CI25" i="5" s="1"/>
  <c r="BH25" i="5"/>
  <c r="BG25" i="5"/>
  <c r="BC25" i="5"/>
  <c r="CE25" i="5" s="1"/>
  <c r="BB25" i="5"/>
  <c r="BA25" i="5"/>
  <c r="AW25" i="5"/>
  <c r="CA25" i="5" s="1"/>
  <c r="AV25" i="5"/>
  <c r="AU25" i="5"/>
  <c r="AQ25" i="5"/>
  <c r="BW25" i="5" s="1"/>
  <c r="AP25" i="5"/>
  <c r="AO25" i="5"/>
  <c r="AK25" i="5"/>
  <c r="BS25" i="5" s="1"/>
  <c r="AJ25" i="5"/>
  <c r="AI25" i="5"/>
  <c r="AE25" i="5"/>
  <c r="BO25" i="5" s="1"/>
  <c r="AD25" i="5"/>
  <c r="AC25" i="5"/>
  <c r="Y25" i="5"/>
  <c r="BK25" i="5" s="1"/>
  <c r="BM25" i="5" s="1"/>
  <c r="X25" i="5"/>
  <c r="W25" i="5"/>
  <c r="P25" i="5"/>
  <c r="N25" i="5"/>
  <c r="E25" i="5" s="1"/>
  <c r="M25" i="5"/>
  <c r="L25" i="5"/>
  <c r="H25" i="5"/>
  <c r="G25" i="5"/>
  <c r="CN24" i="5"/>
  <c r="BP24" i="5"/>
  <c r="BL24" i="5"/>
  <c r="BI24" i="5"/>
  <c r="CI24" i="5" s="1"/>
  <c r="BH24" i="5"/>
  <c r="BG24" i="5"/>
  <c r="BC24" i="5"/>
  <c r="CE24" i="5" s="1"/>
  <c r="BB24" i="5"/>
  <c r="BA24" i="5"/>
  <c r="AW24" i="5"/>
  <c r="CA24" i="5" s="1"/>
  <c r="AV24" i="5"/>
  <c r="AU24" i="5"/>
  <c r="AQ24" i="5"/>
  <c r="BW24" i="5" s="1"/>
  <c r="AP24" i="5"/>
  <c r="AO24" i="5"/>
  <c r="AK24" i="5"/>
  <c r="BS24" i="5" s="1"/>
  <c r="AJ24" i="5"/>
  <c r="AI24" i="5"/>
  <c r="AE24" i="5"/>
  <c r="BO24" i="5" s="1"/>
  <c r="AD24" i="5"/>
  <c r="AC24" i="5"/>
  <c r="Y24" i="5"/>
  <c r="BK24" i="5" s="1"/>
  <c r="X24" i="5"/>
  <c r="W24" i="5"/>
  <c r="P24" i="5"/>
  <c r="N24" i="5"/>
  <c r="E24" i="5" s="1"/>
  <c r="M24" i="5"/>
  <c r="L24" i="5"/>
  <c r="H24" i="5"/>
  <c r="G24" i="5"/>
  <c r="CN23" i="5"/>
  <c r="BL23" i="5"/>
  <c r="BP23" i="5" s="1"/>
  <c r="BI23" i="5"/>
  <c r="CI23" i="5" s="1"/>
  <c r="BH23" i="5"/>
  <c r="BG23" i="5"/>
  <c r="BC23" i="5"/>
  <c r="CE23" i="5" s="1"/>
  <c r="BB23" i="5"/>
  <c r="BA23" i="5"/>
  <c r="AW23" i="5"/>
  <c r="CA23" i="5" s="1"/>
  <c r="AV23" i="5"/>
  <c r="AU23" i="5"/>
  <c r="AQ23" i="5"/>
  <c r="BW23" i="5" s="1"/>
  <c r="AP23" i="5"/>
  <c r="AO23" i="5"/>
  <c r="AK23" i="5"/>
  <c r="BS23" i="5" s="1"/>
  <c r="AJ23" i="5"/>
  <c r="AI23" i="5"/>
  <c r="AE23" i="5"/>
  <c r="BO23" i="5" s="1"/>
  <c r="AD23" i="5"/>
  <c r="AC23" i="5"/>
  <c r="Y23" i="5"/>
  <c r="BK23" i="5" s="1"/>
  <c r="X23" i="5"/>
  <c r="W23" i="5"/>
  <c r="P23" i="5"/>
  <c r="N23" i="5"/>
  <c r="E23" i="5" s="1"/>
  <c r="M23" i="5"/>
  <c r="L23" i="5"/>
  <c r="H23" i="5"/>
  <c r="G23" i="5"/>
  <c r="CN22" i="5"/>
  <c r="BP22" i="5"/>
  <c r="BN22" i="5"/>
  <c r="BL22" i="5"/>
  <c r="BI22" i="5"/>
  <c r="CI22" i="5" s="1"/>
  <c r="BH22" i="5"/>
  <c r="BG22" i="5"/>
  <c r="BC22" i="5"/>
  <c r="CE22" i="5" s="1"/>
  <c r="BB22" i="5"/>
  <c r="BA22" i="5"/>
  <c r="AW22" i="5"/>
  <c r="CA22" i="5" s="1"/>
  <c r="AV22" i="5"/>
  <c r="AU22" i="5"/>
  <c r="AQ22" i="5"/>
  <c r="BW22" i="5" s="1"/>
  <c r="AP22" i="5"/>
  <c r="AO22" i="5"/>
  <c r="AK22" i="5"/>
  <c r="BS22" i="5" s="1"/>
  <c r="AJ22" i="5"/>
  <c r="AI22" i="5"/>
  <c r="AE22" i="5"/>
  <c r="BO22" i="5" s="1"/>
  <c r="AD22" i="5"/>
  <c r="AC22" i="5"/>
  <c r="Y22" i="5"/>
  <c r="BK22" i="5" s="1"/>
  <c r="BM22" i="5" s="1"/>
  <c r="X22" i="5"/>
  <c r="W22" i="5"/>
  <c r="P22" i="5"/>
  <c r="N22" i="5"/>
  <c r="E22" i="5" s="1"/>
  <c r="M22" i="5"/>
  <c r="L22" i="5"/>
  <c r="H22" i="5"/>
  <c r="G22" i="5"/>
  <c r="CN21" i="5"/>
  <c r="BL21" i="5"/>
  <c r="BP21" i="5" s="1"/>
  <c r="BR21" i="5" s="1"/>
  <c r="BI21" i="5"/>
  <c r="CI21" i="5" s="1"/>
  <c r="BH21" i="5"/>
  <c r="BG21" i="5"/>
  <c r="BC21" i="5"/>
  <c r="CE21" i="5" s="1"/>
  <c r="BB21" i="5"/>
  <c r="BA21" i="5"/>
  <c r="AW21" i="5"/>
  <c r="CA21" i="5" s="1"/>
  <c r="AV21" i="5"/>
  <c r="AU21" i="5"/>
  <c r="AQ21" i="5"/>
  <c r="BW21" i="5" s="1"/>
  <c r="AP21" i="5"/>
  <c r="AO21" i="5"/>
  <c r="AK21" i="5"/>
  <c r="BS21" i="5" s="1"/>
  <c r="AJ21" i="5"/>
  <c r="AI21" i="5"/>
  <c r="AE21" i="5"/>
  <c r="BO21" i="5" s="1"/>
  <c r="AD21" i="5"/>
  <c r="AC21" i="5"/>
  <c r="Y21" i="5"/>
  <c r="BK21" i="5" s="1"/>
  <c r="BM21" i="5" s="1"/>
  <c r="X21" i="5"/>
  <c r="W21" i="5"/>
  <c r="P21" i="5"/>
  <c r="N21" i="5"/>
  <c r="E21" i="5" s="1"/>
  <c r="M21" i="5"/>
  <c r="L21" i="5"/>
  <c r="H21" i="5"/>
  <c r="G21" i="5"/>
  <c r="CN20" i="5"/>
  <c r="BL20" i="5"/>
  <c r="BN20" i="5" s="1"/>
  <c r="BI20" i="5"/>
  <c r="CI20" i="5" s="1"/>
  <c r="BH20" i="5"/>
  <c r="BG20" i="5"/>
  <c r="BC20" i="5"/>
  <c r="CE20" i="5" s="1"/>
  <c r="BB20" i="5"/>
  <c r="BA20" i="5"/>
  <c r="AW20" i="5"/>
  <c r="CA20" i="5" s="1"/>
  <c r="AV20" i="5"/>
  <c r="AU20" i="5"/>
  <c r="AQ20" i="5"/>
  <c r="BW20" i="5" s="1"/>
  <c r="AP20" i="5"/>
  <c r="AO20" i="5"/>
  <c r="AK20" i="5"/>
  <c r="BS20" i="5" s="1"/>
  <c r="AJ20" i="5"/>
  <c r="AI20" i="5"/>
  <c r="AE20" i="5"/>
  <c r="BO20" i="5" s="1"/>
  <c r="AD20" i="5"/>
  <c r="AC20" i="5"/>
  <c r="Y20" i="5"/>
  <c r="BK20" i="5" s="1"/>
  <c r="X20" i="5"/>
  <c r="W20" i="5"/>
  <c r="P20" i="5"/>
  <c r="N20" i="5"/>
  <c r="E20" i="5" s="1"/>
  <c r="M20" i="5"/>
  <c r="L20" i="5"/>
  <c r="H20" i="5"/>
  <c r="G20" i="5"/>
  <c r="CN19" i="5"/>
  <c r="BL19" i="5"/>
  <c r="BN19" i="5" s="1"/>
  <c r="BI19" i="5"/>
  <c r="CI19" i="5" s="1"/>
  <c r="BH19" i="5"/>
  <c r="BG19" i="5"/>
  <c r="BC19" i="5"/>
  <c r="CE19" i="5" s="1"/>
  <c r="BB19" i="5"/>
  <c r="BA19" i="5"/>
  <c r="AW19" i="5"/>
  <c r="CA19" i="5" s="1"/>
  <c r="AV19" i="5"/>
  <c r="AU19" i="5"/>
  <c r="AQ19" i="5"/>
  <c r="BW19" i="5" s="1"/>
  <c r="AP19" i="5"/>
  <c r="AO19" i="5"/>
  <c r="AK19" i="5"/>
  <c r="BS19" i="5" s="1"/>
  <c r="AJ19" i="5"/>
  <c r="AI19" i="5"/>
  <c r="AE19" i="5"/>
  <c r="BO19" i="5" s="1"/>
  <c r="AD19" i="5"/>
  <c r="AC19" i="5"/>
  <c r="Y19" i="5"/>
  <c r="BK19" i="5" s="1"/>
  <c r="X19" i="5"/>
  <c r="W19" i="5"/>
  <c r="P19" i="5"/>
  <c r="N19" i="5"/>
  <c r="E19" i="5" s="1"/>
  <c r="M19" i="5"/>
  <c r="L19" i="5"/>
  <c r="H19" i="5"/>
  <c r="G19" i="5"/>
  <c r="CN18" i="5"/>
  <c r="BP18" i="5"/>
  <c r="BR18" i="5" s="1"/>
  <c r="BL18" i="5"/>
  <c r="BN18" i="5" s="1"/>
  <c r="BI18" i="5"/>
  <c r="CI18" i="5" s="1"/>
  <c r="BH18" i="5"/>
  <c r="BG18" i="5"/>
  <c r="BC18" i="5"/>
  <c r="CE18" i="5" s="1"/>
  <c r="BB18" i="5"/>
  <c r="BA18" i="5"/>
  <c r="AW18" i="5"/>
  <c r="CA18" i="5" s="1"/>
  <c r="AV18" i="5"/>
  <c r="AU18" i="5"/>
  <c r="AQ18" i="5"/>
  <c r="BW18" i="5" s="1"/>
  <c r="AP18" i="5"/>
  <c r="AO18" i="5"/>
  <c r="AK18" i="5"/>
  <c r="BS18" i="5" s="1"/>
  <c r="AJ18" i="5"/>
  <c r="AI18" i="5"/>
  <c r="AE18" i="5"/>
  <c r="BO18" i="5" s="1"/>
  <c r="AD18" i="5"/>
  <c r="AC18" i="5"/>
  <c r="Y18" i="5"/>
  <c r="BK18" i="5" s="1"/>
  <c r="X18" i="5"/>
  <c r="W18" i="5"/>
  <c r="P18" i="5"/>
  <c r="N18" i="5"/>
  <c r="E18" i="5" s="1"/>
  <c r="M18" i="5"/>
  <c r="L18" i="5"/>
  <c r="H18" i="5"/>
  <c r="G18" i="5"/>
  <c r="CN17" i="5"/>
  <c r="BL17" i="5"/>
  <c r="BN17" i="5" s="1"/>
  <c r="BI17" i="5"/>
  <c r="CI17" i="5" s="1"/>
  <c r="BH17" i="5"/>
  <c r="BG17" i="5"/>
  <c r="BC17" i="5"/>
  <c r="CE17" i="5" s="1"/>
  <c r="BB17" i="5"/>
  <c r="BA17" i="5"/>
  <c r="AW17" i="5"/>
  <c r="CA17" i="5" s="1"/>
  <c r="AV17" i="5"/>
  <c r="AU17" i="5"/>
  <c r="AQ17" i="5"/>
  <c r="BW17" i="5" s="1"/>
  <c r="AP17" i="5"/>
  <c r="AO17" i="5"/>
  <c r="AK17" i="5"/>
  <c r="BS17" i="5" s="1"/>
  <c r="AJ17" i="5"/>
  <c r="AI17" i="5"/>
  <c r="AE17" i="5"/>
  <c r="BO17" i="5" s="1"/>
  <c r="AD17" i="5"/>
  <c r="AC17" i="5"/>
  <c r="Y17" i="5"/>
  <c r="BK17" i="5" s="1"/>
  <c r="X17" i="5"/>
  <c r="W17" i="5"/>
  <c r="P17" i="5"/>
  <c r="N17" i="5"/>
  <c r="E17" i="5" s="1"/>
  <c r="M17" i="5"/>
  <c r="L17" i="5"/>
  <c r="H17" i="5"/>
  <c r="G17" i="5"/>
  <c r="CN16" i="5"/>
  <c r="BP16" i="5"/>
  <c r="BT16" i="5" s="1"/>
  <c r="BL16" i="5"/>
  <c r="BN16" i="5" s="1"/>
  <c r="BI16" i="5"/>
  <c r="CI16" i="5" s="1"/>
  <c r="BH16" i="5"/>
  <c r="BG16" i="5"/>
  <c r="BC16" i="5"/>
  <c r="CE16" i="5" s="1"/>
  <c r="BB16" i="5"/>
  <c r="BA16" i="5"/>
  <c r="AW16" i="5"/>
  <c r="CA16" i="5" s="1"/>
  <c r="AV16" i="5"/>
  <c r="AU16" i="5"/>
  <c r="AQ16" i="5"/>
  <c r="BW16" i="5" s="1"/>
  <c r="AP16" i="5"/>
  <c r="AO16" i="5"/>
  <c r="AK16" i="5"/>
  <c r="BS16" i="5" s="1"/>
  <c r="AJ16" i="5"/>
  <c r="AI16" i="5"/>
  <c r="AE16" i="5"/>
  <c r="BO16" i="5" s="1"/>
  <c r="AD16" i="5"/>
  <c r="AC16" i="5"/>
  <c r="Y16" i="5"/>
  <c r="BK16" i="5" s="1"/>
  <c r="X16" i="5"/>
  <c r="W16" i="5"/>
  <c r="P16" i="5"/>
  <c r="N16" i="5"/>
  <c r="E16" i="5" s="1"/>
  <c r="M16" i="5"/>
  <c r="L16" i="5"/>
  <c r="H16" i="5"/>
  <c r="G16" i="5"/>
  <c r="CN15" i="5"/>
  <c r="BN15" i="5"/>
  <c r="BL15" i="5"/>
  <c r="BP15" i="5" s="1"/>
  <c r="BT15" i="5" s="1"/>
  <c r="BI15" i="5"/>
  <c r="CI15" i="5" s="1"/>
  <c r="BH15" i="5"/>
  <c r="BG15" i="5"/>
  <c r="BC15" i="5"/>
  <c r="CE15" i="5" s="1"/>
  <c r="BB15" i="5"/>
  <c r="BA15" i="5"/>
  <c r="AW15" i="5"/>
  <c r="CA15" i="5" s="1"/>
  <c r="AV15" i="5"/>
  <c r="AU15" i="5"/>
  <c r="AQ15" i="5"/>
  <c r="BW15" i="5" s="1"/>
  <c r="AP15" i="5"/>
  <c r="AO15" i="5"/>
  <c r="AK15" i="5"/>
  <c r="BS15" i="5" s="1"/>
  <c r="AJ15" i="5"/>
  <c r="AI15" i="5"/>
  <c r="AE15" i="5"/>
  <c r="BO15" i="5" s="1"/>
  <c r="AD15" i="5"/>
  <c r="AC15" i="5"/>
  <c r="Y15" i="5"/>
  <c r="BK15" i="5" s="1"/>
  <c r="BM15" i="5" s="1"/>
  <c r="X15" i="5"/>
  <c r="W15" i="5"/>
  <c r="P15" i="5"/>
  <c r="N15" i="5"/>
  <c r="E15" i="5" s="1"/>
  <c r="M15" i="5"/>
  <c r="L15" i="5"/>
  <c r="H15" i="5"/>
  <c r="G15" i="5"/>
  <c r="CN14" i="5"/>
  <c r="BL14" i="5"/>
  <c r="BN14" i="5" s="1"/>
  <c r="BI14" i="5"/>
  <c r="CI14" i="5" s="1"/>
  <c r="BH14" i="5"/>
  <c r="BG14" i="5"/>
  <c r="BC14" i="5"/>
  <c r="CE14" i="5" s="1"/>
  <c r="BB14" i="5"/>
  <c r="BA14" i="5"/>
  <c r="AW14" i="5"/>
  <c r="CA14" i="5" s="1"/>
  <c r="AV14" i="5"/>
  <c r="AU14" i="5"/>
  <c r="AQ14" i="5"/>
  <c r="BW14" i="5" s="1"/>
  <c r="AP14" i="5"/>
  <c r="AO14" i="5"/>
  <c r="AK14" i="5"/>
  <c r="BS14" i="5" s="1"/>
  <c r="AJ14" i="5"/>
  <c r="AI14" i="5"/>
  <c r="AE14" i="5"/>
  <c r="BO14" i="5" s="1"/>
  <c r="AD14" i="5"/>
  <c r="AC14" i="5"/>
  <c r="Y14" i="5"/>
  <c r="BK14" i="5" s="1"/>
  <c r="X14" i="5"/>
  <c r="W14" i="5"/>
  <c r="P14" i="5"/>
  <c r="N14" i="5"/>
  <c r="E14" i="5" s="1"/>
  <c r="M14" i="5"/>
  <c r="L14" i="5"/>
  <c r="H14" i="5"/>
  <c r="G14" i="5"/>
  <c r="CN13" i="5"/>
  <c r="BL13" i="5"/>
  <c r="BI13" i="5"/>
  <c r="CI13" i="5" s="1"/>
  <c r="BH13" i="5"/>
  <c r="BG13" i="5"/>
  <c r="BC13" i="5"/>
  <c r="CE13" i="5" s="1"/>
  <c r="BB13" i="5"/>
  <c r="BA13" i="5"/>
  <c r="AW13" i="5"/>
  <c r="CA13" i="5" s="1"/>
  <c r="AV13" i="5"/>
  <c r="AU13" i="5"/>
  <c r="AQ13" i="5"/>
  <c r="BW13" i="5" s="1"/>
  <c r="AP13" i="5"/>
  <c r="AO13" i="5"/>
  <c r="AK13" i="5"/>
  <c r="BS13" i="5" s="1"/>
  <c r="AJ13" i="5"/>
  <c r="AI13" i="5"/>
  <c r="AE13" i="5"/>
  <c r="BO13" i="5" s="1"/>
  <c r="AD13" i="5"/>
  <c r="AC13" i="5"/>
  <c r="Y13" i="5"/>
  <c r="BK13" i="5" s="1"/>
  <c r="X13" i="5"/>
  <c r="W13" i="5"/>
  <c r="P13" i="5"/>
  <c r="N13" i="5"/>
  <c r="E13" i="5" s="1"/>
  <c r="M13" i="5"/>
  <c r="L13" i="5"/>
  <c r="H13" i="5"/>
  <c r="G13" i="5"/>
  <c r="CN12" i="5"/>
  <c r="BL12" i="5"/>
  <c r="BP12" i="5" s="1"/>
  <c r="BI12" i="5"/>
  <c r="CI12" i="5" s="1"/>
  <c r="BH12" i="5"/>
  <c r="BG12" i="5"/>
  <c r="BC12" i="5"/>
  <c r="CE12" i="5" s="1"/>
  <c r="BB12" i="5"/>
  <c r="BA12" i="5"/>
  <c r="AW12" i="5"/>
  <c r="CA12" i="5" s="1"/>
  <c r="AV12" i="5"/>
  <c r="AU12" i="5"/>
  <c r="AQ12" i="5"/>
  <c r="BW12" i="5" s="1"/>
  <c r="AP12" i="5"/>
  <c r="AO12" i="5"/>
  <c r="AK12" i="5"/>
  <c r="BS12" i="5" s="1"/>
  <c r="AJ12" i="5"/>
  <c r="AI12" i="5"/>
  <c r="AE12" i="5"/>
  <c r="BO12" i="5" s="1"/>
  <c r="AD12" i="5"/>
  <c r="AC12" i="5"/>
  <c r="Y12" i="5"/>
  <c r="BK12" i="5" s="1"/>
  <c r="X12" i="5"/>
  <c r="W12" i="5"/>
  <c r="P12" i="5"/>
  <c r="N12" i="5"/>
  <c r="E12" i="5" s="1"/>
  <c r="M12" i="5"/>
  <c r="L12" i="5"/>
  <c r="H12" i="5"/>
  <c r="G12" i="5"/>
  <c r="CN11" i="5"/>
  <c r="BL11" i="5"/>
  <c r="BP11" i="5" s="1"/>
  <c r="BI11" i="5"/>
  <c r="CI11" i="5" s="1"/>
  <c r="BH11" i="5"/>
  <c r="BG11" i="5"/>
  <c r="BC11" i="5"/>
  <c r="CE11" i="5" s="1"/>
  <c r="BB11" i="5"/>
  <c r="BA11" i="5"/>
  <c r="AW11" i="5"/>
  <c r="CA11" i="5" s="1"/>
  <c r="AV11" i="5"/>
  <c r="AU11" i="5"/>
  <c r="AQ11" i="5"/>
  <c r="BW11" i="5" s="1"/>
  <c r="AP11" i="5"/>
  <c r="AO11" i="5"/>
  <c r="AK11" i="5"/>
  <c r="BS11" i="5" s="1"/>
  <c r="AJ11" i="5"/>
  <c r="AI11" i="5"/>
  <c r="AE11" i="5"/>
  <c r="BO11" i="5" s="1"/>
  <c r="AD11" i="5"/>
  <c r="AC11" i="5"/>
  <c r="Y11" i="5"/>
  <c r="BK11" i="5" s="1"/>
  <c r="X11" i="5"/>
  <c r="W11" i="5"/>
  <c r="P11" i="5"/>
  <c r="N11" i="5"/>
  <c r="E11" i="5" s="1"/>
  <c r="M11" i="5"/>
  <c r="L11" i="5"/>
  <c r="H11" i="5"/>
  <c r="G11" i="5"/>
  <c r="CN10" i="5"/>
  <c r="BN10" i="5"/>
  <c r="BL10" i="5"/>
  <c r="BP10" i="5" s="1"/>
  <c r="BR10" i="5" s="1"/>
  <c r="BI10" i="5"/>
  <c r="CI10" i="5" s="1"/>
  <c r="BH10" i="5"/>
  <c r="BG10" i="5"/>
  <c r="BC10" i="5"/>
  <c r="CE10" i="5" s="1"/>
  <c r="BB10" i="5"/>
  <c r="BA10" i="5"/>
  <c r="AW10" i="5"/>
  <c r="CA10" i="5" s="1"/>
  <c r="AV10" i="5"/>
  <c r="AU10" i="5"/>
  <c r="AQ10" i="5"/>
  <c r="BW10" i="5" s="1"/>
  <c r="AP10" i="5"/>
  <c r="AO10" i="5"/>
  <c r="AK10" i="5"/>
  <c r="BS10" i="5" s="1"/>
  <c r="AJ10" i="5"/>
  <c r="AI10" i="5"/>
  <c r="AE10" i="5"/>
  <c r="BO10" i="5" s="1"/>
  <c r="AD10" i="5"/>
  <c r="AC10" i="5"/>
  <c r="Y10" i="5"/>
  <c r="BK10" i="5" s="1"/>
  <c r="X10" i="5"/>
  <c r="W10" i="5"/>
  <c r="P10" i="5"/>
  <c r="N10" i="5"/>
  <c r="E10" i="5" s="1"/>
  <c r="M10" i="5"/>
  <c r="L10" i="5"/>
  <c r="H10" i="5"/>
  <c r="G10" i="5"/>
  <c r="CN9" i="5"/>
  <c r="BP9" i="5"/>
  <c r="BL9" i="5"/>
  <c r="BN9" i="5" s="1"/>
  <c r="BI9" i="5"/>
  <c r="CI9" i="5" s="1"/>
  <c r="BH9" i="5"/>
  <c r="BG9" i="5"/>
  <c r="BC9" i="5"/>
  <c r="CE9" i="5" s="1"/>
  <c r="BB9" i="5"/>
  <c r="BA9" i="5"/>
  <c r="AW9" i="5"/>
  <c r="CA9" i="5" s="1"/>
  <c r="AV9" i="5"/>
  <c r="AU9" i="5"/>
  <c r="AQ9" i="5"/>
  <c r="BW9" i="5" s="1"/>
  <c r="AP9" i="5"/>
  <c r="AO9" i="5"/>
  <c r="AK9" i="5"/>
  <c r="BS9" i="5" s="1"/>
  <c r="AJ9" i="5"/>
  <c r="AI9" i="5"/>
  <c r="AE9" i="5"/>
  <c r="BO9" i="5" s="1"/>
  <c r="AD9" i="5"/>
  <c r="AC9" i="5"/>
  <c r="Y9" i="5"/>
  <c r="BK9" i="5" s="1"/>
  <c r="X9" i="5"/>
  <c r="W9" i="5"/>
  <c r="P9" i="5"/>
  <c r="N9" i="5"/>
  <c r="E9" i="5" s="1"/>
  <c r="M9" i="5"/>
  <c r="L9" i="5"/>
  <c r="H9" i="5"/>
  <c r="G9" i="5"/>
  <c r="BL8" i="5"/>
  <c r="BP8" i="5" s="1"/>
  <c r="BI8" i="5"/>
  <c r="CI8" i="5" s="1"/>
  <c r="BH8" i="5"/>
  <c r="BG8" i="5"/>
  <c r="BC8" i="5"/>
  <c r="CE8" i="5" s="1"/>
  <c r="BB8" i="5"/>
  <c r="BA8" i="5"/>
  <c r="AW8" i="5"/>
  <c r="CA8" i="5" s="1"/>
  <c r="AV8" i="5"/>
  <c r="AU8" i="5"/>
  <c r="AQ8" i="5"/>
  <c r="BW8" i="5" s="1"/>
  <c r="AP8" i="5"/>
  <c r="AO8" i="5"/>
  <c r="AK8" i="5"/>
  <c r="BS8" i="5" s="1"/>
  <c r="AJ8" i="5"/>
  <c r="AI8" i="5"/>
  <c r="AE8" i="5"/>
  <c r="BO8" i="5" s="1"/>
  <c r="AD8" i="5"/>
  <c r="AC8" i="5"/>
  <c r="Y8" i="5"/>
  <c r="BK8" i="5" s="1"/>
  <c r="X8" i="5"/>
  <c r="W8" i="5"/>
  <c r="M8" i="5"/>
  <c r="L8" i="5"/>
  <c r="CN8" i="5" s="1"/>
  <c r="CN36" i="3"/>
  <c r="CN35" i="3"/>
  <c r="CN34" i="3"/>
  <c r="CN33" i="3"/>
  <c r="CN32" i="3"/>
  <c r="CN31" i="3"/>
  <c r="CN30" i="3"/>
  <c r="CN29" i="3"/>
  <c r="CN28" i="3"/>
  <c r="CN27" i="3"/>
  <c r="CN26" i="3"/>
  <c r="CN25" i="3"/>
  <c r="CN24" i="3"/>
  <c r="CN23" i="3"/>
  <c r="CN22" i="3"/>
  <c r="CN21" i="3"/>
  <c r="CN20" i="3"/>
  <c r="CN19" i="3"/>
  <c r="CN18" i="3"/>
  <c r="CN17" i="3"/>
  <c r="CN16" i="3"/>
  <c r="CN15" i="3"/>
  <c r="CN14" i="3"/>
  <c r="CN9" i="3"/>
  <c r="F9" i="3" s="1"/>
  <c r="CN8" i="3"/>
  <c r="BL38" i="3"/>
  <c r="BI38" i="3"/>
  <c r="CI38" i="3" s="1"/>
  <c r="BH38" i="3"/>
  <c r="BG38" i="3"/>
  <c r="BC38" i="3"/>
  <c r="CE38" i="3" s="1"/>
  <c r="BB38" i="3"/>
  <c r="BA38" i="3"/>
  <c r="AW38" i="3"/>
  <c r="CA38" i="3" s="1"/>
  <c r="AV38" i="3"/>
  <c r="AU38" i="3"/>
  <c r="AP38" i="3"/>
  <c r="AQ38" i="3" s="1"/>
  <c r="BW38" i="3" s="1"/>
  <c r="AO38" i="3"/>
  <c r="AK38" i="3"/>
  <c r="BS38" i="3" s="1"/>
  <c r="AJ38" i="3"/>
  <c r="AI38" i="3"/>
  <c r="AD38" i="3"/>
  <c r="AE38" i="3" s="1"/>
  <c r="BO38" i="3" s="1"/>
  <c r="AC38" i="3"/>
  <c r="X38" i="3"/>
  <c r="Y38" i="3" s="1"/>
  <c r="W38" i="3"/>
  <c r="BL37" i="3"/>
  <c r="BN37" i="3" s="1"/>
  <c r="BI37" i="3"/>
  <c r="CI37" i="3" s="1"/>
  <c r="BH37" i="3"/>
  <c r="BG37" i="3"/>
  <c r="BC37" i="3"/>
  <c r="CE37" i="3" s="1"/>
  <c r="BB37" i="3"/>
  <c r="BA37" i="3"/>
  <c r="AW37" i="3"/>
  <c r="CA37" i="3" s="1"/>
  <c r="AV37" i="3"/>
  <c r="AU37" i="3"/>
  <c r="AQ37" i="3"/>
  <c r="BW37" i="3" s="1"/>
  <c r="AP37" i="3"/>
  <c r="AO37" i="3"/>
  <c r="AJ37" i="3"/>
  <c r="AK37" i="3" s="1"/>
  <c r="BS37" i="3" s="1"/>
  <c r="AI37" i="3"/>
  <c r="AD37" i="3"/>
  <c r="AE37" i="3" s="1"/>
  <c r="BO37" i="3" s="1"/>
  <c r="AC37" i="3"/>
  <c r="X37" i="3"/>
  <c r="W37" i="3"/>
  <c r="M37" i="3"/>
  <c r="CN38" i="3" s="1"/>
  <c r="F38" i="3" s="1"/>
  <c r="L37" i="3"/>
  <c r="BL36" i="3"/>
  <c r="BN36" i="3" s="1"/>
  <c r="BI36" i="3"/>
  <c r="CI36" i="3" s="1"/>
  <c r="BH36" i="3"/>
  <c r="BG36" i="3"/>
  <c r="BC36" i="3"/>
  <c r="CE36" i="3" s="1"/>
  <c r="BB36" i="3"/>
  <c r="BA36" i="3"/>
  <c r="AW36" i="3"/>
  <c r="CA36" i="3" s="1"/>
  <c r="AV36" i="3"/>
  <c r="AU36" i="3"/>
  <c r="AQ36" i="3"/>
  <c r="BW36" i="3" s="1"/>
  <c r="AP36" i="3"/>
  <c r="AO36" i="3"/>
  <c r="AK36" i="3"/>
  <c r="BS36" i="3" s="1"/>
  <c r="AJ36" i="3"/>
  <c r="AI36" i="3"/>
  <c r="AD36" i="3"/>
  <c r="AC36" i="3"/>
  <c r="AE36" i="3" s="1"/>
  <c r="BO36" i="3" s="1"/>
  <c r="X36" i="3"/>
  <c r="W36" i="3"/>
  <c r="M36" i="3"/>
  <c r="CN37" i="3" s="1"/>
  <c r="L36" i="3"/>
  <c r="BL35" i="3"/>
  <c r="BN35" i="3" s="1"/>
  <c r="BI35" i="3"/>
  <c r="CI35" i="3" s="1"/>
  <c r="BH35" i="3"/>
  <c r="BG35" i="3"/>
  <c r="BC35" i="3"/>
  <c r="CE35" i="3" s="1"/>
  <c r="BB35" i="3"/>
  <c r="BA35" i="3"/>
  <c r="AW35" i="3"/>
  <c r="CA35" i="3" s="1"/>
  <c r="AV35" i="3"/>
  <c r="AU35" i="3"/>
  <c r="AQ35" i="3"/>
  <c r="BW35" i="3" s="1"/>
  <c r="AP35" i="3"/>
  <c r="AO35" i="3"/>
  <c r="AK35" i="3"/>
  <c r="BS35" i="3" s="1"/>
  <c r="AJ35" i="3"/>
  <c r="AI35" i="3"/>
  <c r="AD35" i="3"/>
  <c r="AE35" i="3" s="1"/>
  <c r="BO35" i="3" s="1"/>
  <c r="AC35" i="3"/>
  <c r="X35" i="3"/>
  <c r="W35" i="3"/>
  <c r="Y35" i="3" s="1"/>
  <c r="M35" i="3"/>
  <c r="L35" i="3"/>
  <c r="BL34" i="3"/>
  <c r="BN34" i="3" s="1"/>
  <c r="BI34" i="3"/>
  <c r="CI34" i="3" s="1"/>
  <c r="BH34" i="3"/>
  <c r="BG34" i="3"/>
  <c r="BC34" i="3"/>
  <c r="CE34" i="3" s="1"/>
  <c r="BB34" i="3"/>
  <c r="BA34" i="3"/>
  <c r="AW34" i="3"/>
  <c r="CA34" i="3" s="1"/>
  <c r="AV34" i="3"/>
  <c r="AU34" i="3"/>
  <c r="AQ34" i="3"/>
  <c r="BW34" i="3" s="1"/>
  <c r="AP34" i="3"/>
  <c r="AO34" i="3"/>
  <c r="AK34" i="3"/>
  <c r="BS34" i="3" s="1"/>
  <c r="AJ34" i="3"/>
  <c r="AI34" i="3"/>
  <c r="AD34" i="3"/>
  <c r="AE34" i="3" s="1"/>
  <c r="BO34" i="3" s="1"/>
  <c r="AC34" i="3"/>
  <c r="X34" i="3"/>
  <c r="Y34" i="3" s="1"/>
  <c r="W34" i="3"/>
  <c r="M34" i="3"/>
  <c r="L34" i="3"/>
  <c r="BL33" i="3"/>
  <c r="BN33" i="3" s="1"/>
  <c r="BI33" i="3"/>
  <c r="CI33" i="3" s="1"/>
  <c r="BH33" i="3"/>
  <c r="BG33" i="3"/>
  <c r="BC33" i="3"/>
  <c r="CE33" i="3" s="1"/>
  <c r="BB33" i="3"/>
  <c r="BA33" i="3"/>
  <c r="AW33" i="3"/>
  <c r="CA33" i="3" s="1"/>
  <c r="AV33" i="3"/>
  <c r="AU33" i="3"/>
  <c r="AQ33" i="3"/>
  <c r="BW33" i="3" s="1"/>
  <c r="AP33" i="3"/>
  <c r="AO33" i="3"/>
  <c r="AK33" i="3"/>
  <c r="BS33" i="3" s="1"/>
  <c r="AJ33" i="3"/>
  <c r="AI33" i="3"/>
  <c r="AE33" i="3"/>
  <c r="BO33" i="3" s="1"/>
  <c r="AD33" i="3"/>
  <c r="AC33" i="3"/>
  <c r="X33" i="3"/>
  <c r="Y33" i="3" s="1"/>
  <c r="BK33" i="3" s="1"/>
  <c r="W33" i="3"/>
  <c r="M33" i="3"/>
  <c r="L33" i="3"/>
  <c r="BL32" i="3"/>
  <c r="BI32" i="3"/>
  <c r="CI32" i="3" s="1"/>
  <c r="BH32" i="3"/>
  <c r="BG32" i="3"/>
  <c r="BC32" i="3"/>
  <c r="CE32" i="3" s="1"/>
  <c r="BB32" i="3"/>
  <c r="BA32" i="3"/>
  <c r="AW32" i="3"/>
  <c r="CA32" i="3" s="1"/>
  <c r="AV32" i="3"/>
  <c r="AU32" i="3"/>
  <c r="AQ32" i="3"/>
  <c r="BW32" i="3" s="1"/>
  <c r="AP32" i="3"/>
  <c r="AO32" i="3"/>
  <c r="AK32" i="3"/>
  <c r="BS32" i="3" s="1"/>
  <c r="AJ32" i="3"/>
  <c r="AI32" i="3"/>
  <c r="AD32" i="3"/>
  <c r="AE32" i="3" s="1"/>
  <c r="BO32" i="3" s="1"/>
  <c r="AC32" i="3"/>
  <c r="Y32" i="3"/>
  <c r="X32" i="3"/>
  <c r="W32" i="3"/>
  <c r="M32" i="3"/>
  <c r="L32" i="3"/>
  <c r="BL31" i="3"/>
  <c r="BN31" i="3" s="1"/>
  <c r="BI31" i="3"/>
  <c r="CI31" i="3" s="1"/>
  <c r="BH31" i="3"/>
  <c r="BG31" i="3"/>
  <c r="BC31" i="3"/>
  <c r="CE31" i="3" s="1"/>
  <c r="BB31" i="3"/>
  <c r="BA31" i="3"/>
  <c r="AW31" i="3"/>
  <c r="CA31" i="3" s="1"/>
  <c r="AV31" i="3"/>
  <c r="AU31" i="3"/>
  <c r="AQ31" i="3"/>
  <c r="BW31" i="3" s="1"/>
  <c r="AP31" i="3"/>
  <c r="AO31" i="3"/>
  <c r="AK31" i="3"/>
  <c r="BS31" i="3" s="1"/>
  <c r="AJ31" i="3"/>
  <c r="AI31" i="3"/>
  <c r="AD31" i="3"/>
  <c r="AE31" i="3" s="1"/>
  <c r="BO31" i="3" s="1"/>
  <c r="AC31" i="3"/>
  <c r="X31" i="3"/>
  <c r="W31" i="3"/>
  <c r="M31" i="3"/>
  <c r="L31" i="3"/>
  <c r="BL30" i="3"/>
  <c r="BN30" i="3" s="1"/>
  <c r="BI30" i="3"/>
  <c r="CI30" i="3" s="1"/>
  <c r="BH30" i="3"/>
  <c r="BG30" i="3"/>
  <c r="BC30" i="3"/>
  <c r="CE30" i="3" s="1"/>
  <c r="BB30" i="3"/>
  <c r="BA30" i="3"/>
  <c r="AW30" i="3"/>
  <c r="CA30" i="3" s="1"/>
  <c r="AV30" i="3"/>
  <c r="AU30" i="3"/>
  <c r="AQ30" i="3"/>
  <c r="BW30" i="3" s="1"/>
  <c r="AP30" i="3"/>
  <c r="AO30" i="3"/>
  <c r="AK30" i="3"/>
  <c r="BS30" i="3" s="1"/>
  <c r="AJ30" i="3"/>
  <c r="AI30" i="3"/>
  <c r="AD30" i="3"/>
  <c r="AE30" i="3" s="1"/>
  <c r="BO30" i="3" s="1"/>
  <c r="AC30" i="3"/>
  <c r="X30" i="3"/>
  <c r="W30" i="3"/>
  <c r="M30" i="3"/>
  <c r="L30" i="3"/>
  <c r="BL29" i="3"/>
  <c r="BN29" i="3" s="1"/>
  <c r="BI29" i="3"/>
  <c r="CI29" i="3" s="1"/>
  <c r="BH29" i="3"/>
  <c r="BG29" i="3"/>
  <c r="BC29" i="3"/>
  <c r="CE29" i="3" s="1"/>
  <c r="BB29" i="3"/>
  <c r="BA29" i="3"/>
  <c r="AW29" i="3"/>
  <c r="CA29" i="3" s="1"/>
  <c r="AV29" i="3"/>
  <c r="AU29" i="3"/>
  <c r="AQ29" i="3"/>
  <c r="BW29" i="3" s="1"/>
  <c r="AP29" i="3"/>
  <c r="AO29" i="3"/>
  <c r="AK29" i="3"/>
  <c r="BS29" i="3" s="1"/>
  <c r="AJ29" i="3"/>
  <c r="AI29" i="3"/>
  <c r="AE29" i="3"/>
  <c r="BO29" i="3" s="1"/>
  <c r="AD29" i="3"/>
  <c r="AC29" i="3"/>
  <c r="X29" i="3"/>
  <c r="Y29" i="3" s="1"/>
  <c r="BK29" i="3" s="1"/>
  <c r="W29" i="3"/>
  <c r="M29" i="3"/>
  <c r="L29" i="3"/>
  <c r="BL28" i="3"/>
  <c r="BI28" i="3"/>
  <c r="CI28" i="3" s="1"/>
  <c r="BH28" i="3"/>
  <c r="BG28" i="3"/>
  <c r="BC28" i="3"/>
  <c r="CE28" i="3" s="1"/>
  <c r="BB28" i="3"/>
  <c r="BA28" i="3"/>
  <c r="AW28" i="3"/>
  <c r="CA28" i="3" s="1"/>
  <c r="AV28" i="3"/>
  <c r="AU28" i="3"/>
  <c r="AQ28" i="3"/>
  <c r="BW28" i="3" s="1"/>
  <c r="AP28" i="3"/>
  <c r="AO28" i="3"/>
  <c r="AK28" i="3"/>
  <c r="BS28" i="3" s="1"/>
  <c r="AJ28" i="3"/>
  <c r="AI28" i="3"/>
  <c r="AD28" i="3"/>
  <c r="AE28" i="3" s="1"/>
  <c r="BO28" i="3" s="1"/>
  <c r="AC28" i="3"/>
  <c r="Y28" i="3"/>
  <c r="X28" i="3"/>
  <c r="W28" i="3"/>
  <c r="M28" i="3"/>
  <c r="L28" i="3"/>
  <c r="BL27" i="3"/>
  <c r="BN27" i="3" s="1"/>
  <c r="BI27" i="3"/>
  <c r="CI27" i="3" s="1"/>
  <c r="BH27" i="3"/>
  <c r="BG27" i="3"/>
  <c r="BC27" i="3"/>
  <c r="CE27" i="3" s="1"/>
  <c r="BB27" i="3"/>
  <c r="BA27" i="3"/>
  <c r="AW27" i="3"/>
  <c r="CA27" i="3" s="1"/>
  <c r="AV27" i="3"/>
  <c r="AU27" i="3"/>
  <c r="AQ27" i="3"/>
  <c r="BW27" i="3" s="1"/>
  <c r="AP27" i="3"/>
  <c r="AO27" i="3"/>
  <c r="AK27" i="3"/>
  <c r="BS27" i="3" s="1"/>
  <c r="AJ27" i="3"/>
  <c r="AI27" i="3"/>
  <c r="AD27" i="3"/>
  <c r="AC27" i="3"/>
  <c r="X27" i="3"/>
  <c r="W27" i="3"/>
  <c r="M27" i="3"/>
  <c r="L27" i="3"/>
  <c r="BL26" i="3"/>
  <c r="BN26" i="3" s="1"/>
  <c r="BI26" i="3"/>
  <c r="CI26" i="3" s="1"/>
  <c r="BH26" i="3"/>
  <c r="BG26" i="3"/>
  <c r="BC26" i="3"/>
  <c r="CE26" i="3" s="1"/>
  <c r="BB26" i="3"/>
  <c r="BA26" i="3"/>
  <c r="AW26" i="3"/>
  <c r="CA26" i="3" s="1"/>
  <c r="AV26" i="3"/>
  <c r="AU26" i="3"/>
  <c r="AQ26" i="3"/>
  <c r="BW26" i="3" s="1"/>
  <c r="AP26" i="3"/>
  <c r="AO26" i="3"/>
  <c r="AK26" i="3"/>
  <c r="BS26" i="3" s="1"/>
  <c r="AJ26" i="3"/>
  <c r="AI26" i="3"/>
  <c r="AD26" i="3"/>
  <c r="AE26" i="3" s="1"/>
  <c r="BO26" i="3" s="1"/>
  <c r="AC26" i="3"/>
  <c r="X26" i="3"/>
  <c r="W26" i="3"/>
  <c r="M26" i="3"/>
  <c r="L26" i="3"/>
  <c r="BL25" i="3"/>
  <c r="BI25" i="3"/>
  <c r="CI25" i="3" s="1"/>
  <c r="BH25" i="3"/>
  <c r="BG25" i="3"/>
  <c r="BC25" i="3"/>
  <c r="CE25" i="3" s="1"/>
  <c r="BB25" i="3"/>
  <c r="BA25" i="3"/>
  <c r="AW25" i="3"/>
  <c r="CA25" i="3" s="1"/>
  <c r="AV25" i="3"/>
  <c r="AU25" i="3"/>
  <c r="AQ25" i="3"/>
  <c r="BW25" i="3" s="1"/>
  <c r="AP25" i="3"/>
  <c r="AO25" i="3"/>
  <c r="AK25" i="3"/>
  <c r="BS25" i="3" s="1"/>
  <c r="AJ25" i="3"/>
  <c r="AI25" i="3"/>
  <c r="AE25" i="3"/>
  <c r="BO25" i="3" s="1"/>
  <c r="AD25" i="3"/>
  <c r="AC25" i="3"/>
  <c r="X25" i="3"/>
  <c r="Y25" i="3" s="1"/>
  <c r="W25" i="3"/>
  <c r="M25" i="3"/>
  <c r="L25" i="3"/>
  <c r="BL24" i="3"/>
  <c r="BN24" i="3" s="1"/>
  <c r="BI24" i="3"/>
  <c r="CI24" i="3" s="1"/>
  <c r="BH24" i="3"/>
  <c r="BG24" i="3"/>
  <c r="BC24" i="3"/>
  <c r="CE24" i="3" s="1"/>
  <c r="BB24" i="3"/>
  <c r="BA24" i="3"/>
  <c r="AW24" i="3"/>
  <c r="CA24" i="3" s="1"/>
  <c r="AV24" i="3"/>
  <c r="AU24" i="3"/>
  <c r="AQ24" i="3"/>
  <c r="BW24" i="3" s="1"/>
  <c r="AP24" i="3"/>
  <c r="AO24" i="3"/>
  <c r="AK24" i="3"/>
  <c r="BS24" i="3" s="1"/>
  <c r="AJ24" i="3"/>
  <c r="AI24" i="3"/>
  <c r="AD24" i="3"/>
  <c r="AC24" i="3"/>
  <c r="AE24" i="3" s="1"/>
  <c r="BO24" i="3" s="1"/>
  <c r="X24" i="3"/>
  <c r="Y24" i="3" s="1"/>
  <c r="W24" i="3"/>
  <c r="M24" i="3"/>
  <c r="L24" i="3"/>
  <c r="BL23" i="3"/>
  <c r="BN23" i="3" s="1"/>
  <c r="BI23" i="3"/>
  <c r="CI23" i="3" s="1"/>
  <c r="BH23" i="3"/>
  <c r="BG23" i="3"/>
  <c r="BC23" i="3"/>
  <c r="CE23" i="3" s="1"/>
  <c r="BB23" i="3"/>
  <c r="BA23" i="3"/>
  <c r="AW23" i="3"/>
  <c r="CA23" i="3" s="1"/>
  <c r="AV23" i="3"/>
  <c r="AU23" i="3"/>
  <c r="AQ23" i="3"/>
  <c r="BW23" i="3" s="1"/>
  <c r="AP23" i="3"/>
  <c r="AO23" i="3"/>
  <c r="AK23" i="3"/>
  <c r="BS23" i="3" s="1"/>
  <c r="AJ23" i="3"/>
  <c r="AI23" i="3"/>
  <c r="AD23" i="3"/>
  <c r="AE23" i="3" s="1"/>
  <c r="BO23" i="3" s="1"/>
  <c r="AC23" i="3"/>
  <c r="X23" i="3"/>
  <c r="W23" i="3"/>
  <c r="P23" i="3"/>
  <c r="N23" i="3" s="1"/>
  <c r="E23" i="3" s="1"/>
  <c r="M23" i="3"/>
  <c r="L23" i="3"/>
  <c r="BL22" i="3"/>
  <c r="BN22" i="3" s="1"/>
  <c r="BI22" i="3"/>
  <c r="CI22" i="3" s="1"/>
  <c r="BH22" i="3"/>
  <c r="BG22" i="3"/>
  <c r="BC22" i="3"/>
  <c r="CE22" i="3" s="1"/>
  <c r="BB22" i="3"/>
  <c r="BA22" i="3"/>
  <c r="AW22" i="3"/>
  <c r="CA22" i="3" s="1"/>
  <c r="AV22" i="3"/>
  <c r="AU22" i="3"/>
  <c r="AQ22" i="3"/>
  <c r="BW22" i="3" s="1"/>
  <c r="AP22" i="3"/>
  <c r="AO22" i="3"/>
  <c r="AK22" i="3"/>
  <c r="BS22" i="3" s="1"/>
  <c r="AJ22" i="3"/>
  <c r="AI22" i="3"/>
  <c r="AD22" i="3"/>
  <c r="AE22" i="3" s="1"/>
  <c r="BO22" i="3" s="1"/>
  <c r="AC22" i="3"/>
  <c r="X22" i="3"/>
  <c r="W22" i="3"/>
  <c r="M22" i="3"/>
  <c r="L22" i="3"/>
  <c r="BL21" i="3"/>
  <c r="BI21" i="3"/>
  <c r="CI21" i="3" s="1"/>
  <c r="BH21" i="3"/>
  <c r="BG21" i="3"/>
  <c r="BC21" i="3"/>
  <c r="CE21" i="3" s="1"/>
  <c r="BB21" i="3"/>
  <c r="BA21" i="3"/>
  <c r="AW21" i="3"/>
  <c r="CA21" i="3" s="1"/>
  <c r="AV21" i="3"/>
  <c r="AU21" i="3"/>
  <c r="AQ21" i="3"/>
  <c r="BW21" i="3" s="1"/>
  <c r="AP21" i="3"/>
  <c r="AO21" i="3"/>
  <c r="AK21" i="3"/>
  <c r="BS21" i="3" s="1"/>
  <c r="AJ21" i="3"/>
  <c r="AI21" i="3"/>
  <c r="AD21" i="3"/>
  <c r="AE21" i="3" s="1"/>
  <c r="BO21" i="3" s="1"/>
  <c r="AC21" i="3"/>
  <c r="Y21" i="3"/>
  <c r="BK21" i="3" s="1"/>
  <c r="X21" i="3"/>
  <c r="W21" i="3"/>
  <c r="M21" i="3"/>
  <c r="L21" i="3"/>
  <c r="BL20" i="3"/>
  <c r="BN20" i="3" s="1"/>
  <c r="BI20" i="3"/>
  <c r="CI20" i="3" s="1"/>
  <c r="BH20" i="3"/>
  <c r="BG20" i="3"/>
  <c r="BC20" i="3"/>
  <c r="CE20" i="3" s="1"/>
  <c r="BB20" i="3"/>
  <c r="BA20" i="3"/>
  <c r="AW20" i="3"/>
  <c r="CA20" i="3" s="1"/>
  <c r="AV20" i="3"/>
  <c r="AU20" i="3"/>
  <c r="AQ20" i="3"/>
  <c r="BW20" i="3" s="1"/>
  <c r="AP20" i="3"/>
  <c r="AO20" i="3"/>
  <c r="AK20" i="3"/>
  <c r="BS20" i="3" s="1"/>
  <c r="AJ20" i="3"/>
  <c r="AI20" i="3"/>
  <c r="AD20" i="3"/>
  <c r="AE20" i="3" s="1"/>
  <c r="BO20" i="3" s="1"/>
  <c r="AC20" i="3"/>
  <c r="X20" i="3"/>
  <c r="Y20" i="3" s="1"/>
  <c r="BK20" i="3" s="1"/>
  <c r="W20" i="3"/>
  <c r="M20" i="3"/>
  <c r="L20" i="3"/>
  <c r="BL19" i="3"/>
  <c r="BN19" i="3" s="1"/>
  <c r="BI19" i="3"/>
  <c r="CI19" i="3" s="1"/>
  <c r="BH19" i="3"/>
  <c r="BG19" i="3"/>
  <c r="BC19" i="3"/>
  <c r="CE19" i="3" s="1"/>
  <c r="BB19" i="3"/>
  <c r="BA19" i="3"/>
  <c r="AW19" i="3"/>
  <c r="CA19" i="3" s="1"/>
  <c r="AV19" i="3"/>
  <c r="AU19" i="3"/>
  <c r="AQ19" i="3"/>
  <c r="BW19" i="3" s="1"/>
  <c r="AP19" i="3"/>
  <c r="AO19" i="3"/>
  <c r="AK19" i="3"/>
  <c r="BS19" i="3" s="1"/>
  <c r="AJ19" i="3"/>
  <c r="AI19" i="3"/>
  <c r="AD19" i="3"/>
  <c r="AE19" i="3" s="1"/>
  <c r="BO19" i="3" s="1"/>
  <c r="AC19" i="3"/>
  <c r="X19" i="3"/>
  <c r="Y19" i="3" s="1"/>
  <c r="W19" i="3"/>
  <c r="M19" i="3"/>
  <c r="L19" i="3"/>
  <c r="BL18" i="3"/>
  <c r="BN18" i="3" s="1"/>
  <c r="BI18" i="3"/>
  <c r="CI18" i="3" s="1"/>
  <c r="BH18" i="3"/>
  <c r="BG18" i="3"/>
  <c r="BC18" i="3"/>
  <c r="CE18" i="3" s="1"/>
  <c r="BB18" i="3"/>
  <c r="BA18" i="3"/>
  <c r="AW18" i="3"/>
  <c r="CA18" i="3" s="1"/>
  <c r="AV18" i="3"/>
  <c r="AU18" i="3"/>
  <c r="AQ18" i="3"/>
  <c r="BW18" i="3" s="1"/>
  <c r="AP18" i="3"/>
  <c r="AO18" i="3"/>
  <c r="AK18" i="3"/>
  <c r="BS18" i="3" s="1"/>
  <c r="AJ18" i="3"/>
  <c r="AI18" i="3"/>
  <c r="AD18" i="3"/>
  <c r="AE18" i="3" s="1"/>
  <c r="BO18" i="3" s="1"/>
  <c r="AC18" i="3"/>
  <c r="Y18" i="3"/>
  <c r="BK18" i="3" s="1"/>
  <c r="X18" i="3"/>
  <c r="W18" i="3"/>
  <c r="M18" i="3"/>
  <c r="L18" i="3"/>
  <c r="BL17" i="3"/>
  <c r="BN17" i="3" s="1"/>
  <c r="BI17" i="3"/>
  <c r="CI17" i="3" s="1"/>
  <c r="BH17" i="3"/>
  <c r="BG17" i="3"/>
  <c r="BC17" i="3"/>
  <c r="CE17" i="3" s="1"/>
  <c r="BB17" i="3"/>
  <c r="BA17" i="3"/>
  <c r="AW17" i="3"/>
  <c r="CA17" i="3" s="1"/>
  <c r="AV17" i="3"/>
  <c r="AU17" i="3"/>
  <c r="AQ17" i="3"/>
  <c r="BW17" i="3" s="1"/>
  <c r="AP17" i="3"/>
  <c r="AO17" i="3"/>
  <c r="AK17" i="3"/>
  <c r="BS17" i="3" s="1"/>
  <c r="AJ17" i="3"/>
  <c r="AI17" i="3"/>
  <c r="AD17" i="3"/>
  <c r="AC17" i="3"/>
  <c r="AE17" i="3" s="1"/>
  <c r="BO17" i="3" s="1"/>
  <c r="X17" i="3"/>
  <c r="Y17" i="3" s="1"/>
  <c r="W17" i="3"/>
  <c r="M17" i="3"/>
  <c r="L17" i="3"/>
  <c r="BL16" i="3"/>
  <c r="BN16" i="3" s="1"/>
  <c r="BI16" i="3"/>
  <c r="CI16" i="3" s="1"/>
  <c r="BH16" i="3"/>
  <c r="BG16" i="3"/>
  <c r="BC16" i="3"/>
  <c r="CE16" i="3" s="1"/>
  <c r="BB16" i="3"/>
  <c r="BA16" i="3"/>
  <c r="AW16" i="3"/>
  <c r="CA16" i="3" s="1"/>
  <c r="AV16" i="3"/>
  <c r="AU16" i="3"/>
  <c r="AQ16" i="3"/>
  <c r="BW16" i="3" s="1"/>
  <c r="AP16" i="3"/>
  <c r="AO16" i="3"/>
  <c r="AK16" i="3"/>
  <c r="BS16" i="3" s="1"/>
  <c r="AJ16" i="3"/>
  <c r="AI16" i="3"/>
  <c r="AD16" i="3"/>
  <c r="AE16" i="3" s="1"/>
  <c r="BO16" i="3" s="1"/>
  <c r="AC16" i="3"/>
  <c r="X16" i="3"/>
  <c r="Y16" i="3" s="1"/>
  <c r="W16" i="3"/>
  <c r="M16" i="3"/>
  <c r="L16" i="3"/>
  <c r="BL15" i="3"/>
  <c r="BN15" i="3" s="1"/>
  <c r="BI15" i="3"/>
  <c r="CI15" i="3" s="1"/>
  <c r="BH15" i="3"/>
  <c r="BG15" i="3"/>
  <c r="BC15" i="3"/>
  <c r="CE15" i="3" s="1"/>
  <c r="BB15" i="3"/>
  <c r="BA15" i="3"/>
  <c r="AW15" i="3"/>
  <c r="CA15" i="3" s="1"/>
  <c r="AV15" i="3"/>
  <c r="AU15" i="3"/>
  <c r="AQ15" i="3"/>
  <c r="BW15" i="3" s="1"/>
  <c r="AP15" i="3"/>
  <c r="AO15" i="3"/>
  <c r="AK15" i="3"/>
  <c r="BS15" i="3" s="1"/>
  <c r="AJ15" i="3"/>
  <c r="AI15" i="3"/>
  <c r="AD15" i="3"/>
  <c r="AE15" i="3" s="1"/>
  <c r="BO15" i="3" s="1"/>
  <c r="AC15" i="3"/>
  <c r="X15" i="3"/>
  <c r="Y15" i="3" s="1"/>
  <c r="BK15" i="3" s="1"/>
  <c r="W15" i="3"/>
  <c r="M15" i="3"/>
  <c r="L15" i="3"/>
  <c r="BL14" i="3"/>
  <c r="BN14" i="3" s="1"/>
  <c r="BI14" i="3"/>
  <c r="CI14" i="3" s="1"/>
  <c r="BH14" i="3"/>
  <c r="BG14" i="3"/>
  <c r="BC14" i="3"/>
  <c r="CE14" i="3" s="1"/>
  <c r="BB14" i="3"/>
  <c r="BA14" i="3"/>
  <c r="AW14" i="3"/>
  <c r="CA14" i="3" s="1"/>
  <c r="AV14" i="3"/>
  <c r="AU14" i="3"/>
  <c r="AQ14" i="3"/>
  <c r="BW14" i="3" s="1"/>
  <c r="AP14" i="3"/>
  <c r="AO14" i="3"/>
  <c r="AK14" i="3"/>
  <c r="BS14" i="3" s="1"/>
  <c r="AJ14" i="3"/>
  <c r="AI14" i="3"/>
  <c r="AD14" i="3"/>
  <c r="AE14" i="3" s="1"/>
  <c r="BO14" i="3" s="1"/>
  <c r="AC14" i="3"/>
  <c r="Y14" i="3"/>
  <c r="BK14" i="3" s="1"/>
  <c r="X14" i="3"/>
  <c r="W14" i="3"/>
  <c r="M14" i="3"/>
  <c r="L14" i="3"/>
  <c r="BL13" i="3"/>
  <c r="BI13" i="3"/>
  <c r="CI13" i="3" s="1"/>
  <c r="BH13" i="3"/>
  <c r="BG13" i="3"/>
  <c r="BC13" i="3"/>
  <c r="CE13" i="3" s="1"/>
  <c r="BB13" i="3"/>
  <c r="BA13" i="3"/>
  <c r="AW13" i="3"/>
  <c r="CA13" i="3" s="1"/>
  <c r="AV13" i="3"/>
  <c r="AU13" i="3"/>
  <c r="AP13" i="3"/>
  <c r="AQ13" i="3" s="1"/>
  <c r="BW13" i="3" s="1"/>
  <c r="AO13" i="3"/>
  <c r="AJ13" i="3"/>
  <c r="AK13" i="3" s="1"/>
  <c r="BS13" i="3" s="1"/>
  <c r="AI13" i="3"/>
  <c r="AD13" i="3"/>
  <c r="AE13" i="3" s="1"/>
  <c r="BO13" i="3" s="1"/>
  <c r="AC13" i="3"/>
  <c r="BL12" i="3"/>
  <c r="BN12" i="3" s="1"/>
  <c r="BI12" i="3"/>
  <c r="CI12" i="3" s="1"/>
  <c r="BH12" i="3"/>
  <c r="BG12" i="3"/>
  <c r="BC12" i="3"/>
  <c r="CE12" i="3" s="1"/>
  <c r="BB12" i="3"/>
  <c r="BA12" i="3"/>
  <c r="AW12" i="3"/>
  <c r="CA12" i="3" s="1"/>
  <c r="AV12" i="3"/>
  <c r="AU12" i="3"/>
  <c r="AQ12" i="3"/>
  <c r="BW12" i="3" s="1"/>
  <c r="AP12" i="3"/>
  <c r="AO12" i="3"/>
  <c r="BL11" i="3"/>
  <c r="BN11" i="3" s="1"/>
  <c r="BI11" i="3"/>
  <c r="CI11" i="3" s="1"/>
  <c r="BH11" i="3"/>
  <c r="BG11" i="3"/>
  <c r="BC11" i="3"/>
  <c r="CE11" i="3" s="1"/>
  <c r="BB11" i="3"/>
  <c r="BA11" i="3"/>
  <c r="AW11" i="3"/>
  <c r="CA11" i="3" s="1"/>
  <c r="AV11" i="3"/>
  <c r="AU11" i="3"/>
  <c r="AQ11" i="3"/>
  <c r="BW11" i="3" s="1"/>
  <c r="AP11" i="3"/>
  <c r="AO11" i="3"/>
  <c r="AK11" i="3"/>
  <c r="BS11" i="3" s="1"/>
  <c r="AJ11" i="3"/>
  <c r="AI11" i="3"/>
  <c r="AD11" i="3"/>
  <c r="AE11" i="3" s="1"/>
  <c r="BO11" i="3" s="1"/>
  <c r="AC11" i="3"/>
  <c r="BL10" i="3"/>
  <c r="BN10" i="3" s="1"/>
  <c r="BI10" i="3"/>
  <c r="CI10" i="3" s="1"/>
  <c r="BH10" i="3"/>
  <c r="BG10" i="3"/>
  <c r="BC10" i="3"/>
  <c r="CE10" i="3" s="1"/>
  <c r="BB10" i="3"/>
  <c r="BA10" i="3"/>
  <c r="AW10" i="3"/>
  <c r="CA10" i="3" s="1"/>
  <c r="AV10" i="3"/>
  <c r="AU10" i="3"/>
  <c r="AQ10" i="3"/>
  <c r="BW10" i="3" s="1"/>
  <c r="AP10" i="3"/>
  <c r="AO10" i="3"/>
  <c r="AK10" i="3"/>
  <c r="BS10" i="3" s="1"/>
  <c r="AJ10" i="3"/>
  <c r="AI10" i="3"/>
  <c r="AD10" i="3"/>
  <c r="AE10" i="3" s="1"/>
  <c r="BO10" i="3" s="1"/>
  <c r="AC10" i="3"/>
  <c r="BL9" i="3"/>
  <c r="BN9" i="3" s="1"/>
  <c r="BI9" i="3"/>
  <c r="CI9" i="3" s="1"/>
  <c r="BH9" i="3"/>
  <c r="BG9" i="3"/>
  <c r="BC9" i="3"/>
  <c r="CE9" i="3" s="1"/>
  <c r="BB9" i="3"/>
  <c r="BA9" i="3"/>
  <c r="AW9" i="3"/>
  <c r="CA9" i="3" s="1"/>
  <c r="AV9" i="3"/>
  <c r="AU9" i="3"/>
  <c r="AQ9" i="3"/>
  <c r="BW9" i="3" s="1"/>
  <c r="AP9" i="3"/>
  <c r="AO9" i="3"/>
  <c r="AK9" i="3"/>
  <c r="BS9" i="3" s="1"/>
  <c r="AJ9" i="3"/>
  <c r="AI9" i="3"/>
  <c r="AD9" i="3"/>
  <c r="AE9" i="3" s="1"/>
  <c r="BO9" i="3" s="1"/>
  <c r="AC9" i="3"/>
  <c r="X9" i="3"/>
  <c r="W9" i="3"/>
  <c r="BL8" i="3"/>
  <c r="BH8" i="3"/>
  <c r="BI8" i="3" s="1"/>
  <c r="CI8" i="3" s="1"/>
  <c r="BG8" i="3"/>
  <c r="BC8" i="3"/>
  <c r="CE8" i="3" s="1"/>
  <c r="BB8" i="3"/>
  <c r="BA8" i="3"/>
  <c r="AW8" i="3"/>
  <c r="CA8" i="3" s="1"/>
  <c r="AV8" i="3"/>
  <c r="AU8" i="3"/>
  <c r="AQ8" i="3"/>
  <c r="BW8" i="3" s="1"/>
  <c r="AP8" i="3"/>
  <c r="AO8" i="3"/>
  <c r="AK8" i="3"/>
  <c r="BS8" i="3" s="1"/>
  <c r="AJ8" i="3"/>
  <c r="AI8" i="3"/>
  <c r="AD8" i="3"/>
  <c r="AE8" i="3" s="1"/>
  <c r="BO8" i="3" s="1"/>
  <c r="AC8" i="3"/>
  <c r="X8" i="3"/>
  <c r="W8" i="3"/>
  <c r="B4" i="3"/>
  <c r="B8" i="3" s="1"/>
  <c r="C10" i="4"/>
  <c r="C34" i="4" s="1"/>
  <c r="C11" i="4"/>
  <c r="C35" i="4" s="1"/>
  <c r="C12" i="4"/>
  <c r="C36" i="4" s="1"/>
  <c r="C13" i="4"/>
  <c r="C37" i="4" s="1"/>
  <c r="C14" i="4"/>
  <c r="C38" i="4" s="1"/>
  <c r="C15" i="4"/>
  <c r="C39" i="4" s="1"/>
  <c r="C17" i="4"/>
  <c r="C41" i="4" s="1"/>
  <c r="C18" i="4"/>
  <c r="C42" i="4" s="1"/>
  <c r="C19" i="4"/>
  <c r="C43" i="4" s="1"/>
  <c r="C20" i="4"/>
  <c r="C44" i="4" s="1"/>
  <c r="C21" i="4"/>
  <c r="C45" i="4" s="1"/>
  <c r="C22" i="4"/>
  <c r="C46" i="4" s="1"/>
  <c r="C23" i="4"/>
  <c r="C47" i="4" s="1"/>
  <c r="C48" i="4"/>
  <c r="C25" i="4"/>
  <c r="C49" i="4" s="1"/>
  <c r="C26" i="4"/>
  <c r="C50" i="4" s="1"/>
  <c r="C27" i="4"/>
  <c r="C51" i="4" s="1"/>
  <c r="C28" i="4"/>
  <c r="C52" i="4" s="1"/>
  <c r="C29" i="4"/>
  <c r="C53" i="4" s="1"/>
  <c r="C30" i="4"/>
  <c r="C54" i="4" s="1"/>
  <c r="C31" i="4"/>
  <c r="C55" i="4" s="1"/>
  <c r="C9" i="4"/>
  <c r="C33" i="4" s="1"/>
  <c r="D55" i="4"/>
  <c r="D54" i="4"/>
  <c r="D53" i="4"/>
  <c r="D52" i="4"/>
  <c r="D51" i="4"/>
  <c r="D50" i="4"/>
  <c r="D49" i="4"/>
  <c r="D48" i="4"/>
  <c r="D47" i="4"/>
  <c r="D46" i="4"/>
  <c r="D45" i="4"/>
  <c r="D44" i="4"/>
  <c r="D43" i="4"/>
  <c r="D42" i="4"/>
  <c r="D41" i="4"/>
  <c r="D39" i="4"/>
  <c r="D38" i="4"/>
  <c r="D37" i="4"/>
  <c r="D36" i="4"/>
  <c r="D35" i="4"/>
  <c r="D34" i="4"/>
  <c r="D33" i="4"/>
  <c r="B8" i="4"/>
  <c r="BM36" i="10" l="1"/>
  <c r="BP14" i="8"/>
  <c r="BT14" i="8" s="1"/>
  <c r="BU14" i="8" s="1"/>
  <c r="P14" i="8"/>
  <c r="N14" i="8" s="1"/>
  <c r="BP13" i="14"/>
  <c r="BQ13" i="14" s="1"/>
  <c r="BP12" i="14"/>
  <c r="BQ12" i="14" s="1"/>
  <c r="P13" i="14"/>
  <c r="N13" i="14" s="1"/>
  <c r="P12" i="14"/>
  <c r="N12" i="14" s="1"/>
  <c r="BP18" i="15"/>
  <c r="BT18" i="15" s="1"/>
  <c r="BX18" i="15" s="1"/>
  <c r="BP17" i="15"/>
  <c r="BT17" i="15" s="1"/>
  <c r="BN14" i="15"/>
  <c r="BM18" i="15"/>
  <c r="BN19" i="15"/>
  <c r="P19" i="15"/>
  <c r="N19" i="15" s="1"/>
  <c r="E19" i="15" s="1"/>
  <c r="BQ20" i="12"/>
  <c r="BP20" i="5"/>
  <c r="BT20" i="5" s="1"/>
  <c r="BV20" i="5" s="1"/>
  <c r="BN28" i="5"/>
  <c r="BN33" i="5"/>
  <c r="BN21" i="6"/>
  <c r="BN29" i="6"/>
  <c r="BN8" i="7"/>
  <c r="BN24" i="7"/>
  <c r="BN25" i="7"/>
  <c r="BN32" i="7"/>
  <c r="BP34" i="7"/>
  <c r="BQ34" i="7" s="1"/>
  <c r="BP38" i="8"/>
  <c r="BR38" i="8" s="1"/>
  <c r="BP23" i="10"/>
  <c r="BT23" i="10" s="1"/>
  <c r="BN20" i="11"/>
  <c r="BN28" i="11"/>
  <c r="BP35" i="11"/>
  <c r="BT35" i="11" s="1"/>
  <c r="BQ12" i="12"/>
  <c r="BN20" i="12"/>
  <c r="BP21" i="12"/>
  <c r="BT21" i="12" s="1"/>
  <c r="BU21" i="12" s="1"/>
  <c r="BN22" i="12"/>
  <c r="BP29" i="12"/>
  <c r="BQ29" i="12" s="1"/>
  <c r="BN22" i="13"/>
  <c r="BN21" i="14"/>
  <c r="BP22" i="14"/>
  <c r="BT22" i="14" s="1"/>
  <c r="BX22" i="14" s="1"/>
  <c r="BY22" i="14" s="1"/>
  <c r="BP9" i="15"/>
  <c r="BQ9" i="15" s="1"/>
  <c r="BM22" i="15"/>
  <c r="BP27" i="15"/>
  <c r="BT27" i="15" s="1"/>
  <c r="BX27" i="15" s="1"/>
  <c r="BM21" i="7"/>
  <c r="BN32" i="8"/>
  <c r="BP33" i="8"/>
  <c r="BT33" i="8" s="1"/>
  <c r="BX33" i="8" s="1"/>
  <c r="BM35" i="9"/>
  <c r="BM11" i="10"/>
  <c r="BN14" i="10"/>
  <c r="BP15" i="10"/>
  <c r="BT15" i="10" s="1"/>
  <c r="BP22" i="10"/>
  <c r="BR22" i="10" s="1"/>
  <c r="BP19" i="11"/>
  <c r="BT19" i="11" s="1"/>
  <c r="BX19" i="11" s="1"/>
  <c r="BN11" i="12"/>
  <c r="BN12" i="12"/>
  <c r="BP13" i="12"/>
  <c r="BT13" i="12" s="1"/>
  <c r="BM32" i="12"/>
  <c r="BM13" i="13"/>
  <c r="BM27" i="13"/>
  <c r="BM34" i="14"/>
  <c r="BP19" i="5"/>
  <c r="BT19" i="5" s="1"/>
  <c r="BN23" i="5"/>
  <c r="BN12" i="6"/>
  <c r="BN13" i="6"/>
  <c r="BP14" i="6"/>
  <c r="BT14" i="6" s="1"/>
  <c r="BU14" i="6" s="1"/>
  <c r="BM24" i="6"/>
  <c r="BP38" i="9"/>
  <c r="BR38" i="9" s="1"/>
  <c r="BN20" i="10"/>
  <c r="BP21" i="10"/>
  <c r="BT21" i="10" s="1"/>
  <c r="BN27" i="10"/>
  <c r="BM30" i="11"/>
  <c r="BN33" i="11"/>
  <c r="BM37" i="11"/>
  <c r="BP10" i="12"/>
  <c r="BT10" i="12" s="1"/>
  <c r="BU10" i="12" s="1"/>
  <c r="BM15" i="12"/>
  <c r="BN26" i="12"/>
  <c r="BM25" i="13"/>
  <c r="BM33" i="13"/>
  <c r="BQ9" i="14"/>
  <c r="BM13" i="14"/>
  <c r="BM9" i="6"/>
  <c r="BN17" i="8"/>
  <c r="BM12" i="9"/>
  <c r="BN16" i="9"/>
  <c r="BN23" i="9"/>
  <c r="BM33" i="9"/>
  <c r="BP37" i="9"/>
  <c r="BT37" i="9" s="1"/>
  <c r="BV37" i="9" s="1"/>
  <c r="BP19" i="10"/>
  <c r="BT19" i="10" s="1"/>
  <c r="BU19" i="10" s="1"/>
  <c r="BP38" i="10"/>
  <c r="BN32" i="11"/>
  <c r="BN33" i="12"/>
  <c r="BM24" i="13"/>
  <c r="BP10" i="14"/>
  <c r="BR10" i="14" s="1"/>
  <c r="Y12" i="15"/>
  <c r="BK12" i="15" s="1"/>
  <c r="Q12" i="15" s="1"/>
  <c r="BP24" i="15"/>
  <c r="BR24" i="15" s="1"/>
  <c r="BM25" i="7"/>
  <c r="BP16" i="8"/>
  <c r="BT16" i="8" s="1"/>
  <c r="BN8" i="9"/>
  <c r="BM10" i="11"/>
  <c r="BM20" i="11"/>
  <c r="BM28" i="11"/>
  <c r="BM35" i="11"/>
  <c r="BM17" i="13"/>
  <c r="BM12" i="14"/>
  <c r="BM9" i="15"/>
  <c r="BM27" i="15"/>
  <c r="BM21" i="6"/>
  <c r="BP17" i="5"/>
  <c r="BQ17" i="5" s="1"/>
  <c r="BN30" i="5"/>
  <c r="BM16" i="6"/>
  <c r="BN25" i="6"/>
  <c r="BN33" i="6"/>
  <c r="BN10" i="7"/>
  <c r="BN21" i="7"/>
  <c r="BN28" i="7"/>
  <c r="BN20" i="9"/>
  <c r="BQ35" i="10"/>
  <c r="BP15" i="11"/>
  <c r="BT15" i="11" s="1"/>
  <c r="BX15" i="11" s="1"/>
  <c r="BM19" i="11"/>
  <c r="BN8" i="12"/>
  <c r="BM18" i="12"/>
  <c r="BN12" i="13"/>
  <c r="BP13" i="13"/>
  <c r="BT13" i="13" s="1"/>
  <c r="BN16" i="14"/>
  <c r="BN17" i="14"/>
  <c r="BP18" i="14"/>
  <c r="BR18" i="14" s="1"/>
  <c r="BN34" i="14"/>
  <c r="BP20" i="15"/>
  <c r="BR20" i="15" s="1"/>
  <c r="BN21" i="15"/>
  <c r="BN38" i="15"/>
  <c r="BM19" i="5"/>
  <c r="BM20" i="6"/>
  <c r="BP24" i="6"/>
  <c r="BP32" i="6"/>
  <c r="BN11" i="7"/>
  <c r="BP27" i="7"/>
  <c r="BT27" i="7" s="1"/>
  <c r="BX27" i="7" s="1"/>
  <c r="BM31" i="7"/>
  <c r="BN36" i="7"/>
  <c r="BP14" i="9"/>
  <c r="BT14" i="9" s="1"/>
  <c r="BX14" i="9" s="1"/>
  <c r="BN10" i="10"/>
  <c r="BM27" i="10"/>
  <c r="BN36" i="10"/>
  <c r="BP22" i="11"/>
  <c r="BT22" i="11" s="1"/>
  <c r="BP30" i="11"/>
  <c r="BR30" i="11" s="1"/>
  <c r="BN13" i="14"/>
  <c r="BM20" i="14"/>
  <c r="Y10" i="15"/>
  <c r="BK10" i="15" s="1"/>
  <c r="BM10" i="15" s="1"/>
  <c r="BM14" i="15"/>
  <c r="BP19" i="15"/>
  <c r="BQ19" i="15" s="1"/>
  <c r="BM25" i="15"/>
  <c r="BM35" i="15"/>
  <c r="BQ8" i="9"/>
  <c r="BR14" i="10"/>
  <c r="BU35" i="10"/>
  <c r="AQ10" i="15"/>
  <c r="BW10" i="15" s="1"/>
  <c r="BQ15" i="13"/>
  <c r="BP9" i="13"/>
  <c r="BR9" i="13" s="1"/>
  <c r="BK11" i="13"/>
  <c r="BM11" i="13" s="1"/>
  <c r="P11" i="13"/>
  <c r="N11" i="13" s="1"/>
  <c r="BP11" i="13"/>
  <c r="BT11" i="13" s="1"/>
  <c r="BX11" i="13" s="1"/>
  <c r="P8" i="13"/>
  <c r="N8" i="13" s="1"/>
  <c r="E8" i="13" s="1"/>
  <c r="BQ31" i="9"/>
  <c r="BM14" i="10"/>
  <c r="BR30" i="14"/>
  <c r="BQ35" i="7"/>
  <c r="BQ37" i="13"/>
  <c r="BQ21" i="7"/>
  <c r="BQ29" i="7"/>
  <c r="BM36" i="13"/>
  <c r="BR19" i="9"/>
  <c r="BR22" i="14"/>
  <c r="BU21" i="7"/>
  <c r="BQ16" i="14"/>
  <c r="BQ17" i="14"/>
  <c r="BR18" i="7"/>
  <c r="BQ30" i="14"/>
  <c r="BQ31" i="13"/>
  <c r="Q20" i="7"/>
  <c r="Q30" i="11"/>
  <c r="P12" i="15"/>
  <c r="N12" i="15" s="1"/>
  <c r="E12" i="15" s="1"/>
  <c r="BQ21" i="15"/>
  <c r="BR21" i="15"/>
  <c r="BN12" i="15"/>
  <c r="P11" i="15"/>
  <c r="N11" i="15" s="1"/>
  <c r="E11" i="15" s="1"/>
  <c r="BN10" i="15"/>
  <c r="BQ24" i="5"/>
  <c r="BR10" i="7"/>
  <c r="BQ23" i="9"/>
  <c r="Q11" i="10"/>
  <c r="BQ22" i="12"/>
  <c r="BR19" i="11"/>
  <c r="BQ12" i="6"/>
  <c r="Q14" i="7"/>
  <c r="Q25" i="8"/>
  <c r="BT20" i="12"/>
  <c r="BU20" i="12" s="1"/>
  <c r="BR37" i="13"/>
  <c r="BR15" i="7"/>
  <c r="Q27" i="8"/>
  <c r="BQ31" i="5"/>
  <c r="CD21" i="6"/>
  <c r="BR29" i="7"/>
  <c r="C8" i="8"/>
  <c r="BR8" i="9"/>
  <c r="Q25" i="10"/>
  <c r="BQ35" i="11"/>
  <c r="BM35" i="14"/>
  <c r="Q13" i="8"/>
  <c r="Q16" i="9"/>
  <c r="BQ14" i="12"/>
  <c r="Q26" i="13"/>
  <c r="BU27" i="10"/>
  <c r="BR21" i="7"/>
  <c r="BQ25" i="8"/>
  <c r="BM20" i="10"/>
  <c r="BQ27" i="10"/>
  <c r="BQ30" i="6"/>
  <c r="Q15" i="13"/>
  <c r="CC21" i="15"/>
  <c r="BM33" i="15"/>
  <c r="Q33" i="15"/>
  <c r="BQ31" i="15"/>
  <c r="BY21" i="15"/>
  <c r="BM36" i="15"/>
  <c r="Q27" i="15"/>
  <c r="Q35" i="15"/>
  <c r="BM28" i="15"/>
  <c r="BQ32" i="15"/>
  <c r="Q20" i="15"/>
  <c r="Q31" i="15"/>
  <c r="BR32" i="15"/>
  <c r="Q37" i="15"/>
  <c r="CB23" i="14"/>
  <c r="CF23" i="14" s="1"/>
  <c r="CJ23" i="14" s="1"/>
  <c r="BZ23" i="14"/>
  <c r="Q38" i="14"/>
  <c r="Q29" i="14"/>
  <c r="Q23" i="14"/>
  <c r="Q24" i="14"/>
  <c r="BQ8" i="14"/>
  <c r="Q20" i="14"/>
  <c r="Q25" i="14"/>
  <c r="BM25" i="14"/>
  <c r="BR17" i="14"/>
  <c r="BR9" i="14"/>
  <c r="Q35" i="14"/>
  <c r="BQ36" i="14"/>
  <c r="Q13" i="14"/>
  <c r="BM27" i="14"/>
  <c r="BR36" i="14"/>
  <c r="BM21" i="14"/>
  <c r="Q36" i="14"/>
  <c r="BQ29" i="14"/>
  <c r="BM9" i="13"/>
  <c r="Q9" i="13"/>
  <c r="Q17" i="13"/>
  <c r="BQ29" i="13"/>
  <c r="BR25" i="13"/>
  <c r="Q33" i="13"/>
  <c r="BR33" i="13"/>
  <c r="Q19" i="13"/>
  <c r="Q27" i="13"/>
  <c r="Q35" i="13"/>
  <c r="BM38" i="13"/>
  <c r="Q20" i="13"/>
  <c r="Q23" i="13"/>
  <c r="BQ33" i="13"/>
  <c r="Q12" i="13"/>
  <c r="BQ25" i="13"/>
  <c r="BR12" i="12"/>
  <c r="BR18" i="12"/>
  <c r="BR22" i="12"/>
  <c r="BQ11" i="12"/>
  <c r="Q25" i="12"/>
  <c r="Q26" i="12"/>
  <c r="Q13" i="12"/>
  <c r="BQ18" i="12"/>
  <c r="Q24" i="12"/>
  <c r="BR30" i="12"/>
  <c r="BQ28" i="12"/>
  <c r="Q38" i="12"/>
  <c r="Q8" i="12"/>
  <c r="BQ30" i="12"/>
  <c r="BQ37" i="12"/>
  <c r="BQ14" i="11"/>
  <c r="Q25" i="11"/>
  <c r="Q38" i="11"/>
  <c r="Q16" i="11"/>
  <c r="BT18" i="11"/>
  <c r="BV18" i="11" s="1"/>
  <c r="BM14" i="11"/>
  <c r="BQ19" i="11"/>
  <c r="BM38" i="11"/>
  <c r="CK20" i="11"/>
  <c r="BQ28" i="11"/>
  <c r="BM17" i="11"/>
  <c r="Q20" i="11"/>
  <c r="BR28" i="11"/>
  <c r="BQ38" i="11"/>
  <c r="Q33" i="10"/>
  <c r="Q35" i="10"/>
  <c r="BM28" i="10"/>
  <c r="BR20" i="10"/>
  <c r="Q14" i="9"/>
  <c r="Q32" i="9"/>
  <c r="Q25" i="9"/>
  <c r="BM13" i="9"/>
  <c r="Q19" i="9"/>
  <c r="Q22" i="9"/>
  <c r="C8" i="9"/>
  <c r="Q8" i="9"/>
  <c r="BR16" i="9"/>
  <c r="Q31" i="9"/>
  <c r="Q10" i="9"/>
  <c r="BQ16" i="9"/>
  <c r="BR11" i="14"/>
  <c r="BQ11" i="14"/>
  <c r="BT11" i="14"/>
  <c r="BM16" i="14"/>
  <c r="Q16" i="14"/>
  <c r="BX17" i="14"/>
  <c r="BV17" i="14"/>
  <c r="BU17" i="14"/>
  <c r="BM8" i="14"/>
  <c r="Q8" i="14"/>
  <c r="BX9" i="14"/>
  <c r="BV9" i="14"/>
  <c r="BU9" i="14"/>
  <c r="Q12" i="14"/>
  <c r="Q18" i="14"/>
  <c r="BT20" i="14"/>
  <c r="BR20" i="14"/>
  <c r="BQ20" i="14"/>
  <c r="Q9" i="14"/>
  <c r="BQ21" i="14"/>
  <c r="Q21" i="14"/>
  <c r="BT12" i="14"/>
  <c r="BM17" i="14"/>
  <c r="Q17" i="14"/>
  <c r="Q14" i="14"/>
  <c r="BV15" i="14"/>
  <c r="BU15" i="14"/>
  <c r="BX15" i="14"/>
  <c r="Q10" i="14"/>
  <c r="BM9" i="14"/>
  <c r="BM15" i="14"/>
  <c r="Q15" i="14"/>
  <c r="BX16" i="14"/>
  <c r="BV16" i="14"/>
  <c r="BU16" i="14"/>
  <c r="Q19" i="14"/>
  <c r="B10" i="14"/>
  <c r="C9" i="14"/>
  <c r="BX8" i="14"/>
  <c r="BV8" i="14"/>
  <c r="BU8" i="14"/>
  <c r="Q11" i="14"/>
  <c r="BM14" i="14"/>
  <c r="BT19" i="14"/>
  <c r="BR19" i="14"/>
  <c r="BQ19" i="14"/>
  <c r="C8" i="14"/>
  <c r="BR8" i="14"/>
  <c r="BM11" i="14"/>
  <c r="BN12" i="14"/>
  <c r="BP14" i="14"/>
  <c r="BQ15" i="14"/>
  <c r="BR16" i="14"/>
  <c r="BT18" i="14"/>
  <c r="BM19" i="14"/>
  <c r="BN20" i="14"/>
  <c r="BV23" i="14"/>
  <c r="BU23" i="14"/>
  <c r="Q31" i="14"/>
  <c r="BM10" i="14"/>
  <c r="BN11" i="14"/>
  <c r="BR15" i="14"/>
  <c r="BM18" i="14"/>
  <c r="BN19" i="14"/>
  <c r="BV22" i="14"/>
  <c r="BQ23" i="14"/>
  <c r="BM28" i="14"/>
  <c r="Q28" i="14"/>
  <c r="BQ31" i="14"/>
  <c r="Q34" i="14"/>
  <c r="BR35" i="14"/>
  <c r="BT35" i="14"/>
  <c r="BQ35" i="14"/>
  <c r="Q11" i="15"/>
  <c r="BT21" i="14"/>
  <c r="BR21" i="14"/>
  <c r="BR23" i="14"/>
  <c r="BM29" i="14"/>
  <c r="BX30" i="14"/>
  <c r="BV30" i="14"/>
  <c r="BU30" i="14"/>
  <c r="BT34" i="14"/>
  <c r="BR34" i="14"/>
  <c r="BQ34" i="14"/>
  <c r="BX36" i="14"/>
  <c r="BV36" i="14"/>
  <c r="BU36" i="14"/>
  <c r="Q14" i="15"/>
  <c r="Q27" i="14"/>
  <c r="Q33" i="14"/>
  <c r="BM37" i="14"/>
  <c r="Q37" i="14"/>
  <c r="BT26" i="14"/>
  <c r="BR26" i="14"/>
  <c r="BQ26" i="14"/>
  <c r="BT28" i="14"/>
  <c r="BR28" i="14"/>
  <c r="BQ28" i="14"/>
  <c r="Q22" i="14"/>
  <c r="BT33" i="14"/>
  <c r="BR33" i="14"/>
  <c r="BQ33" i="14"/>
  <c r="BP24" i="14"/>
  <c r="BN24" i="14"/>
  <c r="BM24" i="14"/>
  <c r="BY23" i="14"/>
  <c r="BX29" i="14"/>
  <c r="BV29" i="14"/>
  <c r="BU29" i="14"/>
  <c r="Q30" i="14"/>
  <c r="Q32" i="14"/>
  <c r="C8" i="15"/>
  <c r="B9" i="15"/>
  <c r="BR8" i="15"/>
  <c r="BQ8" i="15"/>
  <c r="BT8" i="15"/>
  <c r="BP25" i="14"/>
  <c r="BN25" i="14"/>
  <c r="Q26" i="14"/>
  <c r="BP32" i="14"/>
  <c r="BN32" i="14"/>
  <c r="BM32" i="14"/>
  <c r="BR38" i="14"/>
  <c r="BT38" i="14"/>
  <c r="BQ38" i="14"/>
  <c r="BP27" i="14"/>
  <c r="BR29" i="14"/>
  <c r="BT31" i="14"/>
  <c r="BN33" i="14"/>
  <c r="BP13" i="15"/>
  <c r="BN13" i="15"/>
  <c r="BM13" i="15"/>
  <c r="BM17" i="15"/>
  <c r="Q17" i="15"/>
  <c r="Q19" i="15"/>
  <c r="BT16" i="15"/>
  <c r="BR16" i="15"/>
  <c r="BQ16" i="15"/>
  <c r="BM22" i="14"/>
  <c r="BM30" i="14"/>
  <c r="Q8" i="15"/>
  <c r="Q15" i="15"/>
  <c r="BM36" i="14"/>
  <c r="BT9" i="15"/>
  <c r="BR9" i="15"/>
  <c r="BM24" i="15"/>
  <c r="Q24" i="15"/>
  <c r="BR14" i="15"/>
  <c r="BQ14" i="15"/>
  <c r="BT14" i="15"/>
  <c r="BR25" i="15"/>
  <c r="BT25" i="15"/>
  <c r="BQ25" i="15"/>
  <c r="BQ37" i="14"/>
  <c r="BT37" i="14"/>
  <c r="BN8" i="15"/>
  <c r="BM8" i="15"/>
  <c r="Q9" i="15"/>
  <c r="BX12" i="15"/>
  <c r="BV12" i="15"/>
  <c r="BU12" i="15"/>
  <c r="Q13" i="15"/>
  <c r="Q21" i="15"/>
  <c r="BM21" i="15"/>
  <c r="CF21" i="15"/>
  <c r="CD21" i="15"/>
  <c r="Q29" i="15"/>
  <c r="BN38" i="14"/>
  <c r="BM38" i="14"/>
  <c r="Q16" i="15"/>
  <c r="Q18" i="15"/>
  <c r="BP11" i="15"/>
  <c r="BQ12" i="15"/>
  <c r="BT15" i="15"/>
  <c r="BM16" i="15"/>
  <c r="BM20" i="15"/>
  <c r="BZ21" i="15"/>
  <c r="BT22" i="15"/>
  <c r="BR22" i="15"/>
  <c r="BQ22" i="15"/>
  <c r="Q23" i="15"/>
  <c r="BR12" i="15"/>
  <c r="BN16" i="15"/>
  <c r="Q25" i="15"/>
  <c r="Q28" i="15"/>
  <c r="BT30" i="15"/>
  <c r="BR30" i="15"/>
  <c r="BQ30" i="15"/>
  <c r="Q36" i="15"/>
  <c r="BT38" i="15"/>
  <c r="BR38" i="15"/>
  <c r="BQ38" i="15"/>
  <c r="BT23" i="15"/>
  <c r="BR23" i="15"/>
  <c r="Q26" i="15"/>
  <c r="BT35" i="15"/>
  <c r="BR35" i="15"/>
  <c r="BQ35" i="15"/>
  <c r="BU21" i="15"/>
  <c r="Q22" i="15"/>
  <c r="BP26" i="15"/>
  <c r="BN26" i="15"/>
  <c r="BM26" i="15"/>
  <c r="BM30" i="15"/>
  <c r="Q30" i="15"/>
  <c r="BM38" i="15"/>
  <c r="Q38" i="15"/>
  <c r="BM11" i="15"/>
  <c r="BQ15" i="15"/>
  <c r="BV21" i="15"/>
  <c r="BT31" i="15"/>
  <c r="BR31" i="15"/>
  <c r="Q34" i="15"/>
  <c r="BQ23" i="15"/>
  <c r="BP34" i="15"/>
  <c r="BN34" i="15"/>
  <c r="BM34" i="15"/>
  <c r="BQ24" i="15"/>
  <c r="BM32" i="15"/>
  <c r="Q32" i="15"/>
  <c r="BP29" i="15"/>
  <c r="BT33" i="15"/>
  <c r="BN35" i="15"/>
  <c r="BP37" i="15"/>
  <c r="BP28" i="15"/>
  <c r="BT32" i="15"/>
  <c r="BP36" i="15"/>
  <c r="BM23" i="15"/>
  <c r="BM31" i="15"/>
  <c r="BM29" i="15"/>
  <c r="BQ33" i="15"/>
  <c r="BM37" i="15"/>
  <c r="Q8" i="11"/>
  <c r="Q12" i="11"/>
  <c r="BM15" i="11"/>
  <c r="Q15" i="11"/>
  <c r="Q18" i="11"/>
  <c r="BT10" i="11"/>
  <c r="BR10" i="11"/>
  <c r="BQ10" i="11"/>
  <c r="BV19" i="11"/>
  <c r="BU19" i="11"/>
  <c r="Q11" i="11"/>
  <c r="BM13" i="11"/>
  <c r="Q13" i="11"/>
  <c r="BV13" i="11"/>
  <c r="BX13" i="11"/>
  <c r="BU13" i="11"/>
  <c r="Q22" i="11"/>
  <c r="BM22" i="11"/>
  <c r="C8" i="11"/>
  <c r="B9" i="11"/>
  <c r="BT11" i="11"/>
  <c r="BR11" i="11"/>
  <c r="BQ11" i="11"/>
  <c r="Q17" i="11"/>
  <c r="BX14" i="11"/>
  <c r="BV14" i="11"/>
  <c r="BU14" i="11"/>
  <c r="Q9" i="11"/>
  <c r="BR9" i="11"/>
  <c r="BQ9" i="11"/>
  <c r="BT9" i="11"/>
  <c r="Q14" i="11"/>
  <c r="Q21" i="11"/>
  <c r="Q10" i="11"/>
  <c r="BT8" i="11"/>
  <c r="BM9" i="11"/>
  <c r="BN10" i="11"/>
  <c r="BP12" i="11"/>
  <c r="BQ13" i="11"/>
  <c r="BR14" i="11"/>
  <c r="BT16" i="11"/>
  <c r="BN17" i="11"/>
  <c r="Q19" i="11"/>
  <c r="BZ20" i="11"/>
  <c r="CL20" i="11"/>
  <c r="Q23" i="11"/>
  <c r="Q32" i="11"/>
  <c r="BM33" i="11"/>
  <c r="Q33" i="11"/>
  <c r="BN9" i="11"/>
  <c r="BR13" i="11"/>
  <c r="BR22" i="11"/>
  <c r="BQ22" i="11"/>
  <c r="BM25" i="11"/>
  <c r="Q31" i="11"/>
  <c r="BX18" i="12"/>
  <c r="BV18" i="12"/>
  <c r="BU18" i="12"/>
  <c r="BP17" i="11"/>
  <c r="BN18" i="11"/>
  <c r="BM18" i="11"/>
  <c r="BQ20" i="11"/>
  <c r="CC20" i="11"/>
  <c r="Q24" i="11"/>
  <c r="BT27" i="11"/>
  <c r="BQ27" i="11"/>
  <c r="BP29" i="11"/>
  <c r="BN29" i="11"/>
  <c r="BM29" i="11"/>
  <c r="BP17" i="12"/>
  <c r="BN17" i="12"/>
  <c r="BM17" i="12"/>
  <c r="BY20" i="11"/>
  <c r="BR20" i="11"/>
  <c r="CD20" i="11"/>
  <c r="BP21" i="11"/>
  <c r="BM21" i="11"/>
  <c r="BP23" i="11"/>
  <c r="BM23" i="11"/>
  <c r="BT25" i="11"/>
  <c r="BR25" i="11"/>
  <c r="BQ25" i="11"/>
  <c r="Q29" i="11"/>
  <c r="BT32" i="11"/>
  <c r="BR32" i="11"/>
  <c r="BQ32" i="11"/>
  <c r="BR36" i="11"/>
  <c r="BT36" i="11"/>
  <c r="BQ36" i="11"/>
  <c r="BT32" i="12"/>
  <c r="BR32" i="12"/>
  <c r="BQ32" i="12"/>
  <c r="CG20" i="11"/>
  <c r="BP31" i="11"/>
  <c r="BM31" i="11"/>
  <c r="BT33" i="11"/>
  <c r="BR33" i="11"/>
  <c r="BQ33" i="11"/>
  <c r="BQ8" i="11"/>
  <c r="BM12" i="11"/>
  <c r="BQ16" i="11"/>
  <c r="BQ18" i="11"/>
  <c r="BU20" i="11"/>
  <c r="CH20" i="11"/>
  <c r="BT24" i="11"/>
  <c r="BQ24" i="11"/>
  <c r="BN26" i="11"/>
  <c r="BM26" i="11"/>
  <c r="BP26" i="11"/>
  <c r="Q27" i="11"/>
  <c r="Q28" i="11"/>
  <c r="BN31" i="11"/>
  <c r="Q34" i="11"/>
  <c r="Q35" i="11"/>
  <c r="BV20" i="11"/>
  <c r="Q26" i="11"/>
  <c r="BX28" i="11"/>
  <c r="BU28" i="11"/>
  <c r="Q10" i="12"/>
  <c r="BP34" i="11"/>
  <c r="BN36" i="11"/>
  <c r="BM36" i="11"/>
  <c r="BV12" i="12"/>
  <c r="BU12" i="12"/>
  <c r="BX12" i="12"/>
  <c r="BT14" i="12"/>
  <c r="BR14" i="12"/>
  <c r="Q28" i="12"/>
  <c r="BR35" i="11"/>
  <c r="Q37" i="11"/>
  <c r="BU11" i="12"/>
  <c r="BX11" i="12"/>
  <c r="Q12" i="12"/>
  <c r="Q17" i="12"/>
  <c r="Q23" i="12"/>
  <c r="BT29" i="12"/>
  <c r="BR29" i="12"/>
  <c r="BQ37" i="11"/>
  <c r="BT37" i="11"/>
  <c r="BM10" i="12"/>
  <c r="BR16" i="12"/>
  <c r="BQ16" i="12"/>
  <c r="BT16" i="12"/>
  <c r="BM19" i="12"/>
  <c r="Q19" i="12"/>
  <c r="BM35" i="12"/>
  <c r="Q35" i="12"/>
  <c r="BP9" i="12"/>
  <c r="BN9" i="12"/>
  <c r="BM9" i="12"/>
  <c r="BM11" i="12"/>
  <c r="Q11" i="12"/>
  <c r="BV11" i="12"/>
  <c r="Q15" i="12"/>
  <c r="Q16" i="12"/>
  <c r="BT34" i="12"/>
  <c r="BR34" i="12"/>
  <c r="BQ34" i="12"/>
  <c r="BM34" i="11"/>
  <c r="Q36" i="11"/>
  <c r="BR37" i="11"/>
  <c r="Q9" i="12"/>
  <c r="BX10" i="12"/>
  <c r="BV10" i="12"/>
  <c r="BM12" i="12"/>
  <c r="Q14" i="12"/>
  <c r="BQ15" i="12"/>
  <c r="BT15" i="12"/>
  <c r="C8" i="12"/>
  <c r="B9" i="12"/>
  <c r="BR8" i="12"/>
  <c r="BQ8" i="12"/>
  <c r="BT8" i="12"/>
  <c r="BP24" i="12"/>
  <c r="BN24" i="12"/>
  <c r="BM24" i="12"/>
  <c r="BT38" i="11"/>
  <c r="Q31" i="12"/>
  <c r="BN8" i="13"/>
  <c r="BM8" i="13"/>
  <c r="BP8" i="13"/>
  <c r="BM8" i="12"/>
  <c r="BP31" i="12"/>
  <c r="BN31" i="12"/>
  <c r="BM31" i="12"/>
  <c r="BM33" i="12"/>
  <c r="Q33" i="12"/>
  <c r="Q20" i="12"/>
  <c r="BP23" i="12"/>
  <c r="BN23" i="12"/>
  <c r="BM23" i="12"/>
  <c r="BR25" i="12"/>
  <c r="BQ25" i="12"/>
  <c r="BT27" i="12"/>
  <c r="BR27" i="12"/>
  <c r="BQ27" i="12"/>
  <c r="BM29" i="12"/>
  <c r="Q29" i="12"/>
  <c r="B9" i="13"/>
  <c r="C8" i="13"/>
  <c r="BN37" i="11"/>
  <c r="BQ10" i="12"/>
  <c r="BR11" i="12"/>
  <c r="BM14" i="12"/>
  <c r="BN15" i="12"/>
  <c r="BN18" i="12"/>
  <c r="BM25" i="12"/>
  <c r="Q30" i="12"/>
  <c r="BM13" i="12"/>
  <c r="BN14" i="12"/>
  <c r="BT19" i="12"/>
  <c r="BQ19" i="12"/>
  <c r="BM21" i="12"/>
  <c r="Q21" i="12"/>
  <c r="BN25" i="12"/>
  <c r="BM27" i="12"/>
  <c r="Q27" i="12"/>
  <c r="BT28" i="12"/>
  <c r="BR28" i="12"/>
  <c r="BX30" i="12"/>
  <c r="BV30" i="12"/>
  <c r="BU30" i="12"/>
  <c r="BT33" i="12"/>
  <c r="BR33" i="12"/>
  <c r="BQ33" i="12"/>
  <c r="BM34" i="12"/>
  <c r="Q34" i="12"/>
  <c r="BM20" i="12"/>
  <c r="Q22" i="12"/>
  <c r="BT25" i="12"/>
  <c r="BT26" i="12"/>
  <c r="BR26" i="12"/>
  <c r="BQ26" i="12"/>
  <c r="BT35" i="12"/>
  <c r="BR35" i="12"/>
  <c r="BQ35" i="12"/>
  <c r="Q18" i="12"/>
  <c r="BX22" i="12"/>
  <c r="BV22" i="12"/>
  <c r="BU22" i="12"/>
  <c r="BM26" i="12"/>
  <c r="Q32" i="12"/>
  <c r="BN32" i="12"/>
  <c r="Q18" i="13"/>
  <c r="Q31" i="13"/>
  <c r="Q10" i="13"/>
  <c r="BM12" i="13"/>
  <c r="Q14" i="13"/>
  <c r="Q16" i="13"/>
  <c r="BP20" i="13"/>
  <c r="BN20" i="13"/>
  <c r="BM20" i="13"/>
  <c r="BM37" i="13"/>
  <c r="Q37" i="13"/>
  <c r="BN38" i="12"/>
  <c r="BM38" i="12"/>
  <c r="BV19" i="13"/>
  <c r="BX19" i="13"/>
  <c r="BT27" i="13"/>
  <c r="BR27" i="13"/>
  <c r="BQ27" i="13"/>
  <c r="BM28" i="12"/>
  <c r="BP18" i="13"/>
  <c r="BM18" i="13"/>
  <c r="BM22" i="13"/>
  <c r="Q22" i="13"/>
  <c r="BR23" i="13"/>
  <c r="BT23" i="13"/>
  <c r="BQ23" i="13"/>
  <c r="BT24" i="13"/>
  <c r="BR24" i="13"/>
  <c r="BQ24" i="13"/>
  <c r="BT38" i="13"/>
  <c r="BR38" i="13"/>
  <c r="BQ38" i="13"/>
  <c r="BT36" i="12"/>
  <c r="BQ36" i="12"/>
  <c r="Q37" i="12"/>
  <c r="BP38" i="12"/>
  <c r="Q8" i="13"/>
  <c r="BP10" i="13"/>
  <c r="BM10" i="13"/>
  <c r="BT12" i="13"/>
  <c r="BR12" i="13"/>
  <c r="BQ12" i="13"/>
  <c r="Q13" i="13"/>
  <c r="BM14" i="13"/>
  <c r="BP16" i="13"/>
  <c r="BN16" i="13"/>
  <c r="BM16" i="13"/>
  <c r="BN18" i="13"/>
  <c r="BU19" i="13"/>
  <c r="Q25" i="13"/>
  <c r="BU25" i="13"/>
  <c r="Q36" i="12"/>
  <c r="BV13" i="13"/>
  <c r="BU13" i="13"/>
  <c r="BX13" i="13"/>
  <c r="BT15" i="13"/>
  <c r="BR15" i="13"/>
  <c r="BR17" i="13"/>
  <c r="BQ17" i="13"/>
  <c r="BT17" i="13"/>
  <c r="BX37" i="12"/>
  <c r="BU37" i="12"/>
  <c r="BT14" i="13"/>
  <c r="BQ14" i="13"/>
  <c r="BT21" i="13"/>
  <c r="BR21" i="13"/>
  <c r="BQ21" i="13"/>
  <c r="BR37" i="12"/>
  <c r="BT9" i="13"/>
  <c r="BM28" i="13"/>
  <c r="Q29" i="13"/>
  <c r="BT30" i="13"/>
  <c r="BQ30" i="13"/>
  <c r="BX33" i="13"/>
  <c r="BV33" i="13"/>
  <c r="BU33" i="13"/>
  <c r="BR13" i="13"/>
  <c r="BN17" i="13"/>
  <c r="BP26" i="13"/>
  <c r="BM26" i="13"/>
  <c r="BP28" i="13"/>
  <c r="BQ32" i="13"/>
  <c r="BT35" i="13"/>
  <c r="BR35" i="13"/>
  <c r="BQ35" i="13"/>
  <c r="Q24" i="13"/>
  <c r="BT29" i="13"/>
  <c r="BR29" i="13"/>
  <c r="BM30" i="13"/>
  <c r="Q30" i="13"/>
  <c r="BN15" i="13"/>
  <c r="Q21" i="13"/>
  <c r="BM29" i="13"/>
  <c r="BT31" i="13"/>
  <c r="BR31" i="13"/>
  <c r="Q34" i="13"/>
  <c r="Q38" i="13"/>
  <c r="BQ19" i="13"/>
  <c r="BT22" i="13"/>
  <c r="BQ22" i="13"/>
  <c r="BN23" i="13"/>
  <c r="BM23" i="13"/>
  <c r="Q28" i="13"/>
  <c r="BP34" i="13"/>
  <c r="BN34" i="13"/>
  <c r="BM34" i="13"/>
  <c r="Q36" i="13"/>
  <c r="BV37" i="13"/>
  <c r="BU37" i="13"/>
  <c r="BX37" i="13"/>
  <c r="BR19" i="13"/>
  <c r="BR22" i="13"/>
  <c r="BX25" i="13"/>
  <c r="BV25" i="13"/>
  <c r="Q32" i="13"/>
  <c r="BN27" i="13"/>
  <c r="BN35" i="13"/>
  <c r="BT32" i="13"/>
  <c r="BP36" i="13"/>
  <c r="BM32" i="13"/>
  <c r="BM31" i="13"/>
  <c r="BN31" i="13"/>
  <c r="Q8" i="10"/>
  <c r="B9" i="10"/>
  <c r="C8" i="10"/>
  <c r="BR10" i="10"/>
  <c r="BQ10" i="10"/>
  <c r="BT10" i="10"/>
  <c r="BU12" i="10"/>
  <c r="BX12" i="10"/>
  <c r="BV12" i="10"/>
  <c r="Q15" i="10"/>
  <c r="Q12" i="10"/>
  <c r="BX15" i="10"/>
  <c r="BV15" i="10"/>
  <c r="BU15" i="10"/>
  <c r="Q17" i="10"/>
  <c r="Q18" i="10"/>
  <c r="Q9" i="10"/>
  <c r="Q13" i="10"/>
  <c r="Q14" i="10"/>
  <c r="BQ16" i="10"/>
  <c r="BT16" i="10"/>
  <c r="BR16" i="10"/>
  <c r="BR17" i="10"/>
  <c r="BQ17" i="10"/>
  <c r="BT17" i="10"/>
  <c r="BQ8" i="10"/>
  <c r="BT8" i="10"/>
  <c r="BR8" i="10"/>
  <c r="Q10" i="10"/>
  <c r="BM12" i="10"/>
  <c r="BR18" i="10"/>
  <c r="BQ18" i="10"/>
  <c r="BT18" i="10"/>
  <c r="BT11" i="10"/>
  <c r="BR11" i="10"/>
  <c r="BQ11" i="10"/>
  <c r="BV14" i="10"/>
  <c r="BU14" i="10"/>
  <c r="BX14" i="10"/>
  <c r="Q16" i="10"/>
  <c r="BP26" i="10"/>
  <c r="BN26" i="10"/>
  <c r="BM26" i="10"/>
  <c r="BT30" i="10"/>
  <c r="BR30" i="10"/>
  <c r="BQ30" i="10"/>
  <c r="Q32" i="10"/>
  <c r="Q34" i="10"/>
  <c r="BX35" i="10"/>
  <c r="BV35" i="10"/>
  <c r="Q37" i="10"/>
  <c r="Q38" i="10"/>
  <c r="BT9" i="10"/>
  <c r="BM10" i="10"/>
  <c r="BN11" i="10"/>
  <c r="BP13" i="10"/>
  <c r="BQ14" i="10"/>
  <c r="BR15" i="10"/>
  <c r="BM18" i="10"/>
  <c r="Q20" i="10"/>
  <c r="BT31" i="10"/>
  <c r="BR31" i="10"/>
  <c r="BX23" i="10"/>
  <c r="BV23" i="10"/>
  <c r="BU23" i="10"/>
  <c r="BM8" i="10"/>
  <c r="BQ12" i="10"/>
  <c r="BM16" i="10"/>
  <c r="BN17" i="10"/>
  <c r="Q21" i="10"/>
  <c r="BQ32" i="10"/>
  <c r="BT32" i="10"/>
  <c r="BP34" i="10"/>
  <c r="BN34" i="10"/>
  <c r="BM34" i="10"/>
  <c r="BN8" i="10"/>
  <c r="BR12" i="10"/>
  <c r="BM15" i="10"/>
  <c r="BN16" i="10"/>
  <c r="BV21" i="10"/>
  <c r="BU21" i="10"/>
  <c r="BX21" i="10"/>
  <c r="Q22" i="10"/>
  <c r="Q30" i="10"/>
  <c r="BR32" i="10"/>
  <c r="BT38" i="10"/>
  <c r="BR38" i="10"/>
  <c r="BQ38" i="10"/>
  <c r="Q19" i="10"/>
  <c r="BR25" i="10"/>
  <c r="BQ25" i="10"/>
  <c r="BT25" i="10"/>
  <c r="Q26" i="10"/>
  <c r="BX27" i="10"/>
  <c r="BV27" i="10"/>
  <c r="Q28" i="10"/>
  <c r="Q29" i="10"/>
  <c r="BQ9" i="10"/>
  <c r="BM13" i="10"/>
  <c r="BU20" i="10"/>
  <c r="BX20" i="10"/>
  <c r="BM23" i="10"/>
  <c r="Q23" i="10"/>
  <c r="Q24" i="10"/>
  <c r="BM31" i="10"/>
  <c r="Q31" i="10"/>
  <c r="BM35" i="10"/>
  <c r="Q36" i="10"/>
  <c r="BQ24" i="10"/>
  <c r="BT24" i="10"/>
  <c r="Q27" i="10"/>
  <c r="BR33" i="10"/>
  <c r="BQ33" i="10"/>
  <c r="BT33" i="10"/>
  <c r="BP29" i="10"/>
  <c r="BP37" i="10"/>
  <c r="BQ21" i="10"/>
  <c r="BM25" i="10"/>
  <c r="BP28" i="10"/>
  <c r="BM33" i="10"/>
  <c r="BP36" i="10"/>
  <c r="BQ20" i="10"/>
  <c r="BR21" i="10"/>
  <c r="BM24" i="10"/>
  <c r="BN25" i="10"/>
  <c r="BM32" i="10"/>
  <c r="BN33" i="10"/>
  <c r="BN32" i="10"/>
  <c r="BM22" i="10"/>
  <c r="BR27" i="10"/>
  <c r="BM30" i="10"/>
  <c r="BN31" i="10"/>
  <c r="BR35" i="10"/>
  <c r="BM38" i="10"/>
  <c r="BM21" i="10"/>
  <c r="BM29" i="10"/>
  <c r="BM37" i="10"/>
  <c r="C9" i="9"/>
  <c r="B10" i="9"/>
  <c r="BN9" i="9"/>
  <c r="BP9" i="9"/>
  <c r="BM9" i="9"/>
  <c r="BM11" i="9"/>
  <c r="Q11" i="9"/>
  <c r="BU16" i="9"/>
  <c r="BX16" i="9"/>
  <c r="BV16" i="9"/>
  <c r="Q13" i="9"/>
  <c r="BQ15" i="9"/>
  <c r="BT15" i="9"/>
  <c r="BX8" i="9"/>
  <c r="BU8" i="9"/>
  <c r="BV8" i="9"/>
  <c r="BT18" i="9"/>
  <c r="BR18" i="9"/>
  <c r="BQ18" i="9"/>
  <c r="BU14" i="9"/>
  <c r="Q17" i="9"/>
  <c r="BX19" i="9"/>
  <c r="BV19" i="9"/>
  <c r="BU19" i="9"/>
  <c r="BT10" i="9"/>
  <c r="BR10" i="9"/>
  <c r="BQ10" i="9"/>
  <c r="BU11" i="9"/>
  <c r="BX11" i="9"/>
  <c r="BN17" i="9"/>
  <c r="BP17" i="9"/>
  <c r="BM17" i="9"/>
  <c r="Q18" i="9"/>
  <c r="BM10" i="9"/>
  <c r="BV11" i="9"/>
  <c r="Q15" i="9"/>
  <c r="Q12" i="9"/>
  <c r="BM20" i="9"/>
  <c r="Q20" i="9"/>
  <c r="Q9" i="9"/>
  <c r="BT12" i="9"/>
  <c r="BQ12" i="9"/>
  <c r="BR12" i="9"/>
  <c r="BR13" i="9"/>
  <c r="BT13" i="9"/>
  <c r="BQ13" i="9"/>
  <c r="BP26" i="9"/>
  <c r="BM26" i="9"/>
  <c r="BX31" i="9"/>
  <c r="BV31" i="9"/>
  <c r="BU31" i="9"/>
  <c r="BN10" i="9"/>
  <c r="BR14" i="9"/>
  <c r="BN18" i="9"/>
  <c r="BT20" i="9"/>
  <c r="BR20" i="9"/>
  <c r="BQ20" i="9"/>
  <c r="BN26" i="9"/>
  <c r="BM30" i="9"/>
  <c r="Q30" i="9"/>
  <c r="Q33" i="9"/>
  <c r="BT38" i="9"/>
  <c r="BQ38" i="9"/>
  <c r="BQ11" i="9"/>
  <c r="BM15" i="9"/>
  <c r="BQ19" i="9"/>
  <c r="BX23" i="9"/>
  <c r="BU23" i="9"/>
  <c r="Q29" i="9"/>
  <c r="BP34" i="9"/>
  <c r="BM34" i="9"/>
  <c r="Q23" i="9"/>
  <c r="BT36" i="9"/>
  <c r="BR36" i="9"/>
  <c r="BQ36" i="9"/>
  <c r="BR11" i="9"/>
  <c r="BM14" i="9"/>
  <c r="BN15" i="9"/>
  <c r="BM19" i="9"/>
  <c r="BM22" i="9"/>
  <c r="Q27" i="9"/>
  <c r="BT35" i="9"/>
  <c r="BR35" i="9"/>
  <c r="BQ35" i="9"/>
  <c r="BN19" i="9"/>
  <c r="BM21" i="9"/>
  <c r="BP21" i="9"/>
  <c r="BP24" i="9"/>
  <c r="BN24" i="9"/>
  <c r="BM24" i="9"/>
  <c r="BM36" i="9"/>
  <c r="Q36" i="9"/>
  <c r="Q37" i="9"/>
  <c r="Q38" i="9"/>
  <c r="Q21" i="9"/>
  <c r="BM28" i="9"/>
  <c r="Q28" i="9"/>
  <c r="Q34" i="9"/>
  <c r="BT22" i="9"/>
  <c r="BQ22" i="9"/>
  <c r="Q24" i="9"/>
  <c r="BT30" i="9"/>
  <c r="BQ30" i="9"/>
  <c r="Q26" i="9"/>
  <c r="BT27" i="9"/>
  <c r="BR27" i="9"/>
  <c r="BQ27" i="9"/>
  <c r="BT28" i="9"/>
  <c r="BR28" i="9"/>
  <c r="BQ28" i="9"/>
  <c r="BP32" i="9"/>
  <c r="BN32" i="9"/>
  <c r="BM32" i="9"/>
  <c r="Q35" i="9"/>
  <c r="BR23" i="9"/>
  <c r="BT25" i="9"/>
  <c r="BN27" i="9"/>
  <c r="BP29" i="9"/>
  <c r="BR31" i="9"/>
  <c r="BT33" i="9"/>
  <c r="BN35" i="9"/>
  <c r="BM38" i="9"/>
  <c r="BQ25" i="9"/>
  <c r="BM29" i="9"/>
  <c r="BQ33" i="9"/>
  <c r="BM37" i="9"/>
  <c r="Q33" i="8"/>
  <c r="Q12" i="8"/>
  <c r="BM31" i="8"/>
  <c r="BM17" i="8"/>
  <c r="BQ33" i="8"/>
  <c r="Q34" i="8"/>
  <c r="B9" i="8"/>
  <c r="C9" i="8" s="1"/>
  <c r="BM15" i="8"/>
  <c r="BQ27" i="8"/>
  <c r="Q11" i="8"/>
  <c r="BQ11" i="8"/>
  <c r="BT11" i="8"/>
  <c r="BT17" i="8"/>
  <c r="BQ17" i="8"/>
  <c r="BR17" i="8"/>
  <c r="BV16" i="8"/>
  <c r="BU16" i="8"/>
  <c r="BX16" i="8"/>
  <c r="BT8" i="8"/>
  <c r="BR8" i="8"/>
  <c r="BQ8" i="8"/>
  <c r="Q9" i="8"/>
  <c r="Q10" i="8"/>
  <c r="BM16" i="8"/>
  <c r="Q16" i="8"/>
  <c r="BR10" i="8"/>
  <c r="BT10" i="8"/>
  <c r="BN13" i="8"/>
  <c r="BP13" i="8"/>
  <c r="BM13" i="8"/>
  <c r="BU15" i="8"/>
  <c r="BX15" i="8"/>
  <c r="Q29" i="8"/>
  <c r="BM29" i="8"/>
  <c r="BM8" i="8"/>
  <c r="Q8" i="8"/>
  <c r="Q17" i="8"/>
  <c r="Q18" i="8"/>
  <c r="Q20" i="8"/>
  <c r="BR12" i="8"/>
  <c r="BQ12" i="8"/>
  <c r="BT12" i="8"/>
  <c r="Q37" i="8"/>
  <c r="BM37" i="8"/>
  <c r="BM9" i="8"/>
  <c r="Q14" i="8"/>
  <c r="Q15" i="8"/>
  <c r="BT9" i="8"/>
  <c r="BQ9" i="8"/>
  <c r="BR9" i="8"/>
  <c r="BM24" i="8"/>
  <c r="Q24" i="8"/>
  <c r="BM12" i="8"/>
  <c r="BQ16" i="8"/>
  <c r="Q19" i="8"/>
  <c r="BP21" i="8"/>
  <c r="BN21" i="8"/>
  <c r="Q28" i="8"/>
  <c r="Q23" i="8"/>
  <c r="BM11" i="8"/>
  <c r="BN12" i="8"/>
  <c r="BQ15" i="8"/>
  <c r="BR16" i="8"/>
  <c r="BP20" i="8"/>
  <c r="BM20" i="8"/>
  <c r="BM21" i="8"/>
  <c r="BP28" i="8"/>
  <c r="BM28" i="8"/>
  <c r="BT29" i="8"/>
  <c r="BR29" i="8"/>
  <c r="BQ29" i="8"/>
  <c r="BP34" i="8"/>
  <c r="BN34" i="8"/>
  <c r="BM34" i="8"/>
  <c r="Q35" i="8"/>
  <c r="BR35" i="8"/>
  <c r="BQ35" i="8"/>
  <c r="BT35" i="8"/>
  <c r="Q36" i="8"/>
  <c r="BT37" i="8"/>
  <c r="BR37" i="8"/>
  <c r="BQ37" i="8"/>
  <c r="BX25" i="8"/>
  <c r="BV25" i="8"/>
  <c r="BU25" i="8"/>
  <c r="BM10" i="8"/>
  <c r="BN11" i="8"/>
  <c r="BQ14" i="8"/>
  <c r="BR15" i="8"/>
  <c r="BM18" i="8"/>
  <c r="BN20" i="8"/>
  <c r="BM23" i="8"/>
  <c r="Q26" i="8"/>
  <c r="BN28" i="8"/>
  <c r="BT30" i="8"/>
  <c r="BR30" i="8"/>
  <c r="BQ30" i="8"/>
  <c r="BT32" i="8"/>
  <c r="BQ32" i="8"/>
  <c r="BP36" i="8"/>
  <c r="BM36" i="8"/>
  <c r="BM22" i="8"/>
  <c r="Q22" i="8"/>
  <c r="BT38" i="8"/>
  <c r="BQ38" i="8"/>
  <c r="BN10" i="8"/>
  <c r="BR14" i="8"/>
  <c r="BQ19" i="8"/>
  <c r="BT19" i="8"/>
  <c r="BR32" i="8"/>
  <c r="BN36" i="8"/>
  <c r="Q38" i="8"/>
  <c r="BP18" i="8"/>
  <c r="BT22" i="8"/>
  <c r="BR22" i="8"/>
  <c r="BQ22" i="8"/>
  <c r="BT24" i="8"/>
  <c r="BQ24" i="8"/>
  <c r="BM32" i="8"/>
  <c r="Q32" i="8"/>
  <c r="Q21" i="8"/>
  <c r="BR24" i="8"/>
  <c r="BM25" i="8"/>
  <c r="BP26" i="8"/>
  <c r="BN26" i="8"/>
  <c r="BM26" i="8"/>
  <c r="BM30" i="8"/>
  <c r="Q30" i="8"/>
  <c r="Q31" i="8"/>
  <c r="BP23" i="8"/>
  <c r="BR25" i="8"/>
  <c r="BT27" i="8"/>
  <c r="BN29" i="8"/>
  <c r="BP31" i="8"/>
  <c r="BR33" i="8"/>
  <c r="BN37" i="8"/>
  <c r="BN35" i="8"/>
  <c r="BM33" i="8"/>
  <c r="BM38" i="8"/>
  <c r="Q29" i="7"/>
  <c r="BR32" i="7"/>
  <c r="BM33" i="7"/>
  <c r="Q22" i="7"/>
  <c r="Q8" i="7"/>
  <c r="Q9" i="7"/>
  <c r="BM10" i="7"/>
  <c r="Q10" i="7"/>
  <c r="BT11" i="7"/>
  <c r="BR11" i="7"/>
  <c r="BQ11" i="7"/>
  <c r="Q12" i="7"/>
  <c r="BM16" i="7"/>
  <c r="BM18" i="7"/>
  <c r="Q18" i="7"/>
  <c r="Q21" i="7"/>
  <c r="BM8" i="7"/>
  <c r="BR14" i="7"/>
  <c r="BQ14" i="7"/>
  <c r="BT14" i="7"/>
  <c r="BU16" i="7"/>
  <c r="BX16" i="7"/>
  <c r="BV16" i="7"/>
  <c r="B9" i="7"/>
  <c r="C8" i="7"/>
  <c r="BU8" i="7"/>
  <c r="BX8" i="7"/>
  <c r="BV8" i="7"/>
  <c r="BQ12" i="7"/>
  <c r="BR12" i="7"/>
  <c r="BT12" i="7"/>
  <c r="Q13" i="7"/>
  <c r="Q19" i="7"/>
  <c r="BV10" i="7"/>
  <c r="BU10" i="7"/>
  <c r="BX10" i="7"/>
  <c r="BX15" i="7"/>
  <c r="BV15" i="7"/>
  <c r="BU15" i="7"/>
  <c r="Q16" i="7"/>
  <c r="BV18" i="7"/>
  <c r="BU18" i="7"/>
  <c r="BX18" i="7"/>
  <c r="Q11" i="7"/>
  <c r="Q15" i="7"/>
  <c r="BM15" i="7"/>
  <c r="Q17" i="7"/>
  <c r="BT26" i="7"/>
  <c r="BR26" i="7"/>
  <c r="BQ26" i="7"/>
  <c r="BQ28" i="7"/>
  <c r="BT28" i="7"/>
  <c r="BU32" i="7"/>
  <c r="BX32" i="7"/>
  <c r="Q36" i="7"/>
  <c r="BP9" i="7"/>
  <c r="BQ10" i="7"/>
  <c r="BT13" i="7"/>
  <c r="BM14" i="7"/>
  <c r="BP17" i="7"/>
  <c r="BQ18" i="7"/>
  <c r="BM19" i="7"/>
  <c r="BX21" i="7"/>
  <c r="BV21" i="7"/>
  <c r="Q23" i="7"/>
  <c r="BT25" i="7"/>
  <c r="BR25" i="7"/>
  <c r="BQ25" i="7"/>
  <c r="Q30" i="7"/>
  <c r="Q31" i="7"/>
  <c r="BM24" i="7"/>
  <c r="Q24" i="7"/>
  <c r="BT31" i="7"/>
  <c r="BR31" i="7"/>
  <c r="BQ31" i="7"/>
  <c r="BM35" i="7"/>
  <c r="Q35" i="7"/>
  <c r="BQ8" i="7"/>
  <c r="BM12" i="7"/>
  <c r="BQ16" i="7"/>
  <c r="BP19" i="7"/>
  <c r="Q25" i="7"/>
  <c r="Q26" i="7"/>
  <c r="BM32" i="7"/>
  <c r="Q32" i="7"/>
  <c r="BR34" i="7"/>
  <c r="BQ36" i="7"/>
  <c r="BT36" i="7"/>
  <c r="BT38" i="7"/>
  <c r="BR38" i="7"/>
  <c r="BQ38" i="7"/>
  <c r="BR8" i="7"/>
  <c r="BM11" i="7"/>
  <c r="BN12" i="7"/>
  <c r="BQ15" i="7"/>
  <c r="BR16" i="7"/>
  <c r="BP30" i="7"/>
  <c r="BN30" i="7"/>
  <c r="BM30" i="7"/>
  <c r="Q37" i="7"/>
  <c r="BM20" i="7"/>
  <c r="BM22" i="7"/>
  <c r="Q28" i="7"/>
  <c r="BM9" i="7"/>
  <c r="BQ13" i="7"/>
  <c r="BM17" i="7"/>
  <c r="BN20" i="7"/>
  <c r="BN22" i="7"/>
  <c r="Q33" i="7"/>
  <c r="Q34" i="7"/>
  <c r="BX35" i="7"/>
  <c r="BV35" i="7"/>
  <c r="BU35" i="7"/>
  <c r="BR36" i="7"/>
  <c r="Q38" i="7"/>
  <c r="BP20" i="7"/>
  <c r="BP22" i="7"/>
  <c r="BT23" i="7"/>
  <c r="BR23" i="7"/>
  <c r="BQ23" i="7"/>
  <c r="BU24" i="7"/>
  <c r="BX24" i="7"/>
  <c r="BM27" i="7"/>
  <c r="Q27" i="7"/>
  <c r="BX29" i="7"/>
  <c r="BV29" i="7"/>
  <c r="BU29" i="7"/>
  <c r="BT37" i="7"/>
  <c r="BR37" i="7"/>
  <c r="BQ37" i="7"/>
  <c r="BN23" i="7"/>
  <c r="BN31" i="7"/>
  <c r="BP33" i="7"/>
  <c r="BR35" i="7"/>
  <c r="BN37" i="7"/>
  <c r="BQ24" i="7"/>
  <c r="BM28" i="7"/>
  <c r="BQ32" i="7"/>
  <c r="BM36" i="7"/>
  <c r="BR24" i="7"/>
  <c r="BM26" i="7"/>
  <c r="BM34" i="7"/>
  <c r="BM38" i="7"/>
  <c r="H36" i="5"/>
  <c r="BN36" i="5"/>
  <c r="P36" i="5"/>
  <c r="G36" i="5"/>
  <c r="P35" i="5"/>
  <c r="CG21" i="6"/>
  <c r="BQ33" i="6"/>
  <c r="BQ33" i="5"/>
  <c r="BR33" i="6"/>
  <c r="BM34" i="6"/>
  <c r="BK35" i="5"/>
  <c r="Q35" i="5" s="1"/>
  <c r="BQ21" i="6"/>
  <c r="BQ24" i="6"/>
  <c r="F8" i="6"/>
  <c r="P8" i="6"/>
  <c r="N8" i="6" s="1"/>
  <c r="BM8" i="6"/>
  <c r="Q27" i="6"/>
  <c r="BR30" i="6"/>
  <c r="Q10" i="6"/>
  <c r="BR13" i="6"/>
  <c r="BU21" i="6"/>
  <c r="BQ25" i="6"/>
  <c r="CK21" i="6"/>
  <c r="BV21" i="6"/>
  <c r="BR25" i="6"/>
  <c r="Q26" i="6"/>
  <c r="Q15" i="6"/>
  <c r="BM13" i="6"/>
  <c r="Q18" i="6"/>
  <c r="Q20" i="6"/>
  <c r="BM26" i="6"/>
  <c r="Q12" i="6"/>
  <c r="Q19" i="6"/>
  <c r="Q16" i="6"/>
  <c r="BX13" i="6"/>
  <c r="BU13" i="6"/>
  <c r="Q8" i="6"/>
  <c r="BT9" i="6"/>
  <c r="BQ9" i="6"/>
  <c r="BR10" i="6"/>
  <c r="BT10" i="6"/>
  <c r="BQ10" i="6"/>
  <c r="Q11" i="6"/>
  <c r="BM12" i="6"/>
  <c r="BR23" i="6"/>
  <c r="BQ23" i="6"/>
  <c r="BT23" i="6"/>
  <c r="C9" i="6"/>
  <c r="BV13" i="6"/>
  <c r="Q14" i="6"/>
  <c r="BM15" i="6"/>
  <c r="Q23" i="6"/>
  <c r="B11" i="6"/>
  <c r="C10" i="6"/>
  <c r="BT15" i="6"/>
  <c r="BQ15" i="6"/>
  <c r="BR15" i="6"/>
  <c r="Q17" i="6"/>
  <c r="Q35" i="6"/>
  <c r="Q13" i="6"/>
  <c r="BX14" i="6"/>
  <c r="BV14" i="6"/>
  <c r="C8" i="6"/>
  <c r="BP11" i="6"/>
  <c r="BM11" i="6"/>
  <c r="BN11" i="6"/>
  <c r="BT17" i="6"/>
  <c r="BQ17" i="6"/>
  <c r="Q21" i="6"/>
  <c r="Q9" i="6"/>
  <c r="BR29" i="6"/>
  <c r="BQ29" i="6"/>
  <c r="BT29" i="6"/>
  <c r="BM14" i="6"/>
  <c r="BN15" i="6"/>
  <c r="BZ21" i="6"/>
  <c r="BN23" i="6"/>
  <c r="BM23" i="6"/>
  <c r="BP28" i="6"/>
  <c r="BN28" i="6"/>
  <c r="BM28" i="6"/>
  <c r="Q29" i="6"/>
  <c r="Q30" i="6"/>
  <c r="BX35" i="6"/>
  <c r="BV35" i="6"/>
  <c r="BU35" i="6"/>
  <c r="BX37" i="6"/>
  <c r="BV37" i="6"/>
  <c r="BU37" i="6"/>
  <c r="Q38" i="6"/>
  <c r="BQ22" i="6"/>
  <c r="BP8" i="6"/>
  <c r="BT12" i="6"/>
  <c r="BP16" i="6"/>
  <c r="BP19" i="6"/>
  <c r="CC21" i="6"/>
  <c r="Q22" i="6"/>
  <c r="Q24" i="6"/>
  <c r="BU25" i="6"/>
  <c r="BX25" i="6"/>
  <c r="BT31" i="6"/>
  <c r="BR31" i="6"/>
  <c r="BQ31" i="6"/>
  <c r="BM32" i="6"/>
  <c r="Q32" i="6"/>
  <c r="BV33" i="6"/>
  <c r="BU33" i="6"/>
  <c r="BX33" i="6"/>
  <c r="Q34" i="6"/>
  <c r="Q36" i="6"/>
  <c r="BM10" i="6"/>
  <c r="BQ14" i="6"/>
  <c r="BR21" i="6"/>
  <c r="CH21" i="6"/>
  <c r="BM25" i="6"/>
  <c r="Q25" i="6"/>
  <c r="BM29" i="6"/>
  <c r="BM33" i="6"/>
  <c r="Q33" i="6"/>
  <c r="BP36" i="6"/>
  <c r="BN36" i="6"/>
  <c r="BM36" i="6"/>
  <c r="BN10" i="6"/>
  <c r="BQ13" i="6"/>
  <c r="BR14" i="6"/>
  <c r="BT27" i="6"/>
  <c r="BR27" i="6"/>
  <c r="BQ27" i="6"/>
  <c r="Q28" i="6"/>
  <c r="BM18" i="6"/>
  <c r="BP18" i="6"/>
  <c r="Q31" i="6"/>
  <c r="BT32" i="6"/>
  <c r="BR32" i="6"/>
  <c r="BQ32" i="6"/>
  <c r="Q37" i="6"/>
  <c r="BM19" i="6"/>
  <c r="BP20" i="6"/>
  <c r="BY21" i="6"/>
  <c r="BT24" i="6"/>
  <c r="BR24" i="6"/>
  <c r="BT22" i="6"/>
  <c r="BP26" i="6"/>
  <c r="BT30" i="6"/>
  <c r="BM31" i="6"/>
  <c r="BP34" i="6"/>
  <c r="BQ35" i="6"/>
  <c r="BM37" i="6"/>
  <c r="BP38" i="6"/>
  <c r="BN31" i="6"/>
  <c r="BR35" i="6"/>
  <c r="BM27" i="6"/>
  <c r="BM35" i="6"/>
  <c r="BQ37" i="6"/>
  <c r="BN27" i="6"/>
  <c r="BR37" i="6"/>
  <c r="BM38" i="6"/>
  <c r="BN8" i="5"/>
  <c r="P8" i="5"/>
  <c r="N8" i="5" s="1"/>
  <c r="E8" i="5" s="1"/>
  <c r="BM37" i="5"/>
  <c r="BM33" i="5"/>
  <c r="Q33" i="5"/>
  <c r="Q25" i="5"/>
  <c r="BT24" i="5"/>
  <c r="BX24" i="5" s="1"/>
  <c r="CB24" i="5" s="1"/>
  <c r="Q31" i="5"/>
  <c r="BQ10" i="5"/>
  <c r="BM13" i="5"/>
  <c r="BQ25" i="5"/>
  <c r="BQ9" i="5"/>
  <c r="Q11" i="5"/>
  <c r="Q15" i="5"/>
  <c r="BQ21" i="5"/>
  <c r="BR25" i="5"/>
  <c r="BR33" i="5"/>
  <c r="Q8" i="5"/>
  <c r="BT21" i="5"/>
  <c r="BX21" i="5" s="1"/>
  <c r="BZ21" i="5" s="1"/>
  <c r="Q12" i="5"/>
  <c r="Q26" i="5"/>
  <c r="BR24" i="5"/>
  <c r="BM9" i="5"/>
  <c r="Q9" i="5"/>
  <c r="BT12" i="5"/>
  <c r="BR12" i="5"/>
  <c r="BQ12" i="5"/>
  <c r="BT8" i="5"/>
  <c r="BR8" i="5"/>
  <c r="BQ8" i="5"/>
  <c r="BM10" i="5"/>
  <c r="Q10" i="5"/>
  <c r="Q14" i="5"/>
  <c r="BV15" i="5"/>
  <c r="BU15" i="5"/>
  <c r="BX15" i="5"/>
  <c r="Q23" i="5"/>
  <c r="BM16" i="5"/>
  <c r="BM17" i="5"/>
  <c r="Q17" i="5"/>
  <c r="Q13" i="5"/>
  <c r="BM18" i="5"/>
  <c r="Q18" i="5"/>
  <c r="B9" i="5"/>
  <c r="C8" i="5"/>
  <c r="Q20" i="5"/>
  <c r="BU20" i="5"/>
  <c r="BX16" i="5"/>
  <c r="BV16" i="5"/>
  <c r="BU16" i="5"/>
  <c r="Q19" i="5"/>
  <c r="BQ11" i="5"/>
  <c r="BR11" i="5"/>
  <c r="BT11" i="5"/>
  <c r="BX19" i="5"/>
  <c r="BV19" i="5"/>
  <c r="BU19" i="5"/>
  <c r="Q16" i="5"/>
  <c r="BR9" i="5"/>
  <c r="BM12" i="5"/>
  <c r="BN13" i="5"/>
  <c r="BQ16" i="5"/>
  <c r="BR19" i="5"/>
  <c r="BX20" i="5"/>
  <c r="BT22" i="5"/>
  <c r="BQ22" i="5"/>
  <c r="BM23" i="5"/>
  <c r="BP26" i="5"/>
  <c r="BN26" i="5"/>
  <c r="BM26" i="5"/>
  <c r="BM28" i="5"/>
  <c r="Q28" i="5"/>
  <c r="BM29" i="5"/>
  <c r="BM30" i="5"/>
  <c r="Q30" i="5"/>
  <c r="BQ32" i="5"/>
  <c r="BT32" i="5"/>
  <c r="BT10" i="5"/>
  <c r="BM11" i="5"/>
  <c r="BN12" i="5"/>
  <c r="BP14" i="5"/>
  <c r="BQ15" i="5"/>
  <c r="BR16" i="5"/>
  <c r="BT18" i="5"/>
  <c r="BM20" i="5"/>
  <c r="Q22" i="5"/>
  <c r="BR22" i="5"/>
  <c r="BN24" i="5"/>
  <c r="BM24" i="5"/>
  <c r="BM31" i="5"/>
  <c r="BT35" i="5"/>
  <c r="BR35" i="5"/>
  <c r="BQ35" i="5"/>
  <c r="BU36" i="5"/>
  <c r="BX36" i="5"/>
  <c r="Q37" i="5"/>
  <c r="BT9" i="5"/>
  <c r="BN11" i="5"/>
  <c r="BP13" i="5"/>
  <c r="BR15" i="5"/>
  <c r="BR32" i="5"/>
  <c r="BT38" i="5"/>
  <c r="BR38" i="5"/>
  <c r="BQ38" i="5"/>
  <c r="BR20" i="5"/>
  <c r="BQ20" i="5"/>
  <c r="BT23" i="5"/>
  <c r="BR23" i="5"/>
  <c r="BX31" i="5"/>
  <c r="BV31" i="5"/>
  <c r="BU31" i="5"/>
  <c r="Q34" i="5"/>
  <c r="BM8" i="5"/>
  <c r="BN21" i="5"/>
  <c r="BQ23" i="5"/>
  <c r="BP34" i="5"/>
  <c r="BN34" i="5"/>
  <c r="BM34" i="5"/>
  <c r="BM36" i="5"/>
  <c r="Q36" i="5"/>
  <c r="BM38" i="5"/>
  <c r="Q38" i="5"/>
  <c r="BT27" i="5"/>
  <c r="BR27" i="5"/>
  <c r="BQ27" i="5"/>
  <c r="BU28" i="5"/>
  <c r="BX28" i="5"/>
  <c r="Q29" i="5"/>
  <c r="Q32" i="5"/>
  <c r="BM14" i="5"/>
  <c r="BQ18" i="5"/>
  <c r="Q24" i="5"/>
  <c r="BT30" i="5"/>
  <c r="BR30" i="5"/>
  <c r="BQ30" i="5"/>
  <c r="BQ19" i="5"/>
  <c r="Q21" i="5"/>
  <c r="Q27" i="5"/>
  <c r="BT25" i="5"/>
  <c r="BN27" i="5"/>
  <c r="BP29" i="5"/>
  <c r="BR31" i="5"/>
  <c r="BT33" i="5"/>
  <c r="BN35" i="5"/>
  <c r="BP37" i="5"/>
  <c r="BQ28" i="5"/>
  <c r="BM32" i="5"/>
  <c r="BQ36" i="5"/>
  <c r="BR28" i="5"/>
  <c r="BN32" i="5"/>
  <c r="BR36" i="5"/>
  <c r="BP28" i="3"/>
  <c r="BT28" i="3" s="1"/>
  <c r="BP35" i="3"/>
  <c r="BR35" i="3" s="1"/>
  <c r="Y37" i="3"/>
  <c r="BP37" i="3" s="1"/>
  <c r="Y36" i="3"/>
  <c r="P36" i="3" s="1"/>
  <c r="N36" i="3" s="1"/>
  <c r="E36" i="3" s="1"/>
  <c r="BP36" i="3"/>
  <c r="BQ36" i="3" s="1"/>
  <c r="BP16" i="3"/>
  <c r="BT16" i="3" s="1"/>
  <c r="BP29" i="3"/>
  <c r="BR29" i="3" s="1"/>
  <c r="BP25" i="3"/>
  <c r="BQ25" i="3" s="1"/>
  <c r="BP38" i="3"/>
  <c r="BT38" i="3" s="1"/>
  <c r="Q33" i="3"/>
  <c r="Y31" i="3"/>
  <c r="BK31" i="3" s="1"/>
  <c r="BP13" i="3"/>
  <c r="BQ13" i="3" s="1"/>
  <c r="Y23" i="3"/>
  <c r="BK23" i="3" s="1"/>
  <c r="BM23" i="3" s="1"/>
  <c r="Y27" i="3"/>
  <c r="BP27" i="3" s="1"/>
  <c r="BP32" i="3"/>
  <c r="BR32" i="3" s="1"/>
  <c r="BP14" i="3"/>
  <c r="BT14" i="3" s="1"/>
  <c r="Q29" i="3"/>
  <c r="BP34" i="3"/>
  <c r="BR34" i="3" s="1"/>
  <c r="Q18" i="3"/>
  <c r="BM18" i="3"/>
  <c r="Q20" i="3"/>
  <c r="BM20" i="3"/>
  <c r="Q21" i="3"/>
  <c r="P25" i="3"/>
  <c r="N25" i="3" s="1"/>
  <c r="E25" i="3" s="1"/>
  <c r="BK25" i="3"/>
  <c r="Q25" i="3" s="1"/>
  <c r="BM15" i="3"/>
  <c r="Q15" i="3"/>
  <c r="Y9" i="3"/>
  <c r="BP9" i="3" s="1"/>
  <c r="BP11" i="3"/>
  <c r="Q14" i="3"/>
  <c r="N16" i="3"/>
  <c r="E16" i="3" s="1"/>
  <c r="BK19" i="3"/>
  <c r="Q19" i="3" s="1"/>
  <c r="P19" i="3"/>
  <c r="N19" i="3" s="1"/>
  <c r="E19" i="3" s="1"/>
  <c r="N21" i="3"/>
  <c r="E21" i="3" s="1"/>
  <c r="BK16" i="3"/>
  <c r="Q16" i="3" s="1"/>
  <c r="P16" i="3"/>
  <c r="BK17" i="3"/>
  <c r="P17" i="3"/>
  <c r="N17" i="3" s="1"/>
  <c r="E17" i="3" s="1"/>
  <c r="BP19" i="3"/>
  <c r="P14" i="3"/>
  <c r="N14" i="3" s="1"/>
  <c r="E14" i="3" s="1"/>
  <c r="BP20" i="3"/>
  <c r="BP21" i="3"/>
  <c r="AE27" i="3"/>
  <c r="BO27" i="3" s="1"/>
  <c r="BN28" i="3"/>
  <c r="BP15" i="3"/>
  <c r="P15" i="3"/>
  <c r="N15" i="3" s="1"/>
  <c r="E15" i="3" s="1"/>
  <c r="BP17" i="3"/>
  <c r="Y22" i="3"/>
  <c r="BP22" i="3" s="1"/>
  <c r="P33" i="3"/>
  <c r="N33" i="3" s="1"/>
  <c r="E33" i="3" s="1"/>
  <c r="BK38" i="3"/>
  <c r="Q38" i="3" s="1"/>
  <c r="P38" i="3"/>
  <c r="BP10" i="3"/>
  <c r="BP18" i="3"/>
  <c r="BK24" i="3"/>
  <c r="Q24" i="3" s="1"/>
  <c r="P24" i="3"/>
  <c r="N24" i="3" s="1"/>
  <c r="E24" i="3" s="1"/>
  <c r="BM14" i="3"/>
  <c r="P29" i="3"/>
  <c r="N29" i="3" s="1"/>
  <c r="E29" i="3" s="1"/>
  <c r="Y30" i="3"/>
  <c r="P31" i="3"/>
  <c r="N31" i="3" s="1"/>
  <c r="E31" i="3" s="1"/>
  <c r="P18" i="3"/>
  <c r="N18" i="3" s="1"/>
  <c r="E18" i="3" s="1"/>
  <c r="P20" i="3"/>
  <c r="N20" i="3" s="1"/>
  <c r="E20" i="3" s="1"/>
  <c r="BN25" i="3"/>
  <c r="BK32" i="3"/>
  <c r="Q32" i="3" s="1"/>
  <c r="P32" i="3"/>
  <c r="N32" i="3" s="1"/>
  <c r="E32" i="3" s="1"/>
  <c r="P21" i="3"/>
  <c r="Y26" i="3"/>
  <c r="BP26" i="3" s="1"/>
  <c r="P27" i="3"/>
  <c r="N27" i="3" s="1"/>
  <c r="E27" i="3" s="1"/>
  <c r="BP31" i="3"/>
  <c r="BP33" i="3"/>
  <c r="BK34" i="3"/>
  <c r="P34" i="3"/>
  <c r="N34" i="3" s="1"/>
  <c r="E34" i="3" s="1"/>
  <c r="P35" i="3"/>
  <c r="N35" i="3" s="1"/>
  <c r="E35" i="3" s="1"/>
  <c r="BK35" i="3"/>
  <c r="BN21" i="3"/>
  <c r="BM21" i="3"/>
  <c r="BP24" i="3"/>
  <c r="BK28" i="3"/>
  <c r="Q28" i="3" s="1"/>
  <c r="P28" i="3"/>
  <c r="N28" i="3" s="1"/>
  <c r="E28" i="3" s="1"/>
  <c r="BN32" i="3"/>
  <c r="P37" i="3"/>
  <c r="N37" i="3" s="1"/>
  <c r="E37" i="3" s="1"/>
  <c r="BM33" i="3"/>
  <c r="BM29" i="3"/>
  <c r="Y8" i="3"/>
  <c r="BK8" i="3" s="1"/>
  <c r="BN8" i="3" s="1"/>
  <c r="C8" i="3"/>
  <c r="B9" i="3"/>
  <c r="M8" i="3"/>
  <c r="L8" i="3"/>
  <c r="BT22" i="10" l="1"/>
  <c r="BT24" i="15"/>
  <c r="BQ14" i="9"/>
  <c r="BV21" i="12"/>
  <c r="BQ27" i="15"/>
  <c r="BU27" i="15"/>
  <c r="BV27" i="15"/>
  <c r="BQ13" i="13"/>
  <c r="BR13" i="14"/>
  <c r="BU18" i="15"/>
  <c r="BR17" i="5"/>
  <c r="BT34" i="7"/>
  <c r="BU34" i="7" s="1"/>
  <c r="B10" i="8"/>
  <c r="BX21" i="12"/>
  <c r="BZ21" i="12" s="1"/>
  <c r="BV18" i="15"/>
  <c r="BT13" i="14"/>
  <c r="BU13" i="14" s="1"/>
  <c r="BQ18" i="15"/>
  <c r="BR27" i="15"/>
  <c r="BT17" i="5"/>
  <c r="BQ22" i="10"/>
  <c r="BX20" i="12"/>
  <c r="BR21" i="12"/>
  <c r="BR11" i="13"/>
  <c r="BR18" i="15"/>
  <c r="M9" i="3"/>
  <c r="L9" i="3"/>
  <c r="BQ23" i="10"/>
  <c r="BX14" i="8"/>
  <c r="BZ14" i="8" s="1"/>
  <c r="BV14" i="8"/>
  <c r="E14" i="8"/>
  <c r="G14" i="8"/>
  <c r="BR12" i="14"/>
  <c r="G13" i="14"/>
  <c r="E13" i="14"/>
  <c r="E12" i="14"/>
  <c r="G12" i="14"/>
  <c r="BP10" i="15"/>
  <c r="BQ17" i="15"/>
  <c r="BR17" i="15"/>
  <c r="Q10" i="15"/>
  <c r="BQ10" i="14"/>
  <c r="BQ18" i="14"/>
  <c r="BT10" i="14"/>
  <c r="BV10" i="14" s="1"/>
  <c r="BU22" i="14"/>
  <c r="BR10" i="12"/>
  <c r="BV20" i="12"/>
  <c r="BU15" i="11"/>
  <c r="BV15" i="11"/>
  <c r="BR15" i="11"/>
  <c r="BR23" i="10"/>
  <c r="BV14" i="9"/>
  <c r="BR37" i="9"/>
  <c r="BQ37" i="9"/>
  <c r="BU33" i="8"/>
  <c r="BX37" i="9"/>
  <c r="BZ37" i="9" s="1"/>
  <c r="BZ22" i="14"/>
  <c r="BV33" i="8"/>
  <c r="BU37" i="9"/>
  <c r="CB22" i="14"/>
  <c r="CF22" i="14" s="1"/>
  <c r="CG22" i="14" s="1"/>
  <c r="BT19" i="15"/>
  <c r="BV19" i="15" s="1"/>
  <c r="BR19" i="15"/>
  <c r="G19" i="15"/>
  <c r="BU27" i="7"/>
  <c r="BQ20" i="15"/>
  <c r="BQ21" i="12"/>
  <c r="BV27" i="7"/>
  <c r="BQ30" i="11"/>
  <c r="BT20" i="15"/>
  <c r="BU20" i="15" s="1"/>
  <c r="BQ27" i="7"/>
  <c r="BV19" i="10"/>
  <c r="BQ15" i="11"/>
  <c r="BQ22" i="14"/>
  <c r="BQ15" i="10"/>
  <c r="BV21" i="5"/>
  <c r="BX19" i="10"/>
  <c r="BZ19" i="10" s="1"/>
  <c r="BQ13" i="12"/>
  <c r="BR27" i="7"/>
  <c r="BR19" i="10"/>
  <c r="BR13" i="12"/>
  <c r="BT30" i="11"/>
  <c r="BU30" i="11" s="1"/>
  <c r="BQ19" i="10"/>
  <c r="P10" i="15"/>
  <c r="N10" i="15" s="1"/>
  <c r="E10" i="15" s="1"/>
  <c r="BQ9" i="13"/>
  <c r="Q11" i="13"/>
  <c r="BU11" i="13"/>
  <c r="BQ11" i="13"/>
  <c r="BV11" i="13"/>
  <c r="E11" i="13"/>
  <c r="G11" i="13"/>
  <c r="H11" i="13"/>
  <c r="G8" i="13"/>
  <c r="BY24" i="5"/>
  <c r="BU24" i="5"/>
  <c r="BV24" i="5"/>
  <c r="BZ24" i="5"/>
  <c r="CH23" i="14"/>
  <c r="G12" i="15"/>
  <c r="BM12" i="15"/>
  <c r="G11" i="15"/>
  <c r="BM38" i="3"/>
  <c r="BK37" i="3"/>
  <c r="Q37" i="3" s="1"/>
  <c r="CG23" i="14"/>
  <c r="CC23" i="14"/>
  <c r="R20" i="11"/>
  <c r="CD23" i="14"/>
  <c r="BM35" i="5"/>
  <c r="S20" i="11"/>
  <c r="BX18" i="11"/>
  <c r="BZ18" i="11" s="1"/>
  <c r="BU18" i="11"/>
  <c r="BX32" i="15"/>
  <c r="BV32" i="15"/>
  <c r="BU32" i="15"/>
  <c r="CB27" i="15"/>
  <c r="BZ27" i="15"/>
  <c r="BY27" i="15"/>
  <c r="C9" i="15"/>
  <c r="B10" i="15"/>
  <c r="BX35" i="14"/>
  <c r="BV35" i="14"/>
  <c r="BU35" i="14"/>
  <c r="BT36" i="15"/>
  <c r="BR36" i="15"/>
  <c r="BQ36" i="15"/>
  <c r="BX15" i="15"/>
  <c r="BU15" i="15"/>
  <c r="BV15" i="15"/>
  <c r="BU17" i="15"/>
  <c r="BV17" i="15"/>
  <c r="BX17" i="15"/>
  <c r="BY30" i="14"/>
  <c r="CB30" i="14"/>
  <c r="BZ30" i="14"/>
  <c r="CB8" i="14"/>
  <c r="BY8" i="14"/>
  <c r="BZ8" i="14"/>
  <c r="CB15" i="14"/>
  <c r="BZ15" i="14"/>
  <c r="BY15" i="14"/>
  <c r="BY17" i="14"/>
  <c r="BZ17" i="14"/>
  <c r="CB17" i="14"/>
  <c r="BX16" i="15"/>
  <c r="BV16" i="15"/>
  <c r="BU16" i="15"/>
  <c r="BV28" i="14"/>
  <c r="BU28" i="14"/>
  <c r="BX28" i="14"/>
  <c r="BT28" i="15"/>
  <c r="BR28" i="15"/>
  <c r="BQ28" i="15"/>
  <c r="BV24" i="15"/>
  <c r="BU24" i="15"/>
  <c r="BX24" i="15"/>
  <c r="BX23" i="15"/>
  <c r="BU23" i="15"/>
  <c r="BV23" i="15"/>
  <c r="BV30" i="15"/>
  <c r="BU30" i="15"/>
  <c r="BX30" i="15"/>
  <c r="BT11" i="15"/>
  <c r="BQ11" i="15"/>
  <c r="BR11" i="15"/>
  <c r="CJ21" i="15"/>
  <c r="CH21" i="15"/>
  <c r="CG21" i="15"/>
  <c r="BX37" i="14"/>
  <c r="BV37" i="14"/>
  <c r="BU37" i="14"/>
  <c r="BQ13" i="15"/>
  <c r="BR13" i="15"/>
  <c r="BT13" i="15"/>
  <c r="BX33" i="14"/>
  <c r="BV33" i="14"/>
  <c r="BU33" i="14"/>
  <c r="BX19" i="14"/>
  <c r="BV19" i="14"/>
  <c r="BU19" i="14"/>
  <c r="C10" i="14"/>
  <c r="B11" i="14"/>
  <c r="CL23" i="14"/>
  <c r="CK23" i="14"/>
  <c r="BY9" i="14"/>
  <c r="CB9" i="14"/>
  <c r="BZ9" i="14"/>
  <c r="CB36" i="14"/>
  <c r="BZ36" i="14"/>
  <c r="BY36" i="14"/>
  <c r="BT37" i="15"/>
  <c r="BR37" i="15"/>
  <c r="BQ37" i="15"/>
  <c r="BR26" i="15"/>
  <c r="BQ26" i="15"/>
  <c r="BT26" i="15"/>
  <c r="BV9" i="15"/>
  <c r="BX9" i="15"/>
  <c r="BU9" i="15"/>
  <c r="BQ25" i="14"/>
  <c r="BT25" i="14"/>
  <c r="BR25" i="14"/>
  <c r="BY16" i="14"/>
  <c r="CB16" i="14"/>
  <c r="BZ16" i="14"/>
  <c r="BX14" i="15"/>
  <c r="BV14" i="15"/>
  <c r="BU14" i="15"/>
  <c r="BV38" i="14"/>
  <c r="BU38" i="14"/>
  <c r="BX38" i="14"/>
  <c r="BT14" i="14"/>
  <c r="BR14" i="14"/>
  <c r="BQ14" i="14"/>
  <c r="BX35" i="15"/>
  <c r="BV35" i="15"/>
  <c r="BU35" i="15"/>
  <c r="BX22" i="15"/>
  <c r="BV22" i="15"/>
  <c r="BU22" i="15"/>
  <c r="CB18" i="15"/>
  <c r="BZ18" i="15"/>
  <c r="BY18" i="15"/>
  <c r="BX31" i="14"/>
  <c r="BV31" i="14"/>
  <c r="BU31" i="14"/>
  <c r="BV8" i="15"/>
  <c r="BU8" i="15"/>
  <c r="BX8" i="15"/>
  <c r="BX26" i="14"/>
  <c r="BV26" i="14"/>
  <c r="BU26" i="14"/>
  <c r="BU34" i="14"/>
  <c r="BX34" i="14"/>
  <c r="BV34" i="14"/>
  <c r="BU21" i="14"/>
  <c r="BV21" i="14"/>
  <c r="BX21" i="14"/>
  <c r="BX10" i="14"/>
  <c r="BU12" i="14"/>
  <c r="BX12" i="14"/>
  <c r="BV12" i="14"/>
  <c r="BX11" i="14"/>
  <c r="BV11" i="14"/>
  <c r="BU11" i="14"/>
  <c r="BX33" i="15"/>
  <c r="BV33" i="15"/>
  <c r="BU33" i="15"/>
  <c r="CB12" i="15"/>
  <c r="BZ12" i="15"/>
  <c r="BY12" i="15"/>
  <c r="BV25" i="15"/>
  <c r="BU25" i="15"/>
  <c r="BX25" i="15"/>
  <c r="BT24" i="14"/>
  <c r="BR24" i="14"/>
  <c r="BQ24" i="14"/>
  <c r="BU20" i="14"/>
  <c r="BX20" i="14"/>
  <c r="BV20" i="14"/>
  <c r="BT29" i="15"/>
  <c r="BR29" i="15"/>
  <c r="BQ29" i="15"/>
  <c r="BR34" i="15"/>
  <c r="BQ34" i="15"/>
  <c r="BT34" i="15"/>
  <c r="BX31" i="15"/>
  <c r="BV31" i="15"/>
  <c r="BU31" i="15"/>
  <c r="BV38" i="15"/>
  <c r="BU38" i="15"/>
  <c r="BX38" i="15"/>
  <c r="BT27" i="14"/>
  <c r="BR27" i="14"/>
  <c r="BQ27" i="14"/>
  <c r="BR32" i="14"/>
  <c r="BQ32" i="14"/>
  <c r="BT32" i="14"/>
  <c r="CB29" i="14"/>
  <c r="BZ29" i="14"/>
  <c r="BY29" i="14"/>
  <c r="BX18" i="14"/>
  <c r="BV18" i="14"/>
  <c r="BU18" i="14"/>
  <c r="BR28" i="13"/>
  <c r="BQ28" i="13"/>
  <c r="BT28" i="13"/>
  <c r="CB22" i="12"/>
  <c r="BZ22" i="12"/>
  <c r="BY22" i="12"/>
  <c r="BZ33" i="13"/>
  <c r="BY33" i="13"/>
  <c r="CB33" i="13"/>
  <c r="BX15" i="13"/>
  <c r="BV15" i="13"/>
  <c r="BU15" i="13"/>
  <c r="BQ38" i="12"/>
  <c r="BT38" i="12"/>
  <c r="BR38" i="12"/>
  <c r="BX8" i="12"/>
  <c r="BV8" i="12"/>
  <c r="BU8" i="12"/>
  <c r="BX15" i="12"/>
  <c r="BV15" i="12"/>
  <c r="BU15" i="12"/>
  <c r="BV29" i="12"/>
  <c r="BU29" i="12"/>
  <c r="BX29" i="12"/>
  <c r="BV27" i="11"/>
  <c r="BX27" i="11"/>
  <c r="BU27" i="11"/>
  <c r="CB14" i="11"/>
  <c r="BY14" i="11"/>
  <c r="BZ14" i="11"/>
  <c r="C9" i="11"/>
  <c r="B10" i="11"/>
  <c r="CB19" i="11"/>
  <c r="BZ19" i="11"/>
  <c r="BY19" i="11"/>
  <c r="BV29" i="13"/>
  <c r="BX29" i="13"/>
  <c r="BU29" i="13"/>
  <c r="BV38" i="13"/>
  <c r="BU38" i="13"/>
  <c r="BX38" i="13"/>
  <c r="BY19" i="13"/>
  <c r="CB19" i="13"/>
  <c r="BZ19" i="13"/>
  <c r="BR9" i="12"/>
  <c r="BQ9" i="12"/>
  <c r="BT9" i="12"/>
  <c r="CB12" i="12"/>
  <c r="BZ12" i="12"/>
  <c r="BY12" i="12"/>
  <c r="BT17" i="11"/>
  <c r="BR17" i="11"/>
  <c r="BQ17" i="11"/>
  <c r="BU22" i="13"/>
  <c r="BX22" i="13"/>
  <c r="BV22" i="13"/>
  <c r="BQ26" i="13"/>
  <c r="BT26" i="13"/>
  <c r="BR26" i="13"/>
  <c r="BR18" i="13"/>
  <c r="BQ18" i="13"/>
  <c r="BT18" i="13"/>
  <c r="CB11" i="13"/>
  <c r="BZ11" i="13"/>
  <c r="BY11" i="13"/>
  <c r="BV28" i="12"/>
  <c r="BU28" i="12"/>
  <c r="BX28" i="12"/>
  <c r="BX19" i="12"/>
  <c r="BV19" i="12"/>
  <c r="BU19" i="12"/>
  <c r="BU27" i="12"/>
  <c r="BX27" i="12"/>
  <c r="BV27" i="12"/>
  <c r="CB28" i="11"/>
  <c r="BZ28" i="11"/>
  <c r="BY28" i="11"/>
  <c r="BU33" i="11"/>
  <c r="BV33" i="11"/>
  <c r="BX33" i="11"/>
  <c r="BR23" i="11"/>
  <c r="BT23" i="11"/>
  <c r="BQ23" i="11"/>
  <c r="BR17" i="12"/>
  <c r="BQ17" i="12"/>
  <c r="BT17" i="12"/>
  <c r="BU25" i="11"/>
  <c r="BV25" i="11"/>
  <c r="BX25" i="11"/>
  <c r="BT12" i="11"/>
  <c r="BR12" i="11"/>
  <c r="BQ12" i="11"/>
  <c r="BZ25" i="13"/>
  <c r="CB25" i="13"/>
  <c r="BY25" i="13"/>
  <c r="BU30" i="13"/>
  <c r="BX30" i="13"/>
  <c r="BV30" i="13"/>
  <c r="CB37" i="12"/>
  <c r="BZ37" i="12"/>
  <c r="BY37" i="12"/>
  <c r="CB13" i="13"/>
  <c r="BZ13" i="13"/>
  <c r="BY13" i="13"/>
  <c r="BV24" i="13"/>
  <c r="BX24" i="13"/>
  <c r="BU24" i="13"/>
  <c r="BX26" i="12"/>
  <c r="BV26" i="12"/>
  <c r="BU26" i="12"/>
  <c r="BX38" i="11"/>
  <c r="BV38" i="11"/>
  <c r="BU38" i="11"/>
  <c r="BV13" i="12"/>
  <c r="BU13" i="12"/>
  <c r="BX13" i="12"/>
  <c r="BV35" i="11"/>
  <c r="BU35" i="11"/>
  <c r="BX35" i="11"/>
  <c r="BX32" i="12"/>
  <c r="BV32" i="12"/>
  <c r="BU32" i="12"/>
  <c r="BX32" i="11"/>
  <c r="BV32" i="11"/>
  <c r="BU32" i="11"/>
  <c r="CB18" i="12"/>
  <c r="BZ18" i="12"/>
  <c r="BY18" i="12"/>
  <c r="BX8" i="11"/>
  <c r="BV8" i="11"/>
  <c r="BU8" i="11"/>
  <c r="BZ30" i="12"/>
  <c r="BY30" i="12"/>
  <c r="CB30" i="12"/>
  <c r="BX24" i="11"/>
  <c r="BV24" i="11"/>
  <c r="BU24" i="11"/>
  <c r="BR34" i="13"/>
  <c r="BQ34" i="13"/>
  <c r="BT34" i="13"/>
  <c r="BX21" i="13"/>
  <c r="BV21" i="13"/>
  <c r="BU21" i="13"/>
  <c r="BU12" i="13"/>
  <c r="BV12" i="13"/>
  <c r="BX12" i="13"/>
  <c r="BX25" i="12"/>
  <c r="BU25" i="12"/>
  <c r="BV25" i="12"/>
  <c r="C9" i="13"/>
  <c r="B10" i="13"/>
  <c r="BQ8" i="13"/>
  <c r="BT8" i="13"/>
  <c r="BR8" i="13"/>
  <c r="C9" i="12"/>
  <c r="B10" i="12"/>
  <c r="BR26" i="11"/>
  <c r="BQ26" i="11"/>
  <c r="BT26" i="11"/>
  <c r="BQ21" i="11"/>
  <c r="BR21" i="11"/>
  <c r="BT21" i="11"/>
  <c r="BY15" i="11"/>
  <c r="CB15" i="11"/>
  <c r="BZ15" i="11"/>
  <c r="BT36" i="13"/>
  <c r="BR36" i="13"/>
  <c r="BQ36" i="13"/>
  <c r="BX17" i="13"/>
  <c r="BV17" i="13"/>
  <c r="BU17" i="13"/>
  <c r="BU36" i="12"/>
  <c r="BX36" i="12"/>
  <c r="BV36" i="12"/>
  <c r="BV23" i="13"/>
  <c r="BU23" i="13"/>
  <c r="BX23" i="13"/>
  <c r="BR20" i="13"/>
  <c r="BQ20" i="13"/>
  <c r="BT20" i="13"/>
  <c r="BU33" i="12"/>
  <c r="BX33" i="12"/>
  <c r="BV33" i="12"/>
  <c r="BX37" i="11"/>
  <c r="BV37" i="11"/>
  <c r="BU37" i="11"/>
  <c r="BR31" i="11"/>
  <c r="BQ31" i="11"/>
  <c r="BT31" i="11"/>
  <c r="BV36" i="11"/>
  <c r="BU36" i="11"/>
  <c r="BX36" i="11"/>
  <c r="BX16" i="11"/>
  <c r="BV16" i="11"/>
  <c r="BU16" i="11"/>
  <c r="BX10" i="11"/>
  <c r="BV10" i="11"/>
  <c r="BU10" i="11"/>
  <c r="BX32" i="13"/>
  <c r="BV32" i="13"/>
  <c r="BU32" i="13"/>
  <c r="CB37" i="13"/>
  <c r="BZ37" i="13"/>
  <c r="BY37" i="13"/>
  <c r="BX35" i="13"/>
  <c r="BV35" i="13"/>
  <c r="BU35" i="13"/>
  <c r="BQ16" i="13"/>
  <c r="BT16" i="13"/>
  <c r="BR16" i="13"/>
  <c r="BV35" i="12"/>
  <c r="BU35" i="12"/>
  <c r="BX35" i="12"/>
  <c r="CB21" i="12"/>
  <c r="BR31" i="12"/>
  <c r="BQ31" i="12"/>
  <c r="BT31" i="12"/>
  <c r="BR24" i="12"/>
  <c r="BQ24" i="12"/>
  <c r="BT24" i="12"/>
  <c r="CB10" i="12"/>
  <c r="BZ10" i="12"/>
  <c r="BY10" i="12"/>
  <c r="BX16" i="12"/>
  <c r="BV16" i="12"/>
  <c r="BU16" i="12"/>
  <c r="BT34" i="11"/>
  <c r="BR34" i="11"/>
  <c r="BQ34" i="11"/>
  <c r="BV22" i="11"/>
  <c r="BX22" i="11"/>
  <c r="BU22" i="11"/>
  <c r="BX9" i="11"/>
  <c r="BV9" i="11"/>
  <c r="BU9" i="11"/>
  <c r="CB13" i="11"/>
  <c r="BZ13" i="11"/>
  <c r="BY13" i="11"/>
  <c r="BX31" i="13"/>
  <c r="BV31" i="13"/>
  <c r="BU31" i="13"/>
  <c r="BX9" i="13"/>
  <c r="BV9" i="13"/>
  <c r="BU9" i="13"/>
  <c r="BV14" i="13"/>
  <c r="BU14" i="13"/>
  <c r="BX14" i="13"/>
  <c r="BR10" i="13"/>
  <c r="BQ10" i="13"/>
  <c r="BT10" i="13"/>
  <c r="BX27" i="13"/>
  <c r="BV27" i="13"/>
  <c r="BU27" i="13"/>
  <c r="BZ20" i="12"/>
  <c r="BY20" i="12"/>
  <c r="CB20" i="12"/>
  <c r="BQ23" i="12"/>
  <c r="BT23" i="12"/>
  <c r="BR23" i="12"/>
  <c r="BV34" i="12"/>
  <c r="BU34" i="12"/>
  <c r="BX34" i="12"/>
  <c r="CB11" i="12"/>
  <c r="BZ11" i="12"/>
  <c r="BY11" i="12"/>
  <c r="BX14" i="12"/>
  <c r="BV14" i="12"/>
  <c r="BU14" i="12"/>
  <c r="BQ29" i="11"/>
  <c r="BT29" i="11"/>
  <c r="BR29" i="11"/>
  <c r="BU11" i="11"/>
  <c r="BX11" i="11"/>
  <c r="BV11" i="11"/>
  <c r="CB20" i="10"/>
  <c r="BZ20" i="10"/>
  <c r="BY20" i="10"/>
  <c r="BT28" i="10"/>
  <c r="BR28" i="10"/>
  <c r="BQ28" i="10"/>
  <c r="BV38" i="10"/>
  <c r="BU38" i="10"/>
  <c r="BX38" i="10"/>
  <c r="BU9" i="10"/>
  <c r="BX9" i="10"/>
  <c r="BV9" i="10"/>
  <c r="BZ14" i="10"/>
  <c r="CB14" i="10"/>
  <c r="BY14" i="10"/>
  <c r="BX25" i="10"/>
  <c r="BV25" i="10"/>
  <c r="BU25" i="10"/>
  <c r="BR34" i="10"/>
  <c r="BQ34" i="10"/>
  <c r="BT34" i="10"/>
  <c r="BV30" i="10"/>
  <c r="BU30" i="10"/>
  <c r="BX30" i="10"/>
  <c r="BV22" i="10"/>
  <c r="BU22" i="10"/>
  <c r="BX22" i="10"/>
  <c r="BU17" i="10"/>
  <c r="BX17" i="10"/>
  <c r="BV17" i="10"/>
  <c r="C9" i="10"/>
  <c r="B10" i="10"/>
  <c r="BY19" i="10"/>
  <c r="CB27" i="10"/>
  <c r="BZ27" i="10"/>
  <c r="BY27" i="10"/>
  <c r="BX8" i="10"/>
  <c r="BV8" i="10"/>
  <c r="BU8" i="10"/>
  <c r="BX32" i="10"/>
  <c r="BV32" i="10"/>
  <c r="BU32" i="10"/>
  <c r="BT37" i="10"/>
  <c r="BR37" i="10"/>
  <c r="BQ37" i="10"/>
  <c r="BX24" i="10"/>
  <c r="BV24" i="10"/>
  <c r="BU24" i="10"/>
  <c r="CB23" i="10"/>
  <c r="BZ23" i="10"/>
  <c r="BY23" i="10"/>
  <c r="CB12" i="10"/>
  <c r="BZ12" i="10"/>
  <c r="BY12" i="10"/>
  <c r="CB21" i="10"/>
  <c r="BZ21" i="10"/>
  <c r="BY21" i="10"/>
  <c r="BQ13" i="10"/>
  <c r="BT13" i="10"/>
  <c r="BR13" i="10"/>
  <c r="BR26" i="10"/>
  <c r="BQ26" i="10"/>
  <c r="BT26" i="10"/>
  <c r="BX11" i="10"/>
  <c r="BV11" i="10"/>
  <c r="BU11" i="10"/>
  <c r="BX16" i="10"/>
  <c r="BV16" i="10"/>
  <c r="BU16" i="10"/>
  <c r="BX10" i="10"/>
  <c r="BV10" i="10"/>
  <c r="BU10" i="10"/>
  <c r="BT29" i="10"/>
  <c r="BR29" i="10"/>
  <c r="BQ29" i="10"/>
  <c r="CB35" i="10"/>
  <c r="BZ35" i="10"/>
  <c r="BY35" i="10"/>
  <c r="BT36" i="10"/>
  <c r="BR36" i="10"/>
  <c r="BQ36" i="10"/>
  <c r="BX33" i="10"/>
  <c r="BV33" i="10"/>
  <c r="BU33" i="10"/>
  <c r="BX31" i="10"/>
  <c r="BV31" i="10"/>
  <c r="BU31" i="10"/>
  <c r="BX18" i="10"/>
  <c r="BV18" i="10"/>
  <c r="BU18" i="10"/>
  <c r="CB15" i="10"/>
  <c r="BZ15" i="10"/>
  <c r="BY15" i="10"/>
  <c r="BQ32" i="9"/>
  <c r="BT32" i="9"/>
  <c r="BR32" i="9"/>
  <c r="CB37" i="9"/>
  <c r="BV12" i="9"/>
  <c r="BU12" i="9"/>
  <c r="BX12" i="9"/>
  <c r="CB11" i="9"/>
  <c r="BZ11" i="9"/>
  <c r="BY11" i="9"/>
  <c r="BY19" i="9"/>
  <c r="CB19" i="9"/>
  <c r="BZ19" i="9"/>
  <c r="BX15" i="9"/>
  <c r="BV15" i="9"/>
  <c r="BU15" i="9"/>
  <c r="BT29" i="9"/>
  <c r="BR29" i="9"/>
  <c r="BQ29" i="9"/>
  <c r="BU36" i="9"/>
  <c r="BX36" i="9"/>
  <c r="BV36" i="9"/>
  <c r="BX33" i="9"/>
  <c r="BV33" i="9"/>
  <c r="BU33" i="9"/>
  <c r="BV22" i="9"/>
  <c r="BX22" i="9"/>
  <c r="BU22" i="9"/>
  <c r="BV30" i="9"/>
  <c r="BU30" i="9"/>
  <c r="BX30" i="9"/>
  <c r="BX18" i="9"/>
  <c r="BV18" i="9"/>
  <c r="BU18" i="9"/>
  <c r="BR9" i="9"/>
  <c r="BQ9" i="9"/>
  <c r="BT9" i="9"/>
  <c r="CB23" i="9"/>
  <c r="BZ23" i="9"/>
  <c r="BY23" i="9"/>
  <c r="BX25" i="9"/>
  <c r="BV25" i="9"/>
  <c r="BU25" i="9"/>
  <c r="BX27" i="9"/>
  <c r="BV27" i="9"/>
  <c r="BU27" i="9"/>
  <c r="BU28" i="9"/>
  <c r="BX28" i="9"/>
  <c r="BV28" i="9"/>
  <c r="BQ24" i="9"/>
  <c r="BR24" i="9"/>
  <c r="BT24" i="9"/>
  <c r="BR34" i="9"/>
  <c r="BQ34" i="9"/>
  <c r="BT34" i="9"/>
  <c r="BV38" i="9"/>
  <c r="BU38" i="9"/>
  <c r="BX38" i="9"/>
  <c r="BX20" i="9"/>
  <c r="BV20" i="9"/>
  <c r="BU20" i="9"/>
  <c r="CB31" i="9"/>
  <c r="BZ31" i="9"/>
  <c r="BY31" i="9"/>
  <c r="BV13" i="9"/>
  <c r="BU13" i="9"/>
  <c r="BX13" i="9"/>
  <c r="BR17" i="9"/>
  <c r="BQ17" i="9"/>
  <c r="BT17" i="9"/>
  <c r="BX10" i="9"/>
  <c r="BV10" i="9"/>
  <c r="BU10" i="9"/>
  <c r="BZ16" i="9"/>
  <c r="BY16" i="9"/>
  <c r="CB16" i="9"/>
  <c r="BR21" i="9"/>
  <c r="BT21" i="9"/>
  <c r="BQ21" i="9"/>
  <c r="BX35" i="9"/>
  <c r="BV35" i="9"/>
  <c r="BU35" i="9"/>
  <c r="CB14" i="9"/>
  <c r="BZ14" i="9"/>
  <c r="BY14" i="9"/>
  <c r="C10" i="9"/>
  <c r="B11" i="9"/>
  <c r="BR26" i="9"/>
  <c r="BQ26" i="9"/>
  <c r="BT26" i="9"/>
  <c r="BZ8" i="9"/>
  <c r="BY8" i="9"/>
  <c r="CB8" i="9"/>
  <c r="BV19" i="8"/>
  <c r="BX19" i="8"/>
  <c r="BU19" i="8"/>
  <c r="BX35" i="8"/>
  <c r="BV35" i="8"/>
  <c r="BU35" i="8"/>
  <c r="BR20" i="8"/>
  <c r="BT20" i="8"/>
  <c r="BQ20" i="8"/>
  <c r="BX10" i="8"/>
  <c r="BV10" i="8"/>
  <c r="BU10" i="8"/>
  <c r="BV8" i="8"/>
  <c r="BU8" i="8"/>
  <c r="BX8" i="8"/>
  <c r="BT31" i="8"/>
  <c r="BR31" i="8"/>
  <c r="BQ31" i="8"/>
  <c r="BR36" i="8"/>
  <c r="BQ36" i="8"/>
  <c r="BT36" i="8"/>
  <c r="BR21" i="8"/>
  <c r="BQ21" i="8"/>
  <c r="BT21" i="8"/>
  <c r="B11" i="8"/>
  <c r="C10" i="8"/>
  <c r="CB16" i="8"/>
  <c r="BZ16" i="8"/>
  <c r="BY16" i="8"/>
  <c r="BX11" i="8"/>
  <c r="BV11" i="8"/>
  <c r="BU11" i="8"/>
  <c r="BV24" i="8"/>
  <c r="BU24" i="8"/>
  <c r="BX24" i="8"/>
  <c r="BX27" i="8"/>
  <c r="BV27" i="8"/>
  <c r="BU27" i="8"/>
  <c r="BQ26" i="8"/>
  <c r="BR26" i="8"/>
  <c r="BT26" i="8"/>
  <c r="CB25" i="8"/>
  <c r="BZ25" i="8"/>
  <c r="BY25" i="8"/>
  <c r="BX29" i="8"/>
  <c r="BV29" i="8"/>
  <c r="BU29" i="8"/>
  <c r="CB15" i="8"/>
  <c r="BZ15" i="8"/>
  <c r="BY15" i="8"/>
  <c r="BV9" i="8"/>
  <c r="BU9" i="8"/>
  <c r="BX9" i="8"/>
  <c r="CB33" i="8"/>
  <c r="BZ33" i="8"/>
  <c r="BY33" i="8"/>
  <c r="BV32" i="8"/>
  <c r="BU32" i="8"/>
  <c r="BX32" i="8"/>
  <c r="BT23" i="8"/>
  <c r="BR23" i="8"/>
  <c r="BQ23" i="8"/>
  <c r="BU22" i="8"/>
  <c r="BV22" i="8"/>
  <c r="BX22" i="8"/>
  <c r="BV38" i="8"/>
  <c r="BU38" i="8"/>
  <c r="BX38" i="8"/>
  <c r="BR28" i="8"/>
  <c r="BQ28" i="8"/>
  <c r="BT28" i="8"/>
  <c r="BX12" i="8"/>
  <c r="BV12" i="8"/>
  <c r="BU12" i="8"/>
  <c r="BQ18" i="8"/>
  <c r="BT18" i="8"/>
  <c r="BR18" i="8"/>
  <c r="BX37" i="8"/>
  <c r="BV37" i="8"/>
  <c r="BU37" i="8"/>
  <c r="BQ34" i="8"/>
  <c r="BT34" i="8"/>
  <c r="BR34" i="8"/>
  <c r="BR13" i="8"/>
  <c r="BQ13" i="8"/>
  <c r="BT13" i="8"/>
  <c r="BV17" i="8"/>
  <c r="BU17" i="8"/>
  <c r="BX17" i="8"/>
  <c r="BU30" i="8"/>
  <c r="BX30" i="8"/>
  <c r="BV30" i="8"/>
  <c r="BR19" i="7"/>
  <c r="BT19" i="7"/>
  <c r="BQ19" i="7"/>
  <c r="BX31" i="7"/>
  <c r="BV31" i="7"/>
  <c r="BU31" i="7"/>
  <c r="CB32" i="7"/>
  <c r="BZ32" i="7"/>
  <c r="BY32" i="7"/>
  <c r="CB24" i="7"/>
  <c r="BZ24" i="7"/>
  <c r="BY24" i="7"/>
  <c r="BR30" i="7"/>
  <c r="BQ30" i="7"/>
  <c r="BT30" i="7"/>
  <c r="BT17" i="7"/>
  <c r="BR17" i="7"/>
  <c r="BQ17" i="7"/>
  <c r="CB15" i="7"/>
  <c r="BZ15" i="7"/>
  <c r="BY15" i="7"/>
  <c r="BX37" i="7"/>
  <c r="BV37" i="7"/>
  <c r="BU37" i="7"/>
  <c r="BV38" i="7"/>
  <c r="BU38" i="7"/>
  <c r="BX38" i="7"/>
  <c r="CB10" i="7"/>
  <c r="BZ10" i="7"/>
  <c r="BY10" i="7"/>
  <c r="CB16" i="7"/>
  <c r="BZ16" i="7"/>
  <c r="BY16" i="7"/>
  <c r="BX36" i="7"/>
  <c r="BV36" i="7"/>
  <c r="BU36" i="7"/>
  <c r="BV25" i="7"/>
  <c r="BU25" i="7"/>
  <c r="BX25" i="7"/>
  <c r="BX13" i="7"/>
  <c r="BU13" i="7"/>
  <c r="BV13" i="7"/>
  <c r="BX28" i="7"/>
  <c r="BV28" i="7"/>
  <c r="BU28" i="7"/>
  <c r="BY18" i="7"/>
  <c r="CB18" i="7"/>
  <c r="BZ18" i="7"/>
  <c r="BT33" i="7"/>
  <c r="BR33" i="7"/>
  <c r="BQ33" i="7"/>
  <c r="CB35" i="7"/>
  <c r="BZ35" i="7"/>
  <c r="BY35" i="7"/>
  <c r="CB8" i="7"/>
  <c r="BZ8" i="7"/>
  <c r="BY8" i="7"/>
  <c r="BX11" i="7"/>
  <c r="BV11" i="7"/>
  <c r="BU11" i="7"/>
  <c r="BX23" i="7"/>
  <c r="BV23" i="7"/>
  <c r="BU23" i="7"/>
  <c r="CB27" i="7"/>
  <c r="BZ27" i="7"/>
  <c r="BY27" i="7"/>
  <c r="BQ9" i="7"/>
  <c r="BT9" i="7"/>
  <c r="BR9" i="7"/>
  <c r="BZ29" i="7"/>
  <c r="BY29" i="7"/>
  <c r="CB29" i="7"/>
  <c r="BR22" i="7"/>
  <c r="BQ22" i="7"/>
  <c r="BT22" i="7"/>
  <c r="CB21" i="7"/>
  <c r="BY21" i="7"/>
  <c r="BZ21" i="7"/>
  <c r="BT20" i="7"/>
  <c r="BR20" i="7"/>
  <c r="BQ20" i="7"/>
  <c r="BV26" i="7"/>
  <c r="BU26" i="7"/>
  <c r="BX26" i="7"/>
  <c r="BX12" i="7"/>
  <c r="BV12" i="7"/>
  <c r="BU12" i="7"/>
  <c r="C9" i="7"/>
  <c r="B10" i="7"/>
  <c r="BV14" i="7"/>
  <c r="BX14" i="7"/>
  <c r="BU14" i="7"/>
  <c r="E8" i="6"/>
  <c r="G8" i="6"/>
  <c r="BT35" i="3"/>
  <c r="BX35" i="3" s="1"/>
  <c r="R21" i="6"/>
  <c r="BQ35" i="3"/>
  <c r="BR25" i="3"/>
  <c r="BV9" i="6"/>
  <c r="BU9" i="6"/>
  <c r="BX9" i="6"/>
  <c r="BX22" i="6"/>
  <c r="BU22" i="6"/>
  <c r="BV22" i="6"/>
  <c r="BQ18" i="6"/>
  <c r="BR18" i="6"/>
  <c r="BT18" i="6"/>
  <c r="BT38" i="6"/>
  <c r="BQ38" i="6"/>
  <c r="BR38" i="6"/>
  <c r="BQ19" i="6"/>
  <c r="BT19" i="6"/>
  <c r="BR19" i="6"/>
  <c r="CB37" i="6"/>
  <c r="BZ37" i="6"/>
  <c r="BY37" i="6"/>
  <c r="BU15" i="6"/>
  <c r="BV15" i="6"/>
  <c r="BX15" i="6"/>
  <c r="BT26" i="6"/>
  <c r="BQ26" i="6"/>
  <c r="BR26" i="6"/>
  <c r="BX31" i="6"/>
  <c r="BV31" i="6"/>
  <c r="BU31" i="6"/>
  <c r="BT16" i="6"/>
  <c r="BR16" i="6"/>
  <c r="BQ16" i="6"/>
  <c r="CB14" i="6"/>
  <c r="BZ14" i="6"/>
  <c r="BY14" i="6"/>
  <c r="BR20" i="6"/>
  <c r="BQ20" i="6"/>
  <c r="BT20" i="6"/>
  <c r="CB33" i="6"/>
  <c r="BZ33" i="6"/>
  <c r="BY33" i="6"/>
  <c r="CB25" i="6"/>
  <c r="BZ25" i="6"/>
  <c r="BY25" i="6"/>
  <c r="BX12" i="6"/>
  <c r="BV12" i="6"/>
  <c r="BU12" i="6"/>
  <c r="BV17" i="6"/>
  <c r="BU17" i="6"/>
  <c r="BX17" i="6"/>
  <c r="BT34" i="6"/>
  <c r="BQ34" i="6"/>
  <c r="BR34" i="6"/>
  <c r="BV24" i="6"/>
  <c r="BU24" i="6"/>
  <c r="BX24" i="6"/>
  <c r="BT8" i="6"/>
  <c r="BQ8" i="6"/>
  <c r="BR8" i="6"/>
  <c r="CB35" i="6"/>
  <c r="BZ35" i="6"/>
  <c r="BY35" i="6"/>
  <c r="BQ28" i="6"/>
  <c r="BR28" i="6"/>
  <c r="BT28" i="6"/>
  <c r="BX29" i="6"/>
  <c r="BV29" i="6"/>
  <c r="BU29" i="6"/>
  <c r="B12" i="6"/>
  <c r="C11" i="6"/>
  <c r="BX10" i="6"/>
  <c r="BV10" i="6"/>
  <c r="BU10" i="6"/>
  <c r="BZ13" i="6"/>
  <c r="BY13" i="6"/>
  <c r="CB13" i="6"/>
  <c r="BU32" i="6"/>
  <c r="BV32" i="6"/>
  <c r="BX32" i="6"/>
  <c r="BX27" i="6"/>
  <c r="BV27" i="6"/>
  <c r="BU27" i="6"/>
  <c r="BQ36" i="6"/>
  <c r="BR36" i="6"/>
  <c r="BT36" i="6"/>
  <c r="S21" i="6"/>
  <c r="BX30" i="6"/>
  <c r="BU30" i="6"/>
  <c r="BV30" i="6"/>
  <c r="BQ11" i="6"/>
  <c r="BR11" i="6"/>
  <c r="BT11" i="6"/>
  <c r="BV23" i="6"/>
  <c r="BU23" i="6"/>
  <c r="BX23" i="6"/>
  <c r="G8" i="5"/>
  <c r="H8" i="5"/>
  <c r="BY21" i="5"/>
  <c r="BU21" i="5"/>
  <c r="CB21" i="5"/>
  <c r="CD21" i="5" s="1"/>
  <c r="BU23" i="5"/>
  <c r="BV23" i="5"/>
  <c r="BX23" i="5"/>
  <c r="CB36" i="5"/>
  <c r="BZ36" i="5"/>
  <c r="BY36" i="5"/>
  <c r="BY19" i="5"/>
  <c r="CB19" i="5"/>
  <c r="BZ19" i="5"/>
  <c r="CB15" i="5"/>
  <c r="BZ15" i="5"/>
  <c r="BY15" i="5"/>
  <c r="BX8" i="5"/>
  <c r="BV8" i="5"/>
  <c r="BU8" i="5"/>
  <c r="BX33" i="5"/>
  <c r="BV33" i="5"/>
  <c r="BU33" i="5"/>
  <c r="BX27" i="5"/>
  <c r="BV27" i="5"/>
  <c r="BU27" i="5"/>
  <c r="BT14" i="5"/>
  <c r="BR14" i="5"/>
  <c r="BQ14" i="5"/>
  <c r="BX11" i="5"/>
  <c r="BV11" i="5"/>
  <c r="BU11" i="5"/>
  <c r="CB16" i="5"/>
  <c r="BZ16" i="5"/>
  <c r="BY16" i="5"/>
  <c r="B10" i="5"/>
  <c r="C9" i="5"/>
  <c r="BR34" i="5"/>
  <c r="BQ34" i="5"/>
  <c r="BT34" i="5"/>
  <c r="BX17" i="5"/>
  <c r="BV17" i="5"/>
  <c r="BU17" i="5"/>
  <c r="BX22" i="5"/>
  <c r="BV22" i="5"/>
  <c r="BU22" i="5"/>
  <c r="BT37" i="5"/>
  <c r="BR37" i="5"/>
  <c r="BQ37" i="5"/>
  <c r="BR26" i="5"/>
  <c r="BQ26" i="5"/>
  <c r="BT26" i="5"/>
  <c r="BT29" i="5"/>
  <c r="BR29" i="5"/>
  <c r="BQ29" i="5"/>
  <c r="BV30" i="5"/>
  <c r="BU30" i="5"/>
  <c r="BX30" i="5"/>
  <c r="BR13" i="5"/>
  <c r="BT13" i="5"/>
  <c r="BQ13" i="5"/>
  <c r="BX35" i="5"/>
  <c r="BV35" i="5"/>
  <c r="BU35" i="5"/>
  <c r="BX10" i="5"/>
  <c r="BV10" i="5"/>
  <c r="BU10" i="5"/>
  <c r="BZ20" i="5"/>
  <c r="BY20" i="5"/>
  <c r="CB20" i="5"/>
  <c r="BX12" i="5"/>
  <c r="BV12" i="5"/>
  <c r="BU12" i="5"/>
  <c r="BX25" i="5"/>
  <c r="BV25" i="5"/>
  <c r="BU25" i="5"/>
  <c r="CB28" i="5"/>
  <c r="BZ28" i="5"/>
  <c r="BY28" i="5"/>
  <c r="CB31" i="5"/>
  <c r="BZ31" i="5"/>
  <c r="BY31" i="5"/>
  <c r="BV38" i="5"/>
  <c r="BU38" i="5"/>
  <c r="BX38" i="5"/>
  <c r="BV9" i="5"/>
  <c r="BU9" i="5"/>
  <c r="BX9" i="5"/>
  <c r="BX18" i="5"/>
  <c r="BV18" i="5"/>
  <c r="BU18" i="5"/>
  <c r="BX32" i="5"/>
  <c r="BV32" i="5"/>
  <c r="BU32" i="5"/>
  <c r="CF24" i="5"/>
  <c r="CD24" i="5"/>
  <c r="CC24" i="5"/>
  <c r="BR28" i="3"/>
  <c r="BQ28" i="3"/>
  <c r="BQ38" i="3"/>
  <c r="BT32" i="3"/>
  <c r="BU32" i="3" s="1"/>
  <c r="BR36" i="3"/>
  <c r="BR38" i="3"/>
  <c r="BM37" i="3"/>
  <c r="BK27" i="3"/>
  <c r="Q27" i="3" s="1"/>
  <c r="Q23" i="3"/>
  <c r="BT29" i="3"/>
  <c r="BX29" i="3" s="1"/>
  <c r="BR14" i="3"/>
  <c r="BT25" i="3"/>
  <c r="BV25" i="3" s="1"/>
  <c r="BQ14" i="3"/>
  <c r="BR16" i="3"/>
  <c r="BN38" i="3"/>
  <c r="BK36" i="3"/>
  <c r="Q36" i="3" s="1"/>
  <c r="BT36" i="3"/>
  <c r="BX36" i="3" s="1"/>
  <c r="BR27" i="3"/>
  <c r="BT27" i="3"/>
  <c r="BX27" i="3" s="1"/>
  <c r="BQ32" i="3"/>
  <c r="BQ16" i="3"/>
  <c r="BT34" i="3"/>
  <c r="BX34" i="3" s="1"/>
  <c r="BM19" i="3"/>
  <c r="BQ29" i="3"/>
  <c r="BP23" i="3"/>
  <c r="BQ23" i="3" s="1"/>
  <c r="BQ34" i="3"/>
  <c r="BR13" i="3"/>
  <c r="BM32" i="3"/>
  <c r="BQ27" i="3"/>
  <c r="BT13" i="3"/>
  <c r="BV13" i="3" s="1"/>
  <c r="BK30" i="3"/>
  <c r="P30" i="3"/>
  <c r="N30" i="3" s="1"/>
  <c r="E30" i="3" s="1"/>
  <c r="BQ26" i="3"/>
  <c r="BT26" i="3"/>
  <c r="BR26" i="3"/>
  <c r="Q34" i="3"/>
  <c r="BM34" i="3"/>
  <c r="BK26" i="3"/>
  <c r="P26" i="3"/>
  <c r="N26" i="3" s="1"/>
  <c r="E26" i="3" s="1"/>
  <c r="BT10" i="3"/>
  <c r="BR10" i="3"/>
  <c r="BQ10" i="3"/>
  <c r="BR21" i="3"/>
  <c r="BQ21" i="3"/>
  <c r="BT21" i="3"/>
  <c r="BV28" i="3"/>
  <c r="BU28" i="3"/>
  <c r="BX28" i="3"/>
  <c r="BK9" i="3"/>
  <c r="P9" i="3"/>
  <c r="N9" i="3" s="1"/>
  <c r="E9" i="3" s="1"/>
  <c r="BR24" i="3"/>
  <c r="BT24" i="3"/>
  <c r="BQ24" i="3"/>
  <c r="BM24" i="3"/>
  <c r="BP30" i="3"/>
  <c r="BV38" i="3"/>
  <c r="BU38" i="3"/>
  <c r="BX38" i="3"/>
  <c r="P22" i="3"/>
  <c r="N22" i="3" s="1"/>
  <c r="E22" i="3" s="1"/>
  <c r="BK22" i="3"/>
  <c r="BT20" i="3"/>
  <c r="BR20" i="3"/>
  <c r="BQ20" i="3"/>
  <c r="BM16" i="3"/>
  <c r="BM25" i="3"/>
  <c r="BT37" i="3"/>
  <c r="BR37" i="3"/>
  <c r="BQ37" i="3"/>
  <c r="BM17" i="3"/>
  <c r="Q17" i="3"/>
  <c r="BX14" i="3"/>
  <c r="BV14" i="3"/>
  <c r="BU14" i="3"/>
  <c r="BT33" i="3"/>
  <c r="BR33" i="3"/>
  <c r="BQ33" i="3"/>
  <c r="BT17" i="3"/>
  <c r="BR17" i="3"/>
  <c r="BQ17" i="3"/>
  <c r="BM28" i="3"/>
  <c r="BR11" i="3"/>
  <c r="BQ11" i="3"/>
  <c r="BT11" i="3"/>
  <c r="BT31" i="3"/>
  <c r="BR31" i="3"/>
  <c r="BQ31" i="3"/>
  <c r="BV16" i="3"/>
  <c r="BU16" i="3"/>
  <c r="BX16" i="3"/>
  <c r="BT9" i="3"/>
  <c r="BR9" i="3"/>
  <c r="BQ9" i="3"/>
  <c r="BM35" i="3"/>
  <c r="Q35" i="3"/>
  <c r="BT22" i="3"/>
  <c r="BQ22" i="3"/>
  <c r="BR22" i="3"/>
  <c r="BT15" i="3"/>
  <c r="BR15" i="3"/>
  <c r="BQ15" i="3"/>
  <c r="BR19" i="3"/>
  <c r="BQ19" i="3"/>
  <c r="BT19" i="3"/>
  <c r="BT18" i="3"/>
  <c r="BR18" i="3"/>
  <c r="BQ18" i="3"/>
  <c r="Q31" i="3"/>
  <c r="BM31" i="3"/>
  <c r="G16" i="3"/>
  <c r="G24" i="3"/>
  <c r="G31" i="3"/>
  <c r="G20" i="3"/>
  <c r="G21" i="3"/>
  <c r="G15" i="3"/>
  <c r="G36" i="3"/>
  <c r="G28" i="3"/>
  <c r="G29" i="3"/>
  <c r="G23" i="3"/>
  <c r="G34" i="3"/>
  <c r="G19" i="3"/>
  <c r="G32" i="3"/>
  <c r="G35" i="3"/>
  <c r="G33" i="3"/>
  <c r="G37" i="3"/>
  <c r="G18" i="3"/>
  <c r="P8" i="3"/>
  <c r="N8" i="3" s="1"/>
  <c r="E8" i="3" s="1"/>
  <c r="BP8" i="3"/>
  <c r="BT8" i="3" s="1"/>
  <c r="BU8" i="3" s="1"/>
  <c r="B10" i="3"/>
  <c r="C9" i="3"/>
  <c r="BY37" i="9" l="1"/>
  <c r="BX13" i="14"/>
  <c r="BV34" i="7"/>
  <c r="BV13" i="14"/>
  <c r="BX34" i="7"/>
  <c r="BV30" i="11"/>
  <c r="BY21" i="12"/>
  <c r="X10" i="3"/>
  <c r="Y10" i="3" s="1"/>
  <c r="M10" i="3"/>
  <c r="W10" i="3"/>
  <c r="L10" i="3"/>
  <c r="CN10" i="3" s="1"/>
  <c r="F10" i="3" s="1"/>
  <c r="BV20" i="15"/>
  <c r="BY14" i="8"/>
  <c r="CB14" i="8"/>
  <c r="CF14" i="8" s="1"/>
  <c r="BR10" i="15"/>
  <c r="BT10" i="15"/>
  <c r="BQ10" i="15"/>
  <c r="BX20" i="15"/>
  <c r="BZ20" i="15" s="1"/>
  <c r="BU10" i="14"/>
  <c r="CD22" i="14"/>
  <c r="CC22" i="14"/>
  <c r="BX30" i="11"/>
  <c r="CB30" i="11" s="1"/>
  <c r="CB19" i="10"/>
  <c r="CC19" i="10" s="1"/>
  <c r="CH22" i="14"/>
  <c r="CJ22" i="14"/>
  <c r="CK22" i="14" s="1"/>
  <c r="R22" i="14" s="1"/>
  <c r="BX19" i="15"/>
  <c r="BY19" i="15" s="1"/>
  <c r="BU19" i="15"/>
  <c r="G10" i="15"/>
  <c r="CC21" i="5"/>
  <c r="CF21" i="5"/>
  <c r="CH21" i="5" s="1"/>
  <c r="BU35" i="3"/>
  <c r="BV35" i="3"/>
  <c r="BY18" i="11"/>
  <c r="CB18" i="11"/>
  <c r="CC18" i="11" s="1"/>
  <c r="S23" i="14"/>
  <c r="BM36" i="3"/>
  <c r="R23" i="14"/>
  <c r="CF29" i="14"/>
  <c r="CD29" i="14"/>
  <c r="CC29" i="14"/>
  <c r="BU27" i="14"/>
  <c r="BX27" i="14"/>
  <c r="BV27" i="14"/>
  <c r="BZ10" i="14"/>
  <c r="BY10" i="14"/>
  <c r="CB10" i="14"/>
  <c r="CB34" i="14"/>
  <c r="BZ34" i="14"/>
  <c r="BY34" i="14"/>
  <c r="BX26" i="15"/>
  <c r="BV26" i="15"/>
  <c r="BU26" i="15"/>
  <c r="C11" i="14"/>
  <c r="B12" i="14"/>
  <c r="CB23" i="15"/>
  <c r="BZ23" i="15"/>
  <c r="BY23" i="15"/>
  <c r="CD15" i="14"/>
  <c r="CC15" i="14"/>
  <c r="CF15" i="14"/>
  <c r="BZ15" i="15"/>
  <c r="BY15" i="15"/>
  <c r="CB15" i="15"/>
  <c r="CF27" i="15"/>
  <c r="CD27" i="15"/>
  <c r="CC27" i="15"/>
  <c r="BY32" i="15"/>
  <c r="CB32" i="15"/>
  <c r="BZ32" i="15"/>
  <c r="BV29" i="15"/>
  <c r="BU29" i="15"/>
  <c r="BX29" i="15"/>
  <c r="BZ11" i="14"/>
  <c r="CB11" i="14"/>
  <c r="BY11" i="14"/>
  <c r="CB9" i="15"/>
  <c r="BZ9" i="15"/>
  <c r="BY9" i="15"/>
  <c r="CF36" i="14"/>
  <c r="CD36" i="14"/>
  <c r="CC36" i="14"/>
  <c r="CB16" i="15"/>
  <c r="BZ16" i="15"/>
  <c r="BY16" i="15"/>
  <c r="BZ35" i="14"/>
  <c r="BY35" i="14"/>
  <c r="CB35" i="14"/>
  <c r="CF12" i="15"/>
  <c r="CD12" i="15"/>
  <c r="CC12" i="15"/>
  <c r="BZ14" i="15"/>
  <c r="BY14" i="15"/>
  <c r="CB14" i="15"/>
  <c r="BV11" i="15"/>
  <c r="BU11" i="15"/>
  <c r="BX11" i="15"/>
  <c r="BU28" i="15"/>
  <c r="BX28" i="15"/>
  <c r="BV28" i="15"/>
  <c r="BX32" i="14"/>
  <c r="BV32" i="14"/>
  <c r="BU32" i="14"/>
  <c r="CB31" i="15"/>
  <c r="BZ31" i="15"/>
  <c r="BY31" i="15"/>
  <c r="BX24" i="14"/>
  <c r="BV24" i="14"/>
  <c r="BU24" i="14"/>
  <c r="CB22" i="15"/>
  <c r="BZ22" i="15"/>
  <c r="BY22" i="15"/>
  <c r="CB33" i="14"/>
  <c r="BZ33" i="14"/>
  <c r="BY33" i="14"/>
  <c r="CB30" i="15"/>
  <c r="BZ30" i="15"/>
  <c r="BY30" i="15"/>
  <c r="CF17" i="14"/>
  <c r="CD17" i="14"/>
  <c r="CC17" i="14"/>
  <c r="CF8" i="14"/>
  <c r="CD8" i="14"/>
  <c r="CC8" i="14"/>
  <c r="CB17" i="15"/>
  <c r="BZ17" i="15"/>
  <c r="BY17" i="15"/>
  <c r="B11" i="15"/>
  <c r="C10" i="15"/>
  <c r="BX34" i="15"/>
  <c r="BV34" i="15"/>
  <c r="BU34" i="15"/>
  <c r="BZ33" i="15"/>
  <c r="BY33" i="15"/>
  <c r="CB33" i="15"/>
  <c r="CB12" i="14"/>
  <c r="BZ12" i="14"/>
  <c r="BY12" i="14"/>
  <c r="CB21" i="14"/>
  <c r="BZ21" i="14"/>
  <c r="BY21" i="14"/>
  <c r="CB26" i="14"/>
  <c r="BZ26" i="14"/>
  <c r="BY26" i="14"/>
  <c r="BZ31" i="14"/>
  <c r="BY31" i="14"/>
  <c r="CB31" i="14"/>
  <c r="BV14" i="14"/>
  <c r="BU14" i="14"/>
  <c r="BX14" i="14"/>
  <c r="CF16" i="14"/>
  <c r="CD16" i="14"/>
  <c r="CC16" i="14"/>
  <c r="BX25" i="14"/>
  <c r="BV25" i="14"/>
  <c r="BU25" i="14"/>
  <c r="CF9" i="14"/>
  <c r="CD9" i="14"/>
  <c r="CC9" i="14"/>
  <c r="BZ19" i="14"/>
  <c r="CB19" i="14"/>
  <c r="BY19" i="14"/>
  <c r="BY37" i="14"/>
  <c r="CB37" i="14"/>
  <c r="BZ37" i="14"/>
  <c r="CB28" i="14"/>
  <c r="BZ28" i="14"/>
  <c r="BY28" i="14"/>
  <c r="CB38" i="15"/>
  <c r="BZ38" i="15"/>
  <c r="BY38" i="15"/>
  <c r="CB20" i="14"/>
  <c r="BY20" i="14"/>
  <c r="BZ20" i="14"/>
  <c r="BZ25" i="15"/>
  <c r="CB25" i="15"/>
  <c r="BY25" i="15"/>
  <c r="BZ38" i="14"/>
  <c r="BY38" i="14"/>
  <c r="CB38" i="14"/>
  <c r="BX13" i="15"/>
  <c r="BV13" i="15"/>
  <c r="BU13" i="15"/>
  <c r="BY24" i="15"/>
  <c r="CB24" i="15"/>
  <c r="BZ24" i="15"/>
  <c r="CB13" i="14"/>
  <c r="BZ13" i="14"/>
  <c r="BY13" i="14"/>
  <c r="BZ18" i="14"/>
  <c r="BY18" i="14"/>
  <c r="CB18" i="14"/>
  <c r="BZ8" i="15"/>
  <c r="BY8" i="15"/>
  <c r="CB8" i="15"/>
  <c r="CB35" i="15"/>
  <c r="BZ35" i="15"/>
  <c r="BY35" i="15"/>
  <c r="BV37" i="15"/>
  <c r="BU37" i="15"/>
  <c r="BX37" i="15"/>
  <c r="CF30" i="14"/>
  <c r="CD30" i="14"/>
  <c r="CC30" i="14"/>
  <c r="BU36" i="15"/>
  <c r="BX36" i="15"/>
  <c r="BV36" i="15"/>
  <c r="CF18" i="15"/>
  <c r="CC18" i="15"/>
  <c r="CD18" i="15"/>
  <c r="CL21" i="15"/>
  <c r="S21" i="15" s="1"/>
  <c r="CK21" i="15"/>
  <c r="R21" i="15" s="1"/>
  <c r="CB11" i="11"/>
  <c r="BZ11" i="11"/>
  <c r="BY11" i="11"/>
  <c r="CB34" i="12"/>
  <c r="BZ34" i="12"/>
  <c r="BY34" i="12"/>
  <c r="CB14" i="13"/>
  <c r="BY14" i="13"/>
  <c r="BZ14" i="13"/>
  <c r="CB35" i="13"/>
  <c r="BZ35" i="13"/>
  <c r="BY35" i="13"/>
  <c r="BZ25" i="12"/>
  <c r="BY25" i="12"/>
  <c r="CB25" i="12"/>
  <c r="CB32" i="12"/>
  <c r="BZ32" i="12"/>
  <c r="BY32" i="12"/>
  <c r="CB26" i="12"/>
  <c r="BZ26" i="12"/>
  <c r="BY26" i="12"/>
  <c r="CD13" i="13"/>
  <c r="CC13" i="13"/>
  <c r="CF13" i="13"/>
  <c r="BX23" i="11"/>
  <c r="BU23" i="11"/>
  <c r="BV23" i="11"/>
  <c r="CF28" i="11"/>
  <c r="CC28" i="11"/>
  <c r="CD28" i="11"/>
  <c r="CB19" i="12"/>
  <c r="BY19" i="12"/>
  <c r="BZ19" i="12"/>
  <c r="CF11" i="13"/>
  <c r="CD11" i="13"/>
  <c r="CC11" i="13"/>
  <c r="CB29" i="13"/>
  <c r="BZ29" i="13"/>
  <c r="BY29" i="13"/>
  <c r="CB27" i="11"/>
  <c r="BY27" i="11"/>
  <c r="BZ27" i="11"/>
  <c r="CF33" i="13"/>
  <c r="CD33" i="13"/>
  <c r="CC33" i="13"/>
  <c r="CB31" i="13"/>
  <c r="BZ31" i="13"/>
  <c r="BY31" i="13"/>
  <c r="BZ9" i="11"/>
  <c r="BY9" i="11"/>
  <c r="CB9" i="11"/>
  <c r="CF10" i="12"/>
  <c r="CD10" i="12"/>
  <c r="CC10" i="12"/>
  <c r="BZ36" i="11"/>
  <c r="CB36" i="11"/>
  <c r="BY36" i="11"/>
  <c r="BX20" i="13"/>
  <c r="BU20" i="13"/>
  <c r="BV20" i="13"/>
  <c r="CB36" i="12"/>
  <c r="BY36" i="12"/>
  <c r="BZ36" i="12"/>
  <c r="BX21" i="11"/>
  <c r="BU21" i="11"/>
  <c r="BV21" i="11"/>
  <c r="CB24" i="11"/>
  <c r="BY24" i="11"/>
  <c r="BZ24" i="11"/>
  <c r="CF18" i="12"/>
  <c r="CC18" i="12"/>
  <c r="CD18" i="12"/>
  <c r="CB35" i="11"/>
  <c r="BZ35" i="11"/>
  <c r="BY35" i="11"/>
  <c r="CB28" i="12"/>
  <c r="BZ28" i="12"/>
  <c r="BY28" i="12"/>
  <c r="BX18" i="13"/>
  <c r="BU18" i="13"/>
  <c r="BV18" i="13"/>
  <c r="BU17" i="11"/>
  <c r="BV17" i="11"/>
  <c r="BX17" i="11"/>
  <c r="BY15" i="12"/>
  <c r="CB15" i="12"/>
  <c r="BZ15" i="12"/>
  <c r="BU28" i="13"/>
  <c r="BX28" i="13"/>
  <c r="BV28" i="13"/>
  <c r="C10" i="13"/>
  <c r="B11" i="13"/>
  <c r="BU34" i="11"/>
  <c r="BV34" i="11"/>
  <c r="BX34" i="11"/>
  <c r="BZ24" i="13"/>
  <c r="CB24" i="13"/>
  <c r="BY24" i="13"/>
  <c r="BX29" i="11"/>
  <c r="BV29" i="11"/>
  <c r="BU29" i="11"/>
  <c r="BX23" i="12"/>
  <c r="BV23" i="12"/>
  <c r="BU23" i="12"/>
  <c r="CB27" i="13"/>
  <c r="BZ27" i="13"/>
  <c r="BY27" i="13"/>
  <c r="BX16" i="13"/>
  <c r="BV16" i="13"/>
  <c r="BU16" i="13"/>
  <c r="CD37" i="13"/>
  <c r="CC37" i="13"/>
  <c r="CF37" i="13"/>
  <c r="BX31" i="11"/>
  <c r="BU31" i="11"/>
  <c r="BV31" i="11"/>
  <c r="BY37" i="11"/>
  <c r="CB37" i="11"/>
  <c r="BZ37" i="11"/>
  <c r="CB12" i="13"/>
  <c r="BZ12" i="13"/>
  <c r="BY12" i="13"/>
  <c r="CB13" i="12"/>
  <c r="BZ13" i="12"/>
  <c r="BY13" i="12"/>
  <c r="CF25" i="13"/>
  <c r="CD25" i="13"/>
  <c r="CC25" i="13"/>
  <c r="CB25" i="11"/>
  <c r="BZ25" i="11"/>
  <c r="BY25" i="11"/>
  <c r="BX17" i="12"/>
  <c r="BV17" i="12"/>
  <c r="BU17" i="12"/>
  <c r="CB38" i="13"/>
  <c r="BZ38" i="13"/>
  <c r="BY38" i="13"/>
  <c r="CB29" i="12"/>
  <c r="BZ29" i="12"/>
  <c r="BY29" i="12"/>
  <c r="BZ8" i="12"/>
  <c r="BY8" i="12"/>
  <c r="CB8" i="12"/>
  <c r="CD19" i="13"/>
  <c r="CF19" i="13"/>
  <c r="CC19" i="13"/>
  <c r="CB27" i="12"/>
  <c r="BZ27" i="12"/>
  <c r="BY27" i="12"/>
  <c r="BX10" i="13"/>
  <c r="BU10" i="13"/>
  <c r="BV10" i="13"/>
  <c r="BZ9" i="13"/>
  <c r="BY9" i="13"/>
  <c r="CB9" i="13"/>
  <c r="BZ16" i="12"/>
  <c r="BY16" i="12"/>
  <c r="CB16" i="12"/>
  <c r="BZ16" i="11"/>
  <c r="BY16" i="11"/>
  <c r="CB16" i="11"/>
  <c r="BZ23" i="13"/>
  <c r="BY23" i="13"/>
  <c r="CB23" i="13"/>
  <c r="BV26" i="11"/>
  <c r="BU26" i="11"/>
  <c r="BX26" i="11"/>
  <c r="BZ8" i="11"/>
  <c r="BY8" i="11"/>
  <c r="CB8" i="11"/>
  <c r="CB32" i="11"/>
  <c r="BZ32" i="11"/>
  <c r="BY32" i="11"/>
  <c r="CD12" i="12"/>
  <c r="CC12" i="12"/>
  <c r="CF12" i="12"/>
  <c r="CD19" i="11"/>
  <c r="CC19" i="11"/>
  <c r="CF19" i="11"/>
  <c r="CB21" i="13"/>
  <c r="BY21" i="13"/>
  <c r="BZ21" i="13"/>
  <c r="BV12" i="11"/>
  <c r="BU12" i="11"/>
  <c r="BX12" i="11"/>
  <c r="CB14" i="12"/>
  <c r="BZ14" i="12"/>
  <c r="BY14" i="12"/>
  <c r="BZ22" i="11"/>
  <c r="BY22" i="11"/>
  <c r="CB22" i="11"/>
  <c r="BU36" i="13"/>
  <c r="BX36" i="13"/>
  <c r="BV36" i="13"/>
  <c r="C10" i="12"/>
  <c r="B11" i="12"/>
  <c r="BX34" i="13"/>
  <c r="BV34" i="13"/>
  <c r="BU34" i="13"/>
  <c r="BZ38" i="11"/>
  <c r="BY38" i="11"/>
  <c r="CB38" i="11"/>
  <c r="CF37" i="12"/>
  <c r="CC37" i="12"/>
  <c r="CD37" i="12"/>
  <c r="BV38" i="12"/>
  <c r="BU38" i="12"/>
  <c r="BX38" i="12"/>
  <c r="CC11" i="12"/>
  <c r="CF11" i="12"/>
  <c r="CD11" i="12"/>
  <c r="CD13" i="11"/>
  <c r="CC13" i="11"/>
  <c r="CF13" i="11"/>
  <c r="BX31" i="12"/>
  <c r="BV31" i="12"/>
  <c r="BU31" i="12"/>
  <c r="CD21" i="12"/>
  <c r="CC21" i="12"/>
  <c r="CF21" i="12"/>
  <c r="CB33" i="12"/>
  <c r="BZ33" i="12"/>
  <c r="BY33" i="12"/>
  <c r="BZ17" i="13"/>
  <c r="BY17" i="13"/>
  <c r="CB17" i="13"/>
  <c r="CF15" i="11"/>
  <c r="CD15" i="11"/>
  <c r="CC15" i="11"/>
  <c r="CB30" i="13"/>
  <c r="BY30" i="13"/>
  <c r="BZ30" i="13"/>
  <c r="BX9" i="12"/>
  <c r="BV9" i="12"/>
  <c r="BU9" i="12"/>
  <c r="C10" i="11"/>
  <c r="B11" i="11"/>
  <c r="BX24" i="12"/>
  <c r="BV24" i="12"/>
  <c r="BU24" i="12"/>
  <c r="CB10" i="11"/>
  <c r="BZ10" i="11"/>
  <c r="BY10" i="11"/>
  <c r="CF30" i="12"/>
  <c r="CD30" i="12"/>
  <c r="CC30" i="12"/>
  <c r="CB22" i="13"/>
  <c r="BY22" i="13"/>
  <c r="BZ22" i="13"/>
  <c r="CF14" i="11"/>
  <c r="CD14" i="11"/>
  <c r="CC14" i="11"/>
  <c r="CB33" i="11"/>
  <c r="BZ33" i="11"/>
  <c r="BY33" i="11"/>
  <c r="CC20" i="12"/>
  <c r="CF20" i="12"/>
  <c r="CD20" i="12"/>
  <c r="CB35" i="12"/>
  <c r="BZ35" i="12"/>
  <c r="BY35" i="12"/>
  <c r="BY32" i="13"/>
  <c r="CB32" i="13"/>
  <c r="BZ32" i="13"/>
  <c r="BV8" i="13"/>
  <c r="BU8" i="13"/>
  <c r="BX8" i="13"/>
  <c r="BX26" i="13"/>
  <c r="BU26" i="13"/>
  <c r="BV26" i="13"/>
  <c r="CB15" i="13"/>
  <c r="BZ15" i="13"/>
  <c r="BY15" i="13"/>
  <c r="CF22" i="12"/>
  <c r="CD22" i="12"/>
  <c r="CC22" i="12"/>
  <c r="CF35" i="10"/>
  <c r="CD35" i="10"/>
  <c r="CC35" i="10"/>
  <c r="BZ10" i="10"/>
  <c r="BY10" i="10"/>
  <c r="CB10" i="10"/>
  <c r="CD21" i="10"/>
  <c r="CC21" i="10"/>
  <c r="CF21" i="10"/>
  <c r="BV37" i="10"/>
  <c r="BU37" i="10"/>
  <c r="BX37" i="10"/>
  <c r="CF27" i="10"/>
  <c r="CD27" i="10"/>
  <c r="CC27" i="10"/>
  <c r="BZ17" i="10"/>
  <c r="BY17" i="10"/>
  <c r="CB17" i="10"/>
  <c r="CD14" i="10"/>
  <c r="CC14" i="10"/>
  <c r="CF14" i="10"/>
  <c r="CF23" i="10"/>
  <c r="CD23" i="10"/>
  <c r="CC23" i="10"/>
  <c r="BX34" i="10"/>
  <c r="BV34" i="10"/>
  <c r="BU34" i="10"/>
  <c r="CC20" i="10"/>
  <c r="CF20" i="10"/>
  <c r="CD20" i="10"/>
  <c r="CB31" i="10"/>
  <c r="BZ31" i="10"/>
  <c r="BY31" i="10"/>
  <c r="BU36" i="10"/>
  <c r="BX36" i="10"/>
  <c r="BV36" i="10"/>
  <c r="CF15" i="10"/>
  <c r="CD15" i="10"/>
  <c r="CC15" i="10"/>
  <c r="BY16" i="10"/>
  <c r="CB16" i="10"/>
  <c r="BZ16" i="10"/>
  <c r="BV13" i="10"/>
  <c r="BU13" i="10"/>
  <c r="BX13" i="10"/>
  <c r="CB22" i="10"/>
  <c r="BZ22" i="10"/>
  <c r="BY22" i="10"/>
  <c r="BZ9" i="10"/>
  <c r="BY9" i="10"/>
  <c r="CB9" i="10"/>
  <c r="BV29" i="10"/>
  <c r="BU29" i="10"/>
  <c r="BX29" i="10"/>
  <c r="BY8" i="10"/>
  <c r="CB8" i="10"/>
  <c r="BZ8" i="10"/>
  <c r="BU28" i="10"/>
  <c r="BX28" i="10"/>
  <c r="BV28" i="10"/>
  <c r="CC12" i="10"/>
  <c r="CF12" i="10"/>
  <c r="CD12" i="10"/>
  <c r="BY24" i="10"/>
  <c r="CB24" i="10"/>
  <c r="BZ24" i="10"/>
  <c r="C10" i="10"/>
  <c r="B11" i="10"/>
  <c r="BZ18" i="10"/>
  <c r="BY18" i="10"/>
  <c r="CB18" i="10"/>
  <c r="CB11" i="10"/>
  <c r="BZ11" i="10"/>
  <c r="BY11" i="10"/>
  <c r="BY32" i="10"/>
  <c r="CB32" i="10"/>
  <c r="BZ32" i="10"/>
  <c r="CB30" i="10"/>
  <c r="BZ30" i="10"/>
  <c r="BY30" i="10"/>
  <c r="BZ33" i="10"/>
  <c r="BY33" i="10"/>
  <c r="CB33" i="10"/>
  <c r="BX26" i="10"/>
  <c r="BV26" i="10"/>
  <c r="BU26" i="10"/>
  <c r="BZ25" i="10"/>
  <c r="BY25" i="10"/>
  <c r="CB25" i="10"/>
  <c r="CB38" i="10"/>
  <c r="BZ38" i="10"/>
  <c r="BY38" i="10"/>
  <c r="CB22" i="9"/>
  <c r="BY22" i="9"/>
  <c r="BZ22" i="9"/>
  <c r="CC11" i="9"/>
  <c r="CF11" i="9"/>
  <c r="CD11" i="9"/>
  <c r="BX24" i="9"/>
  <c r="BV24" i="9"/>
  <c r="BU24" i="9"/>
  <c r="CB36" i="9"/>
  <c r="BZ36" i="9"/>
  <c r="BY36" i="9"/>
  <c r="B12" i="9"/>
  <c r="C11" i="9"/>
  <c r="CF23" i="9"/>
  <c r="CC23" i="9"/>
  <c r="CD23" i="9"/>
  <c r="BY15" i="9"/>
  <c r="CB15" i="9"/>
  <c r="BZ15" i="9"/>
  <c r="CB12" i="9"/>
  <c r="BY12" i="9"/>
  <c r="BZ12" i="9"/>
  <c r="BZ13" i="9"/>
  <c r="CB13" i="9"/>
  <c r="BY13" i="9"/>
  <c r="BX32" i="9"/>
  <c r="BV32" i="9"/>
  <c r="BU32" i="9"/>
  <c r="CB35" i="9"/>
  <c r="BZ35" i="9"/>
  <c r="BY35" i="9"/>
  <c r="CB38" i="9"/>
  <c r="BY38" i="9"/>
  <c r="BZ38" i="9"/>
  <c r="CB27" i="9"/>
  <c r="BZ27" i="9"/>
  <c r="BY27" i="9"/>
  <c r="BZ33" i="9"/>
  <c r="BY33" i="9"/>
  <c r="CB33" i="9"/>
  <c r="CF19" i="9"/>
  <c r="CD19" i="9"/>
  <c r="CC19" i="9"/>
  <c r="BX26" i="9"/>
  <c r="BU26" i="9"/>
  <c r="BV26" i="9"/>
  <c r="CF14" i="9"/>
  <c r="CD14" i="9"/>
  <c r="CC14" i="9"/>
  <c r="BU21" i="9"/>
  <c r="BX21" i="9"/>
  <c r="BV21" i="9"/>
  <c r="CB10" i="9"/>
  <c r="BZ10" i="9"/>
  <c r="BY10" i="9"/>
  <c r="CF8" i="9"/>
  <c r="CC8" i="9"/>
  <c r="CD8" i="9"/>
  <c r="BV17" i="9"/>
  <c r="BX17" i="9"/>
  <c r="BU17" i="9"/>
  <c r="BX34" i="9"/>
  <c r="BU34" i="9"/>
  <c r="BV34" i="9"/>
  <c r="CB28" i="9"/>
  <c r="BZ28" i="9"/>
  <c r="BY28" i="9"/>
  <c r="BZ25" i="9"/>
  <c r="BY25" i="9"/>
  <c r="CB25" i="9"/>
  <c r="BV29" i="9"/>
  <c r="BU29" i="9"/>
  <c r="BX29" i="9"/>
  <c r="CB20" i="9"/>
  <c r="BZ20" i="9"/>
  <c r="BY20" i="9"/>
  <c r="BV9" i="9"/>
  <c r="BX9" i="9"/>
  <c r="BU9" i="9"/>
  <c r="CB30" i="9"/>
  <c r="BY30" i="9"/>
  <c r="BZ30" i="9"/>
  <c r="CF16" i="9"/>
  <c r="CC16" i="9"/>
  <c r="CD16" i="9"/>
  <c r="CF31" i="9"/>
  <c r="CD31" i="9"/>
  <c r="CC31" i="9"/>
  <c r="CB18" i="9"/>
  <c r="BZ18" i="9"/>
  <c r="BY18" i="9"/>
  <c r="CD37" i="9"/>
  <c r="CC37" i="9"/>
  <c r="CF37" i="9"/>
  <c r="CB17" i="8"/>
  <c r="BY17" i="8"/>
  <c r="BZ17" i="8"/>
  <c r="CB8" i="8"/>
  <c r="BZ8" i="8"/>
  <c r="BY8" i="8"/>
  <c r="BX34" i="8"/>
  <c r="BV34" i="8"/>
  <c r="BU34" i="8"/>
  <c r="CB24" i="8"/>
  <c r="BY24" i="8"/>
  <c r="BZ24" i="8"/>
  <c r="CD16" i="8"/>
  <c r="CC16" i="8"/>
  <c r="CF16" i="8"/>
  <c r="BY19" i="8"/>
  <c r="CB19" i="8"/>
  <c r="BZ19" i="8"/>
  <c r="BX36" i="8"/>
  <c r="BU36" i="8"/>
  <c r="BV36" i="8"/>
  <c r="BX20" i="8"/>
  <c r="BU20" i="8"/>
  <c r="BV20" i="8"/>
  <c r="CB38" i="8"/>
  <c r="BY38" i="8"/>
  <c r="BZ38" i="8"/>
  <c r="BX26" i="8"/>
  <c r="BV26" i="8"/>
  <c r="BU26" i="8"/>
  <c r="BU13" i="8"/>
  <c r="BX13" i="8"/>
  <c r="BV13" i="8"/>
  <c r="CB30" i="8"/>
  <c r="BZ30" i="8"/>
  <c r="BY30" i="8"/>
  <c r="BV23" i="8"/>
  <c r="BU23" i="8"/>
  <c r="BX23" i="8"/>
  <c r="CF33" i="8"/>
  <c r="CD33" i="8"/>
  <c r="CC33" i="8"/>
  <c r="CB29" i="8"/>
  <c r="BZ29" i="8"/>
  <c r="BY29" i="8"/>
  <c r="B12" i="8"/>
  <c r="C11" i="8"/>
  <c r="BZ35" i="8"/>
  <c r="BY35" i="8"/>
  <c r="CB35" i="8"/>
  <c r="CB37" i="8"/>
  <c r="BZ37" i="8"/>
  <c r="BY37" i="8"/>
  <c r="BZ12" i="8"/>
  <c r="BY12" i="8"/>
  <c r="CB12" i="8"/>
  <c r="BX21" i="8"/>
  <c r="BV21" i="8"/>
  <c r="BU21" i="8"/>
  <c r="CB10" i="8"/>
  <c r="BZ10" i="8"/>
  <c r="BY10" i="8"/>
  <c r="BX28" i="8"/>
  <c r="BU28" i="8"/>
  <c r="BV28" i="8"/>
  <c r="CB22" i="8"/>
  <c r="BZ22" i="8"/>
  <c r="BY22" i="8"/>
  <c r="BY11" i="8"/>
  <c r="CB11" i="8"/>
  <c r="BZ11" i="8"/>
  <c r="BV18" i="8"/>
  <c r="BX18" i="8"/>
  <c r="BU18" i="8"/>
  <c r="CB32" i="8"/>
  <c r="BY32" i="8"/>
  <c r="BZ32" i="8"/>
  <c r="BY9" i="8"/>
  <c r="CB9" i="8"/>
  <c r="BZ9" i="8"/>
  <c r="CC15" i="8"/>
  <c r="CF15" i="8"/>
  <c r="CD15" i="8"/>
  <c r="CF25" i="8"/>
  <c r="CD25" i="8"/>
  <c r="CC25" i="8"/>
  <c r="BZ27" i="8"/>
  <c r="BY27" i="8"/>
  <c r="CB27" i="8"/>
  <c r="BV31" i="8"/>
  <c r="BU31" i="8"/>
  <c r="BX31" i="8"/>
  <c r="CB25" i="7"/>
  <c r="BZ25" i="7"/>
  <c r="BY25" i="7"/>
  <c r="CB26" i="7"/>
  <c r="BZ26" i="7"/>
  <c r="BY26" i="7"/>
  <c r="CC24" i="7"/>
  <c r="CF24" i="7"/>
  <c r="CD24" i="7"/>
  <c r="BZ14" i="7"/>
  <c r="BY14" i="7"/>
  <c r="CB14" i="7"/>
  <c r="CF27" i="7"/>
  <c r="CD27" i="7"/>
  <c r="CC27" i="7"/>
  <c r="CC16" i="7"/>
  <c r="CF16" i="7"/>
  <c r="CD16" i="7"/>
  <c r="BX30" i="7"/>
  <c r="BV30" i="7"/>
  <c r="BU30" i="7"/>
  <c r="BV19" i="7"/>
  <c r="BU19" i="7"/>
  <c r="BX19" i="7"/>
  <c r="CF18" i="7"/>
  <c r="CD18" i="7"/>
  <c r="CC18" i="7"/>
  <c r="CB37" i="7"/>
  <c r="BZ37" i="7"/>
  <c r="BY37" i="7"/>
  <c r="CF21" i="7"/>
  <c r="CD21" i="7"/>
  <c r="CC21" i="7"/>
  <c r="CF35" i="7"/>
  <c r="CD35" i="7"/>
  <c r="CC35" i="7"/>
  <c r="CB38" i="7"/>
  <c r="BZ38" i="7"/>
  <c r="BY38" i="7"/>
  <c r="BU20" i="7"/>
  <c r="BX20" i="7"/>
  <c r="BV20" i="7"/>
  <c r="BU22" i="7"/>
  <c r="BX22" i="7"/>
  <c r="BV22" i="7"/>
  <c r="CB11" i="7"/>
  <c r="BZ11" i="7"/>
  <c r="BY11" i="7"/>
  <c r="BY12" i="7"/>
  <c r="CB12" i="7"/>
  <c r="BZ12" i="7"/>
  <c r="C10" i="7"/>
  <c r="B11" i="7"/>
  <c r="BV9" i="7"/>
  <c r="BU9" i="7"/>
  <c r="BX9" i="7"/>
  <c r="BV33" i="7"/>
  <c r="BU33" i="7"/>
  <c r="BX33" i="7"/>
  <c r="BY28" i="7"/>
  <c r="CB28" i="7"/>
  <c r="BZ28" i="7"/>
  <c r="BV17" i="7"/>
  <c r="BU17" i="7"/>
  <c r="BX17" i="7"/>
  <c r="CB34" i="7"/>
  <c r="BZ34" i="7"/>
  <c r="BY34" i="7"/>
  <c r="BY36" i="7"/>
  <c r="CB36" i="7"/>
  <c r="BZ36" i="7"/>
  <c r="CD10" i="7"/>
  <c r="CC10" i="7"/>
  <c r="CF10" i="7"/>
  <c r="CF15" i="7"/>
  <c r="CD15" i="7"/>
  <c r="CC15" i="7"/>
  <c r="CC32" i="7"/>
  <c r="CF32" i="7"/>
  <c r="CD32" i="7"/>
  <c r="CB31" i="7"/>
  <c r="BZ31" i="7"/>
  <c r="BY31" i="7"/>
  <c r="CF29" i="7"/>
  <c r="CD29" i="7"/>
  <c r="CC29" i="7"/>
  <c r="CC8" i="7"/>
  <c r="CF8" i="7"/>
  <c r="CD8" i="7"/>
  <c r="CB23" i="7"/>
  <c r="BZ23" i="7"/>
  <c r="BY23" i="7"/>
  <c r="BZ13" i="7"/>
  <c r="BY13" i="7"/>
  <c r="CB13" i="7"/>
  <c r="CB24" i="6"/>
  <c r="BZ24" i="6"/>
  <c r="BY24" i="6"/>
  <c r="BZ30" i="6"/>
  <c r="BY30" i="6"/>
  <c r="CB30" i="6"/>
  <c r="CF13" i="6"/>
  <c r="CC13" i="6"/>
  <c r="CD13" i="6"/>
  <c r="BZ23" i="6"/>
  <c r="BY23" i="6"/>
  <c r="CB23" i="6"/>
  <c r="CC25" i="6"/>
  <c r="CF25" i="6"/>
  <c r="CD25" i="6"/>
  <c r="C12" i="6"/>
  <c r="B13" i="6"/>
  <c r="BV20" i="6"/>
  <c r="BX20" i="6"/>
  <c r="BU20" i="6"/>
  <c r="BU11" i="6"/>
  <c r="BX11" i="6"/>
  <c r="BV11" i="6"/>
  <c r="CB27" i="6"/>
  <c r="BZ27" i="6"/>
  <c r="BY27" i="6"/>
  <c r="CF35" i="6"/>
  <c r="CD35" i="6"/>
  <c r="CC35" i="6"/>
  <c r="CD33" i="6"/>
  <c r="CC33" i="6"/>
  <c r="CF33" i="6"/>
  <c r="BV16" i="6"/>
  <c r="BU16" i="6"/>
  <c r="BX16" i="6"/>
  <c r="CF37" i="6"/>
  <c r="CD37" i="6"/>
  <c r="CC37" i="6"/>
  <c r="BV38" i="6"/>
  <c r="BU38" i="6"/>
  <c r="BX38" i="6"/>
  <c r="CB32" i="6"/>
  <c r="BZ32" i="6"/>
  <c r="BY32" i="6"/>
  <c r="BV26" i="6"/>
  <c r="BU26" i="6"/>
  <c r="BX26" i="6"/>
  <c r="BY22" i="6"/>
  <c r="CB22" i="6"/>
  <c r="BZ22" i="6"/>
  <c r="BZ29" i="6"/>
  <c r="BY29" i="6"/>
  <c r="CB29" i="6"/>
  <c r="BV34" i="6"/>
  <c r="BU34" i="6"/>
  <c r="BX34" i="6"/>
  <c r="BZ12" i="6"/>
  <c r="BY12" i="6"/>
  <c r="CB12" i="6"/>
  <c r="BV19" i="6"/>
  <c r="BX19" i="6"/>
  <c r="BU19" i="6"/>
  <c r="BX36" i="6"/>
  <c r="BV36" i="6"/>
  <c r="BU36" i="6"/>
  <c r="BX28" i="6"/>
  <c r="BV28" i="6"/>
  <c r="BU28" i="6"/>
  <c r="BV8" i="6"/>
  <c r="BU8" i="6"/>
  <c r="BX8" i="6"/>
  <c r="CB17" i="6"/>
  <c r="BY17" i="6"/>
  <c r="BZ17" i="6"/>
  <c r="CF14" i="6"/>
  <c r="CD14" i="6"/>
  <c r="CC14" i="6"/>
  <c r="CB31" i="6"/>
  <c r="BZ31" i="6"/>
  <c r="BY31" i="6"/>
  <c r="CB15" i="6"/>
  <c r="BZ15" i="6"/>
  <c r="BY15" i="6"/>
  <c r="BU18" i="6"/>
  <c r="BV18" i="6"/>
  <c r="BX18" i="6"/>
  <c r="CB9" i="6"/>
  <c r="BY9" i="6"/>
  <c r="BZ9" i="6"/>
  <c r="BZ10" i="6"/>
  <c r="BY10" i="6"/>
  <c r="CB10" i="6"/>
  <c r="CJ24" i="5"/>
  <c r="CH24" i="5"/>
  <c r="CG24" i="5"/>
  <c r="BY9" i="5"/>
  <c r="CB9" i="5"/>
  <c r="BZ9" i="5"/>
  <c r="BY25" i="5"/>
  <c r="CB25" i="5"/>
  <c r="BZ25" i="5"/>
  <c r="BU13" i="5"/>
  <c r="BX13" i="5"/>
  <c r="BV13" i="5"/>
  <c r="CB30" i="5"/>
  <c r="BZ30" i="5"/>
  <c r="BY30" i="5"/>
  <c r="BX34" i="5"/>
  <c r="BV34" i="5"/>
  <c r="BU34" i="5"/>
  <c r="CD15" i="5"/>
  <c r="CC15" i="5"/>
  <c r="CF15" i="5"/>
  <c r="CB22" i="5"/>
  <c r="BY22" i="5"/>
  <c r="BZ22" i="5"/>
  <c r="CC36" i="5"/>
  <c r="CF36" i="5"/>
  <c r="CD36" i="5"/>
  <c r="CF31" i="5"/>
  <c r="CD31" i="5"/>
  <c r="CC31" i="5"/>
  <c r="CF16" i="5"/>
  <c r="CD16" i="5"/>
  <c r="CC16" i="5"/>
  <c r="BV14" i="5"/>
  <c r="BU14" i="5"/>
  <c r="BX14" i="5"/>
  <c r="BZ33" i="5"/>
  <c r="BY33" i="5"/>
  <c r="CB33" i="5"/>
  <c r="CF19" i="5"/>
  <c r="CD19" i="5"/>
  <c r="CC19" i="5"/>
  <c r="CB23" i="5"/>
  <c r="BZ23" i="5"/>
  <c r="BY23" i="5"/>
  <c r="CB38" i="5"/>
  <c r="BZ38" i="5"/>
  <c r="BY38" i="5"/>
  <c r="BZ10" i="5"/>
  <c r="CB10" i="5"/>
  <c r="BY10" i="5"/>
  <c r="BX26" i="5"/>
  <c r="BV26" i="5"/>
  <c r="BU26" i="5"/>
  <c r="BY32" i="5"/>
  <c r="CB32" i="5"/>
  <c r="BZ32" i="5"/>
  <c r="CB12" i="5"/>
  <c r="BZ12" i="5"/>
  <c r="BY12" i="5"/>
  <c r="CB35" i="5"/>
  <c r="BZ35" i="5"/>
  <c r="BY35" i="5"/>
  <c r="CC28" i="5"/>
  <c r="CF28" i="5"/>
  <c r="CD28" i="5"/>
  <c r="CF20" i="5"/>
  <c r="CD20" i="5"/>
  <c r="CC20" i="5"/>
  <c r="BV29" i="5"/>
  <c r="BU29" i="5"/>
  <c r="BX29" i="5"/>
  <c r="BV37" i="5"/>
  <c r="BU37" i="5"/>
  <c r="BX37" i="5"/>
  <c r="BY11" i="5"/>
  <c r="BZ11" i="5"/>
  <c r="CB11" i="5"/>
  <c r="CB8" i="5"/>
  <c r="BZ8" i="5"/>
  <c r="BY8" i="5"/>
  <c r="CB27" i="5"/>
  <c r="BZ27" i="5"/>
  <c r="BY27" i="5"/>
  <c r="BZ18" i="5"/>
  <c r="BY18" i="5"/>
  <c r="CB18" i="5"/>
  <c r="BY17" i="5"/>
  <c r="CB17" i="5"/>
  <c r="BZ17" i="5"/>
  <c r="C10" i="5"/>
  <c r="B11" i="5"/>
  <c r="BV34" i="3"/>
  <c r="BX25" i="3"/>
  <c r="BY25" i="3" s="1"/>
  <c r="BU29" i="3"/>
  <c r="BV29" i="3"/>
  <c r="BX32" i="3"/>
  <c r="CB32" i="3" s="1"/>
  <c r="BV32" i="3"/>
  <c r="BU25" i="3"/>
  <c r="BM27" i="3"/>
  <c r="BU36" i="3"/>
  <c r="BV36" i="3"/>
  <c r="BX13" i="3"/>
  <c r="BY13" i="3" s="1"/>
  <c r="BR23" i="3"/>
  <c r="BU34" i="3"/>
  <c r="BT23" i="3"/>
  <c r="BU23" i="3" s="1"/>
  <c r="BU27" i="3"/>
  <c r="BV27" i="3"/>
  <c r="BU13" i="3"/>
  <c r="BV21" i="3"/>
  <c r="BU21" i="3"/>
  <c r="BX21" i="3"/>
  <c r="BX11" i="3"/>
  <c r="BV11" i="3"/>
  <c r="BU11" i="3"/>
  <c r="BV20" i="3"/>
  <c r="BX20" i="3"/>
  <c r="BU20" i="3"/>
  <c r="BY36" i="3"/>
  <c r="CB36" i="3"/>
  <c r="BZ36" i="3"/>
  <c r="BT30" i="3"/>
  <c r="BQ30" i="3"/>
  <c r="BR30" i="3"/>
  <c r="BZ34" i="3"/>
  <c r="BY34" i="3"/>
  <c r="CB34" i="3"/>
  <c r="BV15" i="3"/>
  <c r="BU15" i="3"/>
  <c r="BX15" i="3"/>
  <c r="BU17" i="3"/>
  <c r="BX17" i="3"/>
  <c r="BV17" i="3"/>
  <c r="BX37" i="3"/>
  <c r="BV37" i="3"/>
  <c r="BU37" i="3"/>
  <c r="BM22" i="3"/>
  <c r="Q22" i="3"/>
  <c r="G22" i="3" s="1"/>
  <c r="Q26" i="3"/>
  <c r="G26" i="3" s="1"/>
  <c r="BM26" i="3"/>
  <c r="Q30" i="3"/>
  <c r="BM30" i="3"/>
  <c r="BU10" i="3"/>
  <c r="BX10" i="3"/>
  <c r="BV10" i="3"/>
  <c r="BZ27" i="3"/>
  <c r="CB27" i="3"/>
  <c r="BY27" i="3"/>
  <c r="BV24" i="3"/>
  <c r="BX24" i="3"/>
  <c r="BU24" i="3"/>
  <c r="CB29" i="3"/>
  <c r="BZ29" i="3"/>
  <c r="BY29" i="3"/>
  <c r="BU9" i="3"/>
  <c r="BV9" i="3"/>
  <c r="BX9" i="3"/>
  <c r="BV31" i="3"/>
  <c r="BX31" i="3"/>
  <c r="BU31" i="3"/>
  <c r="CB38" i="3"/>
  <c r="BZ38" i="3"/>
  <c r="BY38" i="3"/>
  <c r="BM9" i="3"/>
  <c r="Q9" i="3"/>
  <c r="G9" i="3" s="1"/>
  <c r="BU22" i="3"/>
  <c r="BX22" i="3"/>
  <c r="BV22" i="3"/>
  <c r="CB16" i="3"/>
  <c r="BZ16" i="3"/>
  <c r="BY16" i="3"/>
  <c r="CB14" i="3"/>
  <c r="BY14" i="3"/>
  <c r="BZ14" i="3"/>
  <c r="BY28" i="3"/>
  <c r="BZ28" i="3"/>
  <c r="CB28" i="3"/>
  <c r="BX18" i="3"/>
  <c r="BV18" i="3"/>
  <c r="BU18" i="3"/>
  <c r="BX26" i="3"/>
  <c r="BU26" i="3"/>
  <c r="BV26" i="3"/>
  <c r="BX19" i="3"/>
  <c r="BV19" i="3"/>
  <c r="BU19" i="3"/>
  <c r="BZ35" i="3"/>
  <c r="BY35" i="3"/>
  <c r="CB35" i="3"/>
  <c r="BX33" i="3"/>
  <c r="BV33" i="3"/>
  <c r="BU33" i="3"/>
  <c r="G14" i="3"/>
  <c r="G25" i="3"/>
  <c r="G27" i="3"/>
  <c r="G30" i="3"/>
  <c r="G17" i="3"/>
  <c r="Q8" i="3"/>
  <c r="G8" i="3" s="1"/>
  <c r="BM8" i="3"/>
  <c r="BX8" i="3"/>
  <c r="BV8" i="3"/>
  <c r="BR8" i="3"/>
  <c r="BQ8" i="3"/>
  <c r="B11" i="3"/>
  <c r="C10" i="3"/>
  <c r="CB25" i="3" l="1"/>
  <c r="CD19" i="10"/>
  <c r="BY30" i="11"/>
  <c r="BZ30" i="11"/>
  <c r="BY20" i="15"/>
  <c r="X11" i="3"/>
  <c r="W11" i="3"/>
  <c r="M11" i="3"/>
  <c r="L11" i="3"/>
  <c r="CN11" i="3" s="1"/>
  <c r="F11" i="3" s="1"/>
  <c r="BK10" i="3"/>
  <c r="P10" i="3"/>
  <c r="N10" i="3" s="1"/>
  <c r="CC14" i="8"/>
  <c r="CD14" i="8"/>
  <c r="BV10" i="15"/>
  <c r="BX10" i="15"/>
  <c r="BU10" i="15"/>
  <c r="CB20" i="15"/>
  <c r="CD20" i="15" s="1"/>
  <c r="CF19" i="10"/>
  <c r="CJ19" i="10" s="1"/>
  <c r="CG21" i="5"/>
  <c r="CJ21" i="5"/>
  <c r="CL21" i="5" s="1"/>
  <c r="S21" i="5" s="1"/>
  <c r="CL22" i="14"/>
  <c r="S22" i="14" s="1"/>
  <c r="BZ19" i="15"/>
  <c r="CB19" i="15"/>
  <c r="CD19" i="15" s="1"/>
  <c r="CD18" i="11"/>
  <c r="CF18" i="11"/>
  <c r="CJ18" i="11" s="1"/>
  <c r="CF19" i="14"/>
  <c r="CD19" i="14"/>
  <c r="CC19" i="14"/>
  <c r="CJ12" i="15"/>
  <c r="CH12" i="15"/>
  <c r="CG12" i="15"/>
  <c r="CF18" i="14"/>
  <c r="CD18" i="14"/>
  <c r="CC18" i="14"/>
  <c r="CD38" i="14"/>
  <c r="CC38" i="14"/>
  <c r="CF38" i="14"/>
  <c r="CG30" i="14"/>
  <c r="CJ30" i="14"/>
  <c r="CH30" i="14"/>
  <c r="CD8" i="15"/>
  <c r="CC8" i="15"/>
  <c r="CF8" i="15"/>
  <c r="CD20" i="14"/>
  <c r="CC20" i="14"/>
  <c r="CF20" i="14"/>
  <c r="CJ16" i="14"/>
  <c r="CH16" i="14"/>
  <c r="CG16" i="14"/>
  <c r="CC12" i="14"/>
  <c r="CF12" i="14"/>
  <c r="CD12" i="14"/>
  <c r="CF35" i="14"/>
  <c r="CD35" i="14"/>
  <c r="CC35" i="14"/>
  <c r="CF15" i="15"/>
  <c r="CC15" i="15"/>
  <c r="CD15" i="15"/>
  <c r="CB26" i="15"/>
  <c r="BY26" i="15"/>
  <c r="BZ26" i="15"/>
  <c r="CJ29" i="14"/>
  <c r="CH29" i="14"/>
  <c r="CG29" i="14"/>
  <c r="CC17" i="15"/>
  <c r="CD17" i="15"/>
  <c r="CF17" i="15"/>
  <c r="CF35" i="15"/>
  <c r="CD35" i="15"/>
  <c r="CC35" i="15"/>
  <c r="CD24" i="15"/>
  <c r="CC24" i="15"/>
  <c r="CF24" i="15"/>
  <c r="CD30" i="15"/>
  <c r="CC30" i="15"/>
  <c r="CF30" i="15"/>
  <c r="CF31" i="15"/>
  <c r="CD31" i="15"/>
  <c r="CC31" i="15"/>
  <c r="CF11" i="14"/>
  <c r="CD11" i="14"/>
  <c r="CC11" i="14"/>
  <c r="CB37" i="15"/>
  <c r="BZ37" i="15"/>
  <c r="BY37" i="15"/>
  <c r="CD28" i="14"/>
  <c r="CC28" i="14"/>
  <c r="CF28" i="14"/>
  <c r="CB14" i="14"/>
  <c r="BZ14" i="14"/>
  <c r="BY14" i="14"/>
  <c r="CF33" i="15"/>
  <c r="CD33" i="15"/>
  <c r="CC33" i="15"/>
  <c r="BZ34" i="15"/>
  <c r="BY34" i="15"/>
  <c r="CB34" i="15"/>
  <c r="CJ8" i="14"/>
  <c r="CH8" i="14"/>
  <c r="CG8" i="14"/>
  <c r="CF14" i="15"/>
  <c r="CD14" i="15"/>
  <c r="CC14" i="15"/>
  <c r="CB29" i="15"/>
  <c r="BZ29" i="15"/>
  <c r="BY29" i="15"/>
  <c r="CF23" i="15"/>
  <c r="CC23" i="15"/>
  <c r="CD23" i="15"/>
  <c r="CB11" i="15"/>
  <c r="BY11" i="15"/>
  <c r="BZ11" i="15"/>
  <c r="CC22" i="15"/>
  <c r="CF22" i="15"/>
  <c r="CD22" i="15"/>
  <c r="CG9" i="14"/>
  <c r="CH9" i="14"/>
  <c r="CJ9" i="14"/>
  <c r="CF26" i="14"/>
  <c r="CD26" i="14"/>
  <c r="CC26" i="14"/>
  <c r="BZ32" i="14"/>
  <c r="BY32" i="14"/>
  <c r="CB32" i="14"/>
  <c r="CJ36" i="14"/>
  <c r="CH36" i="14"/>
  <c r="CG36" i="14"/>
  <c r="CF32" i="15"/>
  <c r="CD32" i="15"/>
  <c r="CC32" i="15"/>
  <c r="CB36" i="15"/>
  <c r="BZ36" i="15"/>
  <c r="BY36" i="15"/>
  <c r="BY13" i="15"/>
  <c r="BZ13" i="15"/>
  <c r="CB13" i="15"/>
  <c r="CD38" i="15"/>
  <c r="CC38" i="15"/>
  <c r="CF38" i="15"/>
  <c r="CC37" i="14"/>
  <c r="CF37" i="14"/>
  <c r="CD37" i="14"/>
  <c r="B12" i="15"/>
  <c r="C11" i="15"/>
  <c r="CF33" i="14"/>
  <c r="CD33" i="14"/>
  <c r="CC33" i="14"/>
  <c r="CJ15" i="14"/>
  <c r="CH15" i="14"/>
  <c r="CG15" i="14"/>
  <c r="C12" i="14"/>
  <c r="B13" i="14"/>
  <c r="CB27" i="14"/>
  <c r="BZ27" i="14"/>
  <c r="BY27" i="14"/>
  <c r="CC13" i="14"/>
  <c r="CF13" i="14"/>
  <c r="CD13" i="14"/>
  <c r="CD25" i="15"/>
  <c r="CC25" i="15"/>
  <c r="CF25" i="15"/>
  <c r="CG17" i="14"/>
  <c r="CJ17" i="14"/>
  <c r="CH17" i="14"/>
  <c r="BZ24" i="14"/>
  <c r="BY24" i="14"/>
  <c r="CB24" i="14"/>
  <c r="CB28" i="15"/>
  <c r="BZ28" i="15"/>
  <c r="BY28" i="15"/>
  <c r="CJ27" i="15"/>
  <c r="CH27" i="15"/>
  <c r="CG27" i="15"/>
  <c r="CF10" i="14"/>
  <c r="CD10" i="14"/>
  <c r="CC10" i="14"/>
  <c r="CJ18" i="15"/>
  <c r="CH18" i="15"/>
  <c r="CG18" i="15"/>
  <c r="BY25" i="14"/>
  <c r="BZ25" i="14"/>
  <c r="CB25" i="14"/>
  <c r="CF31" i="14"/>
  <c r="CD31" i="14"/>
  <c r="CC31" i="14"/>
  <c r="CC21" i="14"/>
  <c r="CF21" i="14"/>
  <c r="CD21" i="14"/>
  <c r="CF20" i="15"/>
  <c r="CF16" i="15"/>
  <c r="CD16" i="15"/>
  <c r="CC16" i="15"/>
  <c r="CD9" i="15"/>
  <c r="CF9" i="15"/>
  <c r="CC9" i="15"/>
  <c r="CC34" i="14"/>
  <c r="CF34" i="14"/>
  <c r="CD34" i="14"/>
  <c r="CH20" i="12"/>
  <c r="CJ20" i="12"/>
  <c r="CG20" i="12"/>
  <c r="CJ14" i="11"/>
  <c r="CG14" i="11"/>
  <c r="CH14" i="11"/>
  <c r="CJ13" i="11"/>
  <c r="CH13" i="11"/>
  <c r="CG13" i="11"/>
  <c r="BY38" i="12"/>
  <c r="CB38" i="12"/>
  <c r="BZ38" i="12"/>
  <c r="CF21" i="13"/>
  <c r="CD21" i="13"/>
  <c r="CC21" i="13"/>
  <c r="CF32" i="11"/>
  <c r="CD32" i="11"/>
  <c r="CC32" i="11"/>
  <c r="CD23" i="13"/>
  <c r="CC23" i="13"/>
  <c r="CF23" i="13"/>
  <c r="CD13" i="12"/>
  <c r="CC13" i="12"/>
  <c r="CF13" i="12"/>
  <c r="CB17" i="11"/>
  <c r="BZ17" i="11"/>
  <c r="BY17" i="11"/>
  <c r="CD35" i="11"/>
  <c r="CF35" i="11"/>
  <c r="CC35" i="11"/>
  <c r="BZ20" i="13"/>
  <c r="CB20" i="13"/>
  <c r="BY20" i="13"/>
  <c r="CD29" i="13"/>
  <c r="CF29" i="13"/>
  <c r="CC29" i="13"/>
  <c r="BY26" i="13"/>
  <c r="BZ26" i="13"/>
  <c r="CB26" i="13"/>
  <c r="CF32" i="13"/>
  <c r="CD32" i="13"/>
  <c r="CC32" i="13"/>
  <c r="C11" i="11"/>
  <c r="B12" i="11"/>
  <c r="CG15" i="11"/>
  <c r="CJ15" i="11"/>
  <c r="CH15" i="11"/>
  <c r="CB36" i="13"/>
  <c r="BZ36" i="13"/>
  <c r="BY36" i="13"/>
  <c r="CF14" i="12"/>
  <c r="CD14" i="12"/>
  <c r="CC14" i="12"/>
  <c r="CJ12" i="12"/>
  <c r="CH12" i="12"/>
  <c r="CG12" i="12"/>
  <c r="CF8" i="11"/>
  <c r="CD8" i="11"/>
  <c r="CC8" i="11"/>
  <c r="BY16" i="13"/>
  <c r="CB16" i="13"/>
  <c r="BZ16" i="13"/>
  <c r="BY23" i="12"/>
  <c r="CB23" i="12"/>
  <c r="BZ23" i="12"/>
  <c r="CB34" i="11"/>
  <c r="BY34" i="11"/>
  <c r="BZ34" i="11"/>
  <c r="BZ28" i="13"/>
  <c r="BY28" i="13"/>
  <c r="CB28" i="13"/>
  <c r="CD28" i="12"/>
  <c r="CC28" i="12"/>
  <c r="CF28" i="12"/>
  <c r="BY21" i="11"/>
  <c r="CB21" i="11"/>
  <c r="BZ21" i="11"/>
  <c r="CF9" i="11"/>
  <c r="CD9" i="11"/>
  <c r="CC9" i="11"/>
  <c r="CJ28" i="11"/>
  <c r="CH28" i="11"/>
  <c r="CG28" i="11"/>
  <c r="CD14" i="13"/>
  <c r="CC14" i="13"/>
  <c r="CF14" i="13"/>
  <c r="CF9" i="13"/>
  <c r="CD9" i="13"/>
  <c r="CC9" i="13"/>
  <c r="CD38" i="13"/>
  <c r="CC38" i="13"/>
  <c r="CF38" i="13"/>
  <c r="BZ31" i="11"/>
  <c r="BY31" i="11"/>
  <c r="CB31" i="11"/>
  <c r="CH33" i="13"/>
  <c r="CG33" i="13"/>
  <c r="CJ33" i="13"/>
  <c r="CC22" i="13"/>
  <c r="CD22" i="13"/>
  <c r="CF22" i="13"/>
  <c r="CJ18" i="12"/>
  <c r="CH18" i="12"/>
  <c r="CG18" i="12"/>
  <c r="CJ11" i="13"/>
  <c r="CH11" i="13"/>
  <c r="CG11" i="13"/>
  <c r="CC30" i="13"/>
  <c r="CF30" i="13"/>
  <c r="CD30" i="13"/>
  <c r="CJ11" i="12"/>
  <c r="CH11" i="12"/>
  <c r="CG11" i="12"/>
  <c r="CD22" i="11"/>
  <c r="CC22" i="11"/>
  <c r="CF22" i="11"/>
  <c r="BZ26" i="11"/>
  <c r="CB26" i="11"/>
  <c r="BY26" i="11"/>
  <c r="CF16" i="11"/>
  <c r="CD16" i="11"/>
  <c r="CC16" i="11"/>
  <c r="CC12" i="13"/>
  <c r="CF12" i="13"/>
  <c r="CD12" i="13"/>
  <c r="CJ37" i="13"/>
  <c r="CH37" i="13"/>
  <c r="CG37" i="13"/>
  <c r="BY29" i="11"/>
  <c r="BZ29" i="11"/>
  <c r="CB29" i="11"/>
  <c r="BZ23" i="11"/>
  <c r="CB23" i="11"/>
  <c r="BY23" i="11"/>
  <c r="CD34" i="12"/>
  <c r="CC34" i="12"/>
  <c r="CF34" i="12"/>
  <c r="CC27" i="12"/>
  <c r="CF27" i="12"/>
  <c r="CD27" i="12"/>
  <c r="CF26" i="12"/>
  <c r="CD26" i="12"/>
  <c r="CC26" i="12"/>
  <c r="CF15" i="13"/>
  <c r="CD15" i="13"/>
  <c r="CC15" i="13"/>
  <c r="BY8" i="13"/>
  <c r="BZ8" i="13"/>
  <c r="CB8" i="13"/>
  <c r="CD35" i="12"/>
  <c r="CC35" i="12"/>
  <c r="CF35" i="12"/>
  <c r="CC33" i="11"/>
  <c r="CF33" i="11"/>
  <c r="CD33" i="11"/>
  <c r="BZ24" i="12"/>
  <c r="BY24" i="12"/>
  <c r="CB24" i="12"/>
  <c r="BZ34" i="13"/>
  <c r="BY34" i="13"/>
  <c r="CB34" i="13"/>
  <c r="CG19" i="13"/>
  <c r="CJ19" i="13"/>
  <c r="CH19" i="13"/>
  <c r="CH25" i="13"/>
  <c r="CJ25" i="13"/>
  <c r="CG25" i="13"/>
  <c r="C11" i="13"/>
  <c r="B12" i="13"/>
  <c r="CF15" i="12"/>
  <c r="CD15" i="12"/>
  <c r="CC15" i="12"/>
  <c r="CF36" i="12"/>
  <c r="CD36" i="12"/>
  <c r="CC36" i="12"/>
  <c r="CD27" i="11"/>
  <c r="CC27" i="11"/>
  <c r="CF27" i="11"/>
  <c r="CJ13" i="13"/>
  <c r="CH13" i="13"/>
  <c r="CG13" i="13"/>
  <c r="CF32" i="12"/>
  <c r="CD32" i="12"/>
  <c r="CC32" i="12"/>
  <c r="CF30" i="11"/>
  <c r="CD30" i="11"/>
  <c r="CC30" i="11"/>
  <c r="CJ22" i="12"/>
  <c r="CH22" i="12"/>
  <c r="CG22" i="12"/>
  <c r="CF17" i="13"/>
  <c r="CD17" i="13"/>
  <c r="CC17" i="13"/>
  <c r="CB12" i="11"/>
  <c r="BZ12" i="11"/>
  <c r="BY12" i="11"/>
  <c r="CF8" i="12"/>
  <c r="CD8" i="12"/>
  <c r="CC8" i="12"/>
  <c r="CD36" i="11"/>
  <c r="CC36" i="11"/>
  <c r="CF36" i="11"/>
  <c r="CC11" i="11"/>
  <c r="CD11" i="11"/>
  <c r="CF11" i="11"/>
  <c r="CH30" i="12"/>
  <c r="CG30" i="12"/>
  <c r="CJ30" i="12"/>
  <c r="BZ9" i="12"/>
  <c r="BY9" i="12"/>
  <c r="CB9" i="12"/>
  <c r="CJ37" i="12"/>
  <c r="CH37" i="12"/>
  <c r="CG37" i="12"/>
  <c r="C11" i="12"/>
  <c r="B12" i="12"/>
  <c r="CJ19" i="11"/>
  <c r="CH19" i="11"/>
  <c r="CG19" i="11"/>
  <c r="CF37" i="11"/>
  <c r="CD37" i="11"/>
  <c r="CC37" i="11"/>
  <c r="CF27" i="13"/>
  <c r="CD27" i="13"/>
  <c r="CC27" i="13"/>
  <c r="CD24" i="13"/>
  <c r="CF24" i="13"/>
  <c r="CC24" i="13"/>
  <c r="BZ18" i="13"/>
  <c r="BY18" i="13"/>
  <c r="CB18" i="13"/>
  <c r="CF24" i="11"/>
  <c r="CD24" i="11"/>
  <c r="CC24" i="11"/>
  <c r="CF31" i="13"/>
  <c r="CD31" i="13"/>
  <c r="CC31" i="13"/>
  <c r="CD19" i="12"/>
  <c r="CC19" i="12"/>
  <c r="CF19" i="12"/>
  <c r="CF35" i="13"/>
  <c r="CD35" i="13"/>
  <c r="CC35" i="13"/>
  <c r="CC10" i="11"/>
  <c r="CF10" i="11"/>
  <c r="CD10" i="11"/>
  <c r="CJ21" i="12"/>
  <c r="CH21" i="12"/>
  <c r="CG21" i="12"/>
  <c r="CC25" i="11"/>
  <c r="CF25" i="11"/>
  <c r="CD25" i="11"/>
  <c r="CC33" i="12"/>
  <c r="CF33" i="12"/>
  <c r="CD33" i="12"/>
  <c r="BZ31" i="12"/>
  <c r="BY31" i="12"/>
  <c r="CB31" i="12"/>
  <c r="CF38" i="11"/>
  <c r="CD38" i="11"/>
  <c r="CC38" i="11"/>
  <c r="CF16" i="12"/>
  <c r="CD16" i="12"/>
  <c r="CC16" i="12"/>
  <c r="BZ10" i="13"/>
  <c r="BY10" i="13"/>
  <c r="CB10" i="13"/>
  <c r="CD29" i="12"/>
  <c r="CC29" i="12"/>
  <c r="CF29" i="12"/>
  <c r="BZ17" i="12"/>
  <c r="CB17" i="12"/>
  <c r="BY17" i="12"/>
  <c r="CJ10" i="12"/>
  <c r="CH10" i="12"/>
  <c r="CG10" i="12"/>
  <c r="CF25" i="12"/>
  <c r="CD25" i="12"/>
  <c r="CC25" i="12"/>
  <c r="CJ12" i="10"/>
  <c r="CH12" i="10"/>
  <c r="CG12" i="10"/>
  <c r="CF31" i="10"/>
  <c r="CD31" i="10"/>
  <c r="CC31" i="10"/>
  <c r="BZ26" i="10"/>
  <c r="BY26" i="10"/>
  <c r="CB26" i="10"/>
  <c r="CB29" i="10"/>
  <c r="BZ29" i="10"/>
  <c r="BY29" i="10"/>
  <c r="CC17" i="10"/>
  <c r="CF17" i="10"/>
  <c r="CD17" i="10"/>
  <c r="CD38" i="10"/>
  <c r="CC38" i="10"/>
  <c r="CF38" i="10"/>
  <c r="CF33" i="10"/>
  <c r="CD33" i="10"/>
  <c r="CC33" i="10"/>
  <c r="CF32" i="10"/>
  <c r="CD32" i="10"/>
  <c r="CC32" i="10"/>
  <c r="C11" i="10"/>
  <c r="B12" i="10"/>
  <c r="CD22" i="10"/>
  <c r="CC22" i="10"/>
  <c r="CF22" i="10"/>
  <c r="CF16" i="10"/>
  <c r="CD16" i="10"/>
  <c r="CC16" i="10"/>
  <c r="CJ20" i="10"/>
  <c r="CH20" i="10"/>
  <c r="CG20" i="10"/>
  <c r="CF25" i="10"/>
  <c r="CD25" i="10"/>
  <c r="CC25" i="10"/>
  <c r="CB28" i="10"/>
  <c r="BZ28" i="10"/>
  <c r="BY28" i="10"/>
  <c r="CJ23" i="10"/>
  <c r="CH23" i="10"/>
  <c r="CG23" i="10"/>
  <c r="CJ21" i="10"/>
  <c r="CH21" i="10"/>
  <c r="CG21" i="10"/>
  <c r="CJ35" i="10"/>
  <c r="CH35" i="10"/>
  <c r="CG35" i="10"/>
  <c r="CB36" i="10"/>
  <c r="BZ36" i="10"/>
  <c r="BY36" i="10"/>
  <c r="CF24" i="10"/>
  <c r="CD24" i="10"/>
  <c r="CC24" i="10"/>
  <c r="CF9" i="10"/>
  <c r="CD9" i="10"/>
  <c r="CC9" i="10"/>
  <c r="CF11" i="10"/>
  <c r="CD11" i="10"/>
  <c r="CC11" i="10"/>
  <c r="CF8" i="10"/>
  <c r="CD8" i="10"/>
  <c r="CC8" i="10"/>
  <c r="BY13" i="10"/>
  <c r="CB13" i="10"/>
  <c r="BZ13" i="10"/>
  <c r="BZ34" i="10"/>
  <c r="BY34" i="10"/>
  <c r="CB34" i="10"/>
  <c r="CJ14" i="10"/>
  <c r="CG14" i="10"/>
  <c r="CH14" i="10"/>
  <c r="CJ27" i="10"/>
  <c r="CH27" i="10"/>
  <c r="CG27" i="10"/>
  <c r="CD10" i="10"/>
  <c r="CF10" i="10"/>
  <c r="CC10" i="10"/>
  <c r="CD30" i="10"/>
  <c r="CC30" i="10"/>
  <c r="CF30" i="10"/>
  <c r="CF18" i="10"/>
  <c r="CD18" i="10"/>
  <c r="CC18" i="10"/>
  <c r="CJ15" i="10"/>
  <c r="CH15" i="10"/>
  <c r="CG15" i="10"/>
  <c r="CB37" i="10"/>
  <c r="BZ37" i="10"/>
  <c r="BY37" i="10"/>
  <c r="CG19" i="9"/>
  <c r="CJ19" i="9"/>
  <c r="CH19" i="9"/>
  <c r="CJ37" i="9"/>
  <c r="CH37" i="9"/>
  <c r="CG37" i="9"/>
  <c r="CD30" i="9"/>
  <c r="CC30" i="9"/>
  <c r="CF30" i="9"/>
  <c r="CF33" i="9"/>
  <c r="CD33" i="9"/>
  <c r="CC33" i="9"/>
  <c r="CD12" i="9"/>
  <c r="CC12" i="9"/>
  <c r="CF12" i="9"/>
  <c r="BY24" i="9"/>
  <c r="BZ24" i="9"/>
  <c r="CB24" i="9"/>
  <c r="CC28" i="9"/>
  <c r="CF28" i="9"/>
  <c r="CD28" i="9"/>
  <c r="CJ31" i="9"/>
  <c r="CH31" i="9"/>
  <c r="CG31" i="9"/>
  <c r="CJ14" i="9"/>
  <c r="CH14" i="9"/>
  <c r="CG14" i="9"/>
  <c r="CB29" i="9"/>
  <c r="BZ29" i="9"/>
  <c r="BY29" i="9"/>
  <c r="CF35" i="9"/>
  <c r="CD35" i="9"/>
  <c r="CC35" i="9"/>
  <c r="BZ9" i="9"/>
  <c r="BY9" i="9"/>
  <c r="CB9" i="9"/>
  <c r="CF25" i="9"/>
  <c r="CD25" i="9"/>
  <c r="CC25" i="9"/>
  <c r="BZ34" i="9"/>
  <c r="BY34" i="9"/>
  <c r="CB34" i="9"/>
  <c r="CH8" i="9"/>
  <c r="CG8" i="9"/>
  <c r="CJ8" i="9"/>
  <c r="BY32" i="9"/>
  <c r="CB32" i="9"/>
  <c r="BZ32" i="9"/>
  <c r="CF15" i="9"/>
  <c r="CD15" i="9"/>
  <c r="CC15" i="9"/>
  <c r="C12" i="9"/>
  <c r="B13" i="9"/>
  <c r="CJ11" i="9"/>
  <c r="CH11" i="9"/>
  <c r="CG11" i="9"/>
  <c r="CF10" i="9"/>
  <c r="CD10" i="9"/>
  <c r="CC10" i="9"/>
  <c r="CD38" i="9"/>
  <c r="CC38" i="9"/>
  <c r="CF38" i="9"/>
  <c r="CJ23" i="9"/>
  <c r="CH23" i="9"/>
  <c r="CG23" i="9"/>
  <c r="CH16" i="9"/>
  <c r="CG16" i="9"/>
  <c r="CJ16" i="9"/>
  <c r="BZ26" i="9"/>
  <c r="BY26" i="9"/>
  <c r="CB26" i="9"/>
  <c r="CD13" i="9"/>
  <c r="CC13" i="9"/>
  <c r="CF13" i="9"/>
  <c r="BZ17" i="9"/>
  <c r="BY17" i="9"/>
  <c r="CB17" i="9"/>
  <c r="BZ21" i="9"/>
  <c r="CB21" i="9"/>
  <c r="BY21" i="9"/>
  <c r="CC36" i="9"/>
  <c r="CD36" i="9"/>
  <c r="CF36" i="9"/>
  <c r="CF18" i="9"/>
  <c r="CD18" i="9"/>
  <c r="CC18" i="9"/>
  <c r="CF20" i="9"/>
  <c r="CD20" i="9"/>
  <c r="CC20" i="9"/>
  <c r="CF27" i="9"/>
  <c r="CD27" i="9"/>
  <c r="CC27" i="9"/>
  <c r="CD22" i="9"/>
  <c r="CF22" i="9"/>
  <c r="CC22" i="9"/>
  <c r="CF11" i="8"/>
  <c r="CD11" i="8"/>
  <c r="CC11" i="8"/>
  <c r="CF35" i="8"/>
  <c r="CD35" i="8"/>
  <c r="CC35" i="8"/>
  <c r="CC30" i="8"/>
  <c r="CF30" i="8"/>
  <c r="CD30" i="8"/>
  <c r="CD9" i="8"/>
  <c r="CC9" i="8"/>
  <c r="CF9" i="8"/>
  <c r="CD38" i="8"/>
  <c r="CC38" i="8"/>
  <c r="CF38" i="8"/>
  <c r="CD19" i="8"/>
  <c r="CF19" i="8"/>
  <c r="CC19" i="8"/>
  <c r="CJ25" i="8"/>
  <c r="CH25" i="8"/>
  <c r="CG25" i="8"/>
  <c r="CF37" i="8"/>
  <c r="CD37" i="8"/>
  <c r="CC37" i="8"/>
  <c r="CF29" i="8"/>
  <c r="CD29" i="8"/>
  <c r="CC29" i="8"/>
  <c r="CD8" i="8"/>
  <c r="CC8" i="8"/>
  <c r="CF8" i="8"/>
  <c r="BZ28" i="8"/>
  <c r="BY28" i="8"/>
  <c r="CB28" i="8"/>
  <c r="BZ20" i="8"/>
  <c r="BY20" i="8"/>
  <c r="CB20" i="8"/>
  <c r="CD32" i="8"/>
  <c r="CC32" i="8"/>
  <c r="CF32" i="8"/>
  <c r="CF12" i="8"/>
  <c r="CD12" i="8"/>
  <c r="CC12" i="8"/>
  <c r="CJ33" i="8"/>
  <c r="CH33" i="8"/>
  <c r="CG33" i="8"/>
  <c r="CD17" i="8"/>
  <c r="CC17" i="8"/>
  <c r="CF17" i="8"/>
  <c r="BZ21" i="8"/>
  <c r="BY21" i="8"/>
  <c r="CB21" i="8"/>
  <c r="CB31" i="8"/>
  <c r="BZ31" i="8"/>
  <c r="BY31" i="8"/>
  <c r="CJ15" i="8"/>
  <c r="CH15" i="8"/>
  <c r="CG15" i="8"/>
  <c r="CB23" i="8"/>
  <c r="BZ23" i="8"/>
  <c r="BY23" i="8"/>
  <c r="BY26" i="8"/>
  <c r="CB26" i="8"/>
  <c r="BZ26" i="8"/>
  <c r="BY34" i="8"/>
  <c r="CB34" i="8"/>
  <c r="BZ34" i="8"/>
  <c r="CJ16" i="8"/>
  <c r="CH16" i="8"/>
  <c r="CG16" i="8"/>
  <c r="CF27" i="8"/>
  <c r="CD27" i="8"/>
  <c r="CC27" i="8"/>
  <c r="CB18" i="8"/>
  <c r="BZ18" i="8"/>
  <c r="BY18" i="8"/>
  <c r="CF10" i="8"/>
  <c r="CD10" i="8"/>
  <c r="CC10" i="8"/>
  <c r="C12" i="8"/>
  <c r="B13" i="8"/>
  <c r="BZ36" i="8"/>
  <c r="BY36" i="8"/>
  <c r="CB36" i="8"/>
  <c r="CJ14" i="8"/>
  <c r="CH14" i="8"/>
  <c r="CG14" i="8"/>
  <c r="CC22" i="8"/>
  <c r="CF22" i="8"/>
  <c r="CD22" i="8"/>
  <c r="BZ13" i="8"/>
  <c r="BY13" i="8"/>
  <c r="CB13" i="8"/>
  <c r="CD24" i="8"/>
  <c r="CC24" i="8"/>
  <c r="CF24" i="8"/>
  <c r="CD38" i="7"/>
  <c r="CC38" i="7"/>
  <c r="CF38" i="7"/>
  <c r="CH29" i="7"/>
  <c r="CG29" i="7"/>
  <c r="CJ29" i="7"/>
  <c r="CB9" i="7"/>
  <c r="BZ9" i="7"/>
  <c r="BY9" i="7"/>
  <c r="BZ22" i="7"/>
  <c r="BY22" i="7"/>
  <c r="CB22" i="7"/>
  <c r="CF37" i="7"/>
  <c r="CD37" i="7"/>
  <c r="CC37" i="7"/>
  <c r="CJ15" i="7"/>
  <c r="CH15" i="7"/>
  <c r="CG15" i="7"/>
  <c r="CJ10" i="7"/>
  <c r="CG10" i="7"/>
  <c r="CH10" i="7"/>
  <c r="CJ35" i="7"/>
  <c r="CH35" i="7"/>
  <c r="CG35" i="7"/>
  <c r="BZ30" i="7"/>
  <c r="BY30" i="7"/>
  <c r="CB30" i="7"/>
  <c r="CF14" i="7"/>
  <c r="CC14" i="7"/>
  <c r="CD14" i="7"/>
  <c r="CD26" i="7"/>
  <c r="CC26" i="7"/>
  <c r="CF26" i="7"/>
  <c r="CF31" i="7"/>
  <c r="CD31" i="7"/>
  <c r="CC31" i="7"/>
  <c r="CD34" i="7"/>
  <c r="CC34" i="7"/>
  <c r="CF34" i="7"/>
  <c r="CF28" i="7"/>
  <c r="CD28" i="7"/>
  <c r="CC28" i="7"/>
  <c r="B12" i="7"/>
  <c r="C11" i="7"/>
  <c r="CB20" i="7"/>
  <c r="BZ20" i="7"/>
  <c r="BY20" i="7"/>
  <c r="CG18" i="7"/>
  <c r="CJ18" i="7"/>
  <c r="CH18" i="7"/>
  <c r="CF23" i="7"/>
  <c r="CD23" i="7"/>
  <c r="CC23" i="7"/>
  <c r="CF13" i="7"/>
  <c r="CD13" i="7"/>
  <c r="CC13" i="7"/>
  <c r="CJ8" i="7"/>
  <c r="CH8" i="7"/>
  <c r="CG8" i="7"/>
  <c r="CB17" i="7"/>
  <c r="BZ17" i="7"/>
  <c r="BY17" i="7"/>
  <c r="CJ16" i="7"/>
  <c r="CH16" i="7"/>
  <c r="CG16" i="7"/>
  <c r="CJ27" i="7"/>
  <c r="CH27" i="7"/>
  <c r="CG27" i="7"/>
  <c r="CJ32" i="7"/>
  <c r="CH32" i="7"/>
  <c r="CG32" i="7"/>
  <c r="CB33" i="7"/>
  <c r="BZ33" i="7"/>
  <c r="BY33" i="7"/>
  <c r="CF11" i="7"/>
  <c r="CD11" i="7"/>
  <c r="CC11" i="7"/>
  <c r="CJ21" i="7"/>
  <c r="CG21" i="7"/>
  <c r="CH21" i="7"/>
  <c r="BZ19" i="7"/>
  <c r="CB19" i="7"/>
  <c r="BY19" i="7"/>
  <c r="CD25" i="7"/>
  <c r="CC25" i="7"/>
  <c r="CF25" i="7"/>
  <c r="CF36" i="7"/>
  <c r="CD36" i="7"/>
  <c r="CC36" i="7"/>
  <c r="CF12" i="7"/>
  <c r="CD12" i="7"/>
  <c r="CC12" i="7"/>
  <c r="CJ24" i="7"/>
  <c r="CH24" i="7"/>
  <c r="CG24" i="7"/>
  <c r="CD17" i="6"/>
  <c r="CC17" i="6"/>
  <c r="CF17" i="6"/>
  <c r="CB34" i="6"/>
  <c r="BY34" i="6"/>
  <c r="BZ34" i="6"/>
  <c r="CJ35" i="6"/>
  <c r="CH35" i="6"/>
  <c r="CG35" i="6"/>
  <c r="CD9" i="6"/>
  <c r="CC9" i="6"/>
  <c r="CF9" i="6"/>
  <c r="CB8" i="6"/>
  <c r="BZ8" i="6"/>
  <c r="BY8" i="6"/>
  <c r="BY36" i="6"/>
  <c r="BZ36" i="6"/>
  <c r="CB36" i="6"/>
  <c r="BZ20" i="6"/>
  <c r="CB20" i="6"/>
  <c r="BY20" i="6"/>
  <c r="CD23" i="6"/>
  <c r="CC23" i="6"/>
  <c r="CF23" i="6"/>
  <c r="CF10" i="6"/>
  <c r="CD10" i="6"/>
  <c r="CC10" i="6"/>
  <c r="CF22" i="6"/>
  <c r="CC22" i="6"/>
  <c r="CD22" i="6"/>
  <c r="CJ33" i="6"/>
  <c r="CH33" i="6"/>
  <c r="CG33" i="6"/>
  <c r="BY19" i="6"/>
  <c r="BZ19" i="6"/>
  <c r="CB19" i="6"/>
  <c r="C13" i="6"/>
  <c r="B14" i="6"/>
  <c r="CH13" i="6"/>
  <c r="CG13" i="6"/>
  <c r="CJ13" i="6"/>
  <c r="CD24" i="6"/>
  <c r="CF24" i="6"/>
  <c r="CC24" i="6"/>
  <c r="BZ18" i="6"/>
  <c r="BY18" i="6"/>
  <c r="CB18" i="6"/>
  <c r="CF29" i="6"/>
  <c r="CD29" i="6"/>
  <c r="CC29" i="6"/>
  <c r="CJ37" i="6"/>
  <c r="CH37" i="6"/>
  <c r="CG37" i="6"/>
  <c r="CF27" i="6"/>
  <c r="CD27" i="6"/>
  <c r="CC27" i="6"/>
  <c r="CF30" i="6"/>
  <c r="CC30" i="6"/>
  <c r="CD30" i="6"/>
  <c r="CJ14" i="6"/>
  <c r="CH14" i="6"/>
  <c r="CG14" i="6"/>
  <c r="CF12" i="6"/>
  <c r="CD12" i="6"/>
  <c r="CC12" i="6"/>
  <c r="CB26" i="6"/>
  <c r="BY26" i="6"/>
  <c r="BZ26" i="6"/>
  <c r="CC32" i="6"/>
  <c r="CD32" i="6"/>
  <c r="CF32" i="6"/>
  <c r="CF31" i="6"/>
  <c r="CD31" i="6"/>
  <c r="CC31" i="6"/>
  <c r="BY28" i="6"/>
  <c r="BZ28" i="6"/>
  <c r="CB28" i="6"/>
  <c r="CB16" i="6"/>
  <c r="BZ16" i="6"/>
  <c r="BY16" i="6"/>
  <c r="BY11" i="6"/>
  <c r="BZ11" i="6"/>
  <c r="CB11" i="6"/>
  <c r="CC15" i="6"/>
  <c r="CD15" i="6"/>
  <c r="CF15" i="6"/>
  <c r="CB38" i="6"/>
  <c r="BY38" i="6"/>
  <c r="BZ38" i="6"/>
  <c r="CJ25" i="6"/>
  <c r="CG25" i="6"/>
  <c r="CH25" i="6"/>
  <c r="CF18" i="5"/>
  <c r="CC18" i="5"/>
  <c r="CD18" i="5"/>
  <c r="CB29" i="5"/>
  <c r="BZ29" i="5"/>
  <c r="BY29" i="5"/>
  <c r="CD38" i="5"/>
  <c r="CC38" i="5"/>
  <c r="CF38" i="5"/>
  <c r="CF17" i="5"/>
  <c r="CD17" i="5"/>
  <c r="CC17" i="5"/>
  <c r="CF8" i="5"/>
  <c r="CD8" i="5"/>
  <c r="CC8" i="5"/>
  <c r="CF12" i="5"/>
  <c r="CD12" i="5"/>
  <c r="CC12" i="5"/>
  <c r="BZ13" i="5"/>
  <c r="BY13" i="5"/>
  <c r="CB13" i="5"/>
  <c r="CF11" i="5"/>
  <c r="CD11" i="5"/>
  <c r="CC11" i="5"/>
  <c r="CB14" i="5"/>
  <c r="BZ14" i="5"/>
  <c r="BY14" i="5"/>
  <c r="CD9" i="5"/>
  <c r="CC9" i="5"/>
  <c r="CF9" i="5"/>
  <c r="CC23" i="5"/>
  <c r="CF23" i="5"/>
  <c r="CD23" i="5"/>
  <c r="CJ31" i="5"/>
  <c r="CH31" i="5"/>
  <c r="CG31" i="5"/>
  <c r="CF22" i="5"/>
  <c r="CD22" i="5"/>
  <c r="CC22" i="5"/>
  <c r="BZ26" i="5"/>
  <c r="BY26" i="5"/>
  <c r="CB26" i="5"/>
  <c r="CF35" i="5"/>
  <c r="CD35" i="5"/>
  <c r="CC35" i="5"/>
  <c r="CF32" i="5"/>
  <c r="CD32" i="5"/>
  <c r="CC32" i="5"/>
  <c r="CF10" i="5"/>
  <c r="CD10" i="5"/>
  <c r="CC10" i="5"/>
  <c r="BZ34" i="5"/>
  <c r="BY34" i="5"/>
  <c r="CB34" i="5"/>
  <c r="CF25" i="5"/>
  <c r="CD25" i="5"/>
  <c r="CC25" i="5"/>
  <c r="CF27" i="5"/>
  <c r="CD27" i="5"/>
  <c r="CC27" i="5"/>
  <c r="CB37" i="5"/>
  <c r="BZ37" i="5"/>
  <c r="BY37" i="5"/>
  <c r="CH20" i="5"/>
  <c r="CG20" i="5"/>
  <c r="CJ20" i="5"/>
  <c r="CJ36" i="5"/>
  <c r="CH36" i="5"/>
  <c r="CG36" i="5"/>
  <c r="B12" i="5"/>
  <c r="C11" i="5"/>
  <c r="CG19" i="5"/>
  <c r="CJ19" i="5"/>
  <c r="CH19" i="5"/>
  <c r="CJ15" i="5"/>
  <c r="CH15" i="5"/>
  <c r="CG15" i="5"/>
  <c r="CL24" i="5"/>
  <c r="S24" i="5" s="1"/>
  <c r="CK24" i="5"/>
  <c r="R24" i="5" s="1"/>
  <c r="CJ28" i="5"/>
  <c r="CH28" i="5"/>
  <c r="CG28" i="5"/>
  <c r="CF33" i="5"/>
  <c r="CD33" i="5"/>
  <c r="CC33" i="5"/>
  <c r="CJ16" i="5"/>
  <c r="CH16" i="5"/>
  <c r="CG16" i="5"/>
  <c r="CD30" i="5"/>
  <c r="CC30" i="5"/>
  <c r="CF30" i="5"/>
  <c r="BZ25" i="3"/>
  <c r="BY32" i="3"/>
  <c r="BZ32" i="3"/>
  <c r="BZ13" i="3"/>
  <c r="CB13" i="3"/>
  <c r="CC13" i="3" s="1"/>
  <c r="BV23" i="3"/>
  <c r="BX23" i="3"/>
  <c r="BY23" i="3" s="1"/>
  <c r="BZ19" i="3"/>
  <c r="BY19" i="3"/>
  <c r="CB19" i="3"/>
  <c r="CB33" i="3"/>
  <c r="BZ33" i="3"/>
  <c r="BY33" i="3"/>
  <c r="CB18" i="3"/>
  <c r="BZ18" i="3"/>
  <c r="BY18" i="3"/>
  <c r="CF14" i="3"/>
  <c r="CD14" i="3"/>
  <c r="CC14" i="3"/>
  <c r="BZ24" i="3"/>
  <c r="CB24" i="3"/>
  <c r="BY24" i="3"/>
  <c r="CB20" i="3"/>
  <c r="BY20" i="3"/>
  <c r="BZ20" i="3"/>
  <c r="CB17" i="3"/>
  <c r="BZ17" i="3"/>
  <c r="BY17" i="3"/>
  <c r="CF29" i="3"/>
  <c r="CD29" i="3"/>
  <c r="CC29" i="3"/>
  <c r="CB15" i="3"/>
  <c r="BZ15" i="3"/>
  <c r="BY15" i="3"/>
  <c r="BU30" i="3"/>
  <c r="BX30" i="3"/>
  <c r="BV30" i="3"/>
  <c r="CF35" i="3"/>
  <c r="CD35" i="3"/>
  <c r="CC35" i="3"/>
  <c r="BY26" i="3"/>
  <c r="CB26" i="3"/>
  <c r="BZ26" i="3"/>
  <c r="CB31" i="3"/>
  <c r="BZ31" i="3"/>
  <c r="BY31" i="3"/>
  <c r="BZ21" i="3"/>
  <c r="BY21" i="3"/>
  <c r="CB21" i="3"/>
  <c r="CD16" i="3"/>
  <c r="CC16" i="3"/>
  <c r="CF16" i="3"/>
  <c r="CF27" i="3"/>
  <c r="CD27" i="3"/>
  <c r="CC27" i="3"/>
  <c r="CF36" i="3"/>
  <c r="CD36" i="3"/>
  <c r="CC36" i="3"/>
  <c r="CD28" i="3"/>
  <c r="CC28" i="3"/>
  <c r="CF28" i="3"/>
  <c r="CB9" i="3"/>
  <c r="BZ9" i="3"/>
  <c r="BY9" i="3"/>
  <c r="CC32" i="3"/>
  <c r="CD32" i="3"/>
  <c r="CF32" i="3"/>
  <c r="CB37" i="3"/>
  <c r="BZ37" i="3"/>
  <c r="BY37" i="3"/>
  <c r="CF34" i="3"/>
  <c r="CD34" i="3"/>
  <c r="CC34" i="3"/>
  <c r="CB22" i="3"/>
  <c r="BY22" i="3"/>
  <c r="BZ22" i="3"/>
  <c r="CD38" i="3"/>
  <c r="CC38" i="3"/>
  <c r="CF38" i="3"/>
  <c r="CD25" i="3"/>
  <c r="CC25" i="3"/>
  <c r="CF25" i="3"/>
  <c r="CB10" i="3"/>
  <c r="BZ10" i="3"/>
  <c r="BY10" i="3"/>
  <c r="BZ11" i="3"/>
  <c r="BY11" i="3"/>
  <c r="CB11" i="3"/>
  <c r="BZ8" i="3"/>
  <c r="BY8" i="3"/>
  <c r="CB8" i="3"/>
  <c r="B12" i="3"/>
  <c r="C11" i="3"/>
  <c r="CC20" i="15" l="1"/>
  <c r="E10" i="3"/>
  <c r="G10" i="3"/>
  <c r="Q10" i="3"/>
  <c r="BM10" i="3"/>
  <c r="M12" i="3"/>
  <c r="L12" i="3"/>
  <c r="CN12" i="3" s="1"/>
  <c r="F12" i="3" s="1"/>
  <c r="AJ12" i="3"/>
  <c r="AD12" i="3"/>
  <c r="AI12" i="3"/>
  <c r="W12" i="3"/>
  <c r="AC12" i="3"/>
  <c r="X12" i="3"/>
  <c r="Y11" i="3"/>
  <c r="BZ10" i="15"/>
  <c r="BY10" i="15"/>
  <c r="CB10" i="15"/>
  <c r="CG19" i="10"/>
  <c r="CH19" i="10"/>
  <c r="CK21" i="5"/>
  <c r="R21" i="5" s="1"/>
  <c r="CC19" i="15"/>
  <c r="CF19" i="15"/>
  <c r="CJ19" i="15" s="1"/>
  <c r="CH18" i="11"/>
  <c r="CG18" i="11"/>
  <c r="CJ21" i="14"/>
  <c r="CH21" i="14"/>
  <c r="CG21" i="14"/>
  <c r="CC28" i="15"/>
  <c r="CF28" i="15"/>
  <c r="CD28" i="15"/>
  <c r="CG37" i="14"/>
  <c r="CJ37" i="14"/>
  <c r="CH37" i="14"/>
  <c r="CF34" i="15"/>
  <c r="CD34" i="15"/>
  <c r="CC34" i="15"/>
  <c r="CD14" i="14"/>
  <c r="CC14" i="14"/>
  <c r="CF14" i="14"/>
  <c r="CD37" i="15"/>
  <c r="CC37" i="15"/>
  <c r="CF37" i="15"/>
  <c r="CJ16" i="15"/>
  <c r="CH16" i="15"/>
  <c r="CG16" i="15"/>
  <c r="CL27" i="15"/>
  <c r="S27" i="15" s="1"/>
  <c r="CK27" i="15"/>
  <c r="R27" i="15" s="1"/>
  <c r="CF24" i="14"/>
  <c r="CD24" i="14"/>
  <c r="CC24" i="14"/>
  <c r="CH25" i="15"/>
  <c r="CJ25" i="15"/>
  <c r="CG25" i="15"/>
  <c r="CL36" i="14"/>
  <c r="S36" i="14" s="1"/>
  <c r="CK36" i="14"/>
  <c r="R36" i="14" s="1"/>
  <c r="CJ26" i="14"/>
  <c r="CH26" i="14"/>
  <c r="CG26" i="14"/>
  <c r="CJ22" i="15"/>
  <c r="CH22" i="15"/>
  <c r="CG22" i="15"/>
  <c r="CD11" i="15"/>
  <c r="CC11" i="15"/>
  <c r="CF11" i="15"/>
  <c r="CD29" i="15"/>
  <c r="CC29" i="15"/>
  <c r="CF29" i="15"/>
  <c r="CJ28" i="14"/>
  <c r="CH28" i="14"/>
  <c r="CG28" i="14"/>
  <c r="CJ31" i="15"/>
  <c r="CH31" i="15"/>
  <c r="CG31" i="15"/>
  <c r="CL29" i="14"/>
  <c r="S29" i="14" s="1"/>
  <c r="CK29" i="14"/>
  <c r="R29" i="14" s="1"/>
  <c r="CH18" i="14"/>
  <c r="CG18" i="14"/>
  <c r="CJ18" i="14"/>
  <c r="CC27" i="14"/>
  <c r="CF27" i="14"/>
  <c r="CD27" i="14"/>
  <c r="CC36" i="15"/>
  <c r="CF36" i="15"/>
  <c r="CD36" i="15"/>
  <c r="CJ30" i="15"/>
  <c r="CH30" i="15"/>
  <c r="CG30" i="15"/>
  <c r="CH35" i="14"/>
  <c r="CJ35" i="14"/>
  <c r="CG35" i="14"/>
  <c r="C13" i="14"/>
  <c r="B14" i="14"/>
  <c r="CJ35" i="15"/>
  <c r="CH35" i="15"/>
  <c r="CG35" i="15"/>
  <c r="CL16" i="14"/>
  <c r="S16" i="14" s="1"/>
  <c r="CK16" i="14"/>
  <c r="R16" i="14" s="1"/>
  <c r="CH8" i="15"/>
  <c r="CG8" i="15"/>
  <c r="CJ8" i="15"/>
  <c r="CJ34" i="14"/>
  <c r="CH34" i="14"/>
  <c r="CG34" i="14"/>
  <c r="CK18" i="15"/>
  <c r="R18" i="15" s="1"/>
  <c r="CL18" i="15"/>
  <c r="S18" i="15" s="1"/>
  <c r="CJ38" i="15"/>
  <c r="CH38" i="15"/>
  <c r="CG38" i="15"/>
  <c r="CF32" i="14"/>
  <c r="CD32" i="14"/>
  <c r="CC32" i="14"/>
  <c r="CH31" i="14"/>
  <c r="CG31" i="14"/>
  <c r="CJ31" i="14"/>
  <c r="CJ33" i="14"/>
  <c r="CH33" i="14"/>
  <c r="CG33" i="14"/>
  <c r="CH14" i="15"/>
  <c r="CG14" i="15"/>
  <c r="CJ14" i="15"/>
  <c r="CJ17" i="15"/>
  <c r="CH17" i="15"/>
  <c r="CG17" i="15"/>
  <c r="CF26" i="15"/>
  <c r="CD26" i="15"/>
  <c r="CC26" i="15"/>
  <c r="CH38" i="14"/>
  <c r="CJ38" i="14"/>
  <c r="CG38" i="14"/>
  <c r="CL12" i="15"/>
  <c r="S12" i="15" s="1"/>
  <c r="CK12" i="15"/>
  <c r="R12" i="15" s="1"/>
  <c r="H12" i="15" s="1"/>
  <c r="CL9" i="14"/>
  <c r="S9" i="14" s="1"/>
  <c r="CK9" i="14"/>
  <c r="R9" i="14" s="1"/>
  <c r="CJ9" i="15"/>
  <c r="CH9" i="15"/>
  <c r="CG9" i="15"/>
  <c r="CF25" i="14"/>
  <c r="CD25" i="14"/>
  <c r="CC25" i="14"/>
  <c r="CL17" i="14"/>
  <c r="S17" i="14" s="1"/>
  <c r="CK17" i="14"/>
  <c r="R17" i="14" s="1"/>
  <c r="CJ13" i="14"/>
  <c r="CH13" i="14"/>
  <c r="CG13" i="14"/>
  <c r="CF13" i="15"/>
  <c r="CD13" i="15"/>
  <c r="CC13" i="15"/>
  <c r="CH33" i="15"/>
  <c r="CG33" i="15"/>
  <c r="CJ33" i="15"/>
  <c r="CH20" i="15"/>
  <c r="CG20" i="15"/>
  <c r="CJ20" i="15"/>
  <c r="CH10" i="14"/>
  <c r="CG10" i="14"/>
  <c r="CJ10" i="14"/>
  <c r="B13" i="15"/>
  <c r="C12" i="15"/>
  <c r="CG32" i="15"/>
  <c r="CJ32" i="15"/>
  <c r="CH32" i="15"/>
  <c r="CJ23" i="15"/>
  <c r="CH23" i="15"/>
  <c r="CG23" i="15"/>
  <c r="CH11" i="14"/>
  <c r="CG11" i="14"/>
  <c r="CJ11" i="14"/>
  <c r="CG24" i="15"/>
  <c r="CJ24" i="15"/>
  <c r="CH24" i="15"/>
  <c r="CJ20" i="14"/>
  <c r="CG20" i="14"/>
  <c r="CH20" i="14"/>
  <c r="CL15" i="14"/>
  <c r="S15" i="14" s="1"/>
  <c r="CK15" i="14"/>
  <c r="R15" i="14" s="1"/>
  <c r="CL8" i="14"/>
  <c r="S8" i="14" s="1"/>
  <c r="CK8" i="14"/>
  <c r="R8" i="14" s="1"/>
  <c r="CH15" i="15"/>
  <c r="CG15" i="15"/>
  <c r="CJ15" i="15"/>
  <c r="CJ12" i="14"/>
  <c r="CH12" i="14"/>
  <c r="CG12" i="14"/>
  <c r="CL30" i="14"/>
  <c r="S30" i="14" s="1"/>
  <c r="CK30" i="14"/>
  <c r="R30" i="14" s="1"/>
  <c r="CH19" i="14"/>
  <c r="CG19" i="14"/>
  <c r="CJ19" i="14"/>
  <c r="CL30" i="12"/>
  <c r="S30" i="12" s="1"/>
  <c r="CK30" i="12"/>
  <c r="R30" i="12" s="1"/>
  <c r="CJ36" i="12"/>
  <c r="CG36" i="12"/>
  <c r="CH36" i="12"/>
  <c r="CJ12" i="13"/>
  <c r="CH12" i="13"/>
  <c r="CG12" i="13"/>
  <c r="CK11" i="12"/>
  <c r="R11" i="12" s="1"/>
  <c r="CL11" i="12"/>
  <c r="S11" i="12" s="1"/>
  <c r="CJ28" i="12"/>
  <c r="CH28" i="12"/>
  <c r="CG28" i="12"/>
  <c r="CL15" i="11"/>
  <c r="S15" i="11" s="1"/>
  <c r="CK15" i="11"/>
  <c r="R15" i="11" s="1"/>
  <c r="CF26" i="13"/>
  <c r="CC26" i="13"/>
  <c r="CD26" i="13"/>
  <c r="CL10" i="12"/>
  <c r="S10" i="12" s="1"/>
  <c r="CK10" i="12"/>
  <c r="R10" i="12" s="1"/>
  <c r="CJ33" i="12"/>
  <c r="CH33" i="12"/>
  <c r="CG33" i="12"/>
  <c r="CJ19" i="12"/>
  <c r="CG19" i="12"/>
  <c r="CH19" i="12"/>
  <c r="CJ24" i="11"/>
  <c r="CG24" i="11"/>
  <c r="CH24" i="11"/>
  <c r="CD12" i="11"/>
  <c r="CC12" i="11"/>
  <c r="CF12" i="11"/>
  <c r="CL13" i="13"/>
  <c r="S13" i="13" s="1"/>
  <c r="CK13" i="13"/>
  <c r="R13" i="13" s="1"/>
  <c r="CJ35" i="12"/>
  <c r="CH35" i="12"/>
  <c r="CG35" i="12"/>
  <c r="CJ15" i="13"/>
  <c r="CH15" i="13"/>
  <c r="CG15" i="13"/>
  <c r="CF29" i="11"/>
  <c r="CD29" i="11"/>
  <c r="CC29" i="11"/>
  <c r="CL18" i="11"/>
  <c r="CK18" i="11"/>
  <c r="CK28" i="11"/>
  <c r="R28" i="11" s="1"/>
  <c r="CL28" i="11"/>
  <c r="S28" i="11" s="1"/>
  <c r="CC34" i="11"/>
  <c r="CF34" i="11"/>
  <c r="CD34" i="11"/>
  <c r="CH23" i="13"/>
  <c r="CJ23" i="13"/>
  <c r="CG23" i="13"/>
  <c r="CJ21" i="13"/>
  <c r="CH21" i="13"/>
  <c r="CG21" i="13"/>
  <c r="C12" i="12"/>
  <c r="B13" i="12"/>
  <c r="CH36" i="11"/>
  <c r="CG36" i="11"/>
  <c r="CJ36" i="11"/>
  <c r="CL21" i="12"/>
  <c r="S21" i="12" s="1"/>
  <c r="CK21" i="12"/>
  <c r="R21" i="12" s="1"/>
  <c r="CH22" i="11"/>
  <c r="CG22" i="11"/>
  <c r="CJ22" i="11"/>
  <c r="CJ14" i="12"/>
  <c r="CH14" i="12"/>
  <c r="CG14" i="12"/>
  <c r="CL14" i="11"/>
  <c r="S14" i="11" s="1"/>
  <c r="CK14" i="11"/>
  <c r="R14" i="11" s="1"/>
  <c r="CJ27" i="11"/>
  <c r="CG27" i="11"/>
  <c r="CH27" i="11"/>
  <c r="CG15" i="12"/>
  <c r="CJ15" i="12"/>
  <c r="CH15" i="12"/>
  <c r="CF24" i="12"/>
  <c r="CD24" i="12"/>
  <c r="CC24" i="12"/>
  <c r="CJ30" i="13"/>
  <c r="CG30" i="13"/>
  <c r="CH30" i="13"/>
  <c r="CJ22" i="13"/>
  <c r="CG22" i="13"/>
  <c r="CH22" i="13"/>
  <c r="CJ14" i="13"/>
  <c r="CG14" i="13"/>
  <c r="CH14" i="13"/>
  <c r="CF23" i="12"/>
  <c r="CD23" i="12"/>
  <c r="CC23" i="12"/>
  <c r="CJ13" i="12"/>
  <c r="CH13" i="12"/>
  <c r="CG13" i="12"/>
  <c r="CD38" i="12"/>
  <c r="CC38" i="12"/>
  <c r="CF38" i="12"/>
  <c r="CF10" i="13"/>
  <c r="CC10" i="13"/>
  <c r="CD10" i="13"/>
  <c r="CH30" i="11"/>
  <c r="CG30" i="11"/>
  <c r="CJ30" i="11"/>
  <c r="C12" i="11"/>
  <c r="B13" i="11"/>
  <c r="CC17" i="11"/>
  <c r="CD17" i="11"/>
  <c r="CF17" i="11"/>
  <c r="CH25" i="12"/>
  <c r="CG25" i="12"/>
  <c r="CJ25" i="12"/>
  <c r="CH38" i="11"/>
  <c r="CG38" i="11"/>
  <c r="CJ38" i="11"/>
  <c r="CJ10" i="11"/>
  <c r="CH10" i="11"/>
  <c r="CG10" i="11"/>
  <c r="CK37" i="12"/>
  <c r="R37" i="12" s="1"/>
  <c r="CL37" i="12"/>
  <c r="S37" i="12" s="1"/>
  <c r="CH17" i="13"/>
  <c r="CG17" i="13"/>
  <c r="CJ17" i="13"/>
  <c r="C12" i="13"/>
  <c r="B13" i="13"/>
  <c r="CL19" i="13"/>
  <c r="S19" i="13" s="1"/>
  <c r="CK19" i="13"/>
  <c r="R19" i="13" s="1"/>
  <c r="CD8" i="13"/>
  <c r="CC8" i="13"/>
  <c r="CF8" i="13"/>
  <c r="CJ26" i="12"/>
  <c r="CH26" i="12"/>
  <c r="CG26" i="12"/>
  <c r="CL11" i="13"/>
  <c r="S11" i="13" s="1"/>
  <c r="CK11" i="13"/>
  <c r="R11" i="13" s="1"/>
  <c r="CH9" i="11"/>
  <c r="CG9" i="11"/>
  <c r="CJ9" i="11"/>
  <c r="CC28" i="13"/>
  <c r="CF28" i="13"/>
  <c r="CD28" i="13"/>
  <c r="CH8" i="11"/>
  <c r="CG8" i="11"/>
  <c r="CJ8" i="11"/>
  <c r="CK20" i="12"/>
  <c r="R20" i="12" s="1"/>
  <c r="CL20" i="12"/>
  <c r="S20" i="12" s="1"/>
  <c r="CF34" i="13"/>
  <c r="CD34" i="13"/>
  <c r="CC34" i="13"/>
  <c r="CF17" i="12"/>
  <c r="CD17" i="12"/>
  <c r="CC17" i="12"/>
  <c r="CF31" i="12"/>
  <c r="CD31" i="12"/>
  <c r="CC31" i="12"/>
  <c r="CJ25" i="11"/>
  <c r="CH25" i="11"/>
  <c r="CG25" i="11"/>
  <c r="CF9" i="12"/>
  <c r="CD9" i="12"/>
  <c r="CC9" i="12"/>
  <c r="CJ11" i="11"/>
  <c r="CH11" i="11"/>
  <c r="CG11" i="11"/>
  <c r="CH16" i="11"/>
  <c r="CG16" i="11"/>
  <c r="CJ16" i="11"/>
  <c r="CJ38" i="13"/>
  <c r="CH38" i="13"/>
  <c r="CG38" i="13"/>
  <c r="CC36" i="13"/>
  <c r="CF36" i="13"/>
  <c r="CD36" i="13"/>
  <c r="CJ35" i="13"/>
  <c r="CH35" i="13"/>
  <c r="CG35" i="13"/>
  <c r="CF18" i="13"/>
  <c r="CC18" i="13"/>
  <c r="CD18" i="13"/>
  <c r="CH9" i="13"/>
  <c r="CG9" i="13"/>
  <c r="CJ9" i="13"/>
  <c r="CJ31" i="13"/>
  <c r="CH31" i="13"/>
  <c r="CG31" i="13"/>
  <c r="CJ24" i="13"/>
  <c r="CH24" i="13"/>
  <c r="CG24" i="13"/>
  <c r="CG37" i="11"/>
  <c r="CJ37" i="11"/>
  <c r="CH37" i="11"/>
  <c r="CL19" i="11"/>
  <c r="S19" i="11" s="1"/>
  <c r="CK19" i="11"/>
  <c r="R19" i="11" s="1"/>
  <c r="CH8" i="12"/>
  <c r="CG8" i="12"/>
  <c r="CJ8" i="12"/>
  <c r="CJ32" i="12"/>
  <c r="CH32" i="12"/>
  <c r="CG32" i="12"/>
  <c r="CF23" i="11"/>
  <c r="CC23" i="11"/>
  <c r="CD23" i="11"/>
  <c r="CL37" i="13"/>
  <c r="S37" i="13" s="1"/>
  <c r="CK37" i="13"/>
  <c r="R37" i="13" s="1"/>
  <c r="CF21" i="11"/>
  <c r="CC21" i="11"/>
  <c r="CD21" i="11"/>
  <c r="CF16" i="13"/>
  <c r="CD16" i="13"/>
  <c r="CC16" i="13"/>
  <c r="CJ35" i="11"/>
  <c r="CH35" i="11"/>
  <c r="CG35" i="11"/>
  <c r="CJ32" i="11"/>
  <c r="CH32" i="11"/>
  <c r="CG32" i="11"/>
  <c r="CJ27" i="13"/>
  <c r="CH27" i="13"/>
  <c r="CG27" i="13"/>
  <c r="CJ34" i="12"/>
  <c r="CH34" i="12"/>
  <c r="CG34" i="12"/>
  <c r="CF31" i="11"/>
  <c r="CC31" i="11"/>
  <c r="CD31" i="11"/>
  <c r="CC20" i="13"/>
  <c r="CF20" i="13"/>
  <c r="CD20" i="13"/>
  <c r="CJ29" i="12"/>
  <c r="CG29" i="12"/>
  <c r="CH29" i="12"/>
  <c r="CH16" i="12"/>
  <c r="CG16" i="12"/>
  <c r="CJ16" i="12"/>
  <c r="CL22" i="12"/>
  <c r="S22" i="12" s="1"/>
  <c r="CK22" i="12"/>
  <c r="R22" i="12" s="1"/>
  <c r="CL25" i="13"/>
  <c r="S25" i="13" s="1"/>
  <c r="CK25" i="13"/>
  <c r="R25" i="13" s="1"/>
  <c r="CJ33" i="11"/>
  <c r="CH33" i="11"/>
  <c r="CG33" i="11"/>
  <c r="CJ27" i="12"/>
  <c r="CH27" i="12"/>
  <c r="CG27" i="12"/>
  <c r="CD26" i="11"/>
  <c r="CC26" i="11"/>
  <c r="CF26" i="11"/>
  <c r="CL18" i="12"/>
  <c r="S18" i="12" s="1"/>
  <c r="CK18" i="12"/>
  <c r="R18" i="12" s="1"/>
  <c r="CL33" i="13"/>
  <c r="S33" i="13" s="1"/>
  <c r="CK33" i="13"/>
  <c r="R33" i="13" s="1"/>
  <c r="CL12" i="12"/>
  <c r="S12" i="12" s="1"/>
  <c r="CK12" i="12"/>
  <c r="R12" i="12" s="1"/>
  <c r="CG32" i="13"/>
  <c r="CJ32" i="13"/>
  <c r="CH32" i="13"/>
  <c r="CJ29" i="13"/>
  <c r="CH29" i="13"/>
  <c r="CG29" i="13"/>
  <c r="CL13" i="11"/>
  <c r="S13" i="11" s="1"/>
  <c r="CK13" i="11"/>
  <c r="R13" i="11" s="1"/>
  <c r="CJ30" i="10"/>
  <c r="CH30" i="10"/>
  <c r="CG30" i="10"/>
  <c r="CH9" i="10"/>
  <c r="CG9" i="10"/>
  <c r="CJ9" i="10"/>
  <c r="CC28" i="10"/>
  <c r="CF28" i="10"/>
  <c r="CD28" i="10"/>
  <c r="CD29" i="10"/>
  <c r="CC29" i="10"/>
  <c r="CF29" i="10"/>
  <c r="CD37" i="10"/>
  <c r="CC37" i="10"/>
  <c r="CF37" i="10"/>
  <c r="CL27" i="10"/>
  <c r="S27" i="10" s="1"/>
  <c r="CK27" i="10"/>
  <c r="R27" i="10" s="1"/>
  <c r="CD13" i="10"/>
  <c r="CC13" i="10"/>
  <c r="CF13" i="10"/>
  <c r="CJ11" i="10"/>
  <c r="CH11" i="10"/>
  <c r="CG11" i="10"/>
  <c r="CL21" i="10"/>
  <c r="S21" i="10" s="1"/>
  <c r="CK21" i="10"/>
  <c r="R21" i="10" s="1"/>
  <c r="CG16" i="10"/>
  <c r="CJ16" i="10"/>
  <c r="CH16" i="10"/>
  <c r="CF26" i="10"/>
  <c r="CD26" i="10"/>
  <c r="CC26" i="10"/>
  <c r="CH18" i="10"/>
  <c r="CG18" i="10"/>
  <c r="CJ18" i="10"/>
  <c r="CC36" i="10"/>
  <c r="CF36" i="10"/>
  <c r="CD36" i="10"/>
  <c r="CJ22" i="10"/>
  <c r="CH22" i="10"/>
  <c r="CG22" i="10"/>
  <c r="CG32" i="10"/>
  <c r="CJ32" i="10"/>
  <c r="CH32" i="10"/>
  <c r="CK12" i="10"/>
  <c r="R12" i="10" s="1"/>
  <c r="CL12" i="10"/>
  <c r="S12" i="10" s="1"/>
  <c r="CH25" i="10"/>
  <c r="CG25" i="10"/>
  <c r="CJ25" i="10"/>
  <c r="CH17" i="10"/>
  <c r="CG17" i="10"/>
  <c r="CJ17" i="10"/>
  <c r="CL15" i="10"/>
  <c r="S15" i="10" s="1"/>
  <c r="CK15" i="10"/>
  <c r="R15" i="10" s="1"/>
  <c r="CL14" i="10"/>
  <c r="S14" i="10" s="1"/>
  <c r="CK14" i="10"/>
  <c r="R14" i="10" s="1"/>
  <c r="CG24" i="10"/>
  <c r="CJ24" i="10"/>
  <c r="CH24" i="10"/>
  <c r="CH10" i="10"/>
  <c r="CG10" i="10"/>
  <c r="CJ10" i="10"/>
  <c r="CF34" i="10"/>
  <c r="CD34" i="10"/>
  <c r="CC34" i="10"/>
  <c r="CG8" i="10"/>
  <c r="CJ8" i="10"/>
  <c r="CH8" i="10"/>
  <c r="CL19" i="10"/>
  <c r="CK19" i="10"/>
  <c r="CL23" i="10"/>
  <c r="S23" i="10" s="1"/>
  <c r="CK23" i="10"/>
  <c r="R23" i="10" s="1"/>
  <c r="CH33" i="10"/>
  <c r="CG33" i="10"/>
  <c r="CJ33" i="10"/>
  <c r="CL35" i="10"/>
  <c r="S35" i="10" s="1"/>
  <c r="CK35" i="10"/>
  <c r="R35" i="10" s="1"/>
  <c r="CK20" i="10"/>
  <c r="R20" i="10" s="1"/>
  <c r="CL20" i="10"/>
  <c r="S20" i="10" s="1"/>
  <c r="C12" i="10"/>
  <c r="B13" i="10"/>
  <c r="CJ38" i="10"/>
  <c r="CH38" i="10"/>
  <c r="CG38" i="10"/>
  <c r="CJ31" i="10"/>
  <c r="CH31" i="10"/>
  <c r="CG31" i="10"/>
  <c r="CJ22" i="9"/>
  <c r="CG22" i="9"/>
  <c r="CH22" i="9"/>
  <c r="CK16" i="9"/>
  <c r="R16" i="9" s="1"/>
  <c r="CL16" i="9"/>
  <c r="S16" i="9" s="1"/>
  <c r="CK11" i="9"/>
  <c r="R11" i="9" s="1"/>
  <c r="CL11" i="9"/>
  <c r="S11" i="9" s="1"/>
  <c r="CL14" i="9"/>
  <c r="S14" i="9" s="1"/>
  <c r="CK14" i="9"/>
  <c r="R14" i="9" s="1"/>
  <c r="CH33" i="9"/>
  <c r="CG33" i="9"/>
  <c r="CJ33" i="9"/>
  <c r="CL37" i="9"/>
  <c r="S37" i="9" s="1"/>
  <c r="CK37" i="9"/>
  <c r="R37" i="9" s="1"/>
  <c r="C13" i="9"/>
  <c r="B14" i="9"/>
  <c r="CJ35" i="9"/>
  <c r="CH35" i="9"/>
  <c r="CG35" i="9"/>
  <c r="CD9" i="9"/>
  <c r="CF9" i="9"/>
  <c r="CC9" i="9"/>
  <c r="CL31" i="9"/>
  <c r="S31" i="9" s="1"/>
  <c r="CK31" i="9"/>
  <c r="R31" i="9" s="1"/>
  <c r="CJ30" i="9"/>
  <c r="CG30" i="9"/>
  <c r="CH30" i="9"/>
  <c r="CG12" i="9"/>
  <c r="CJ12" i="9"/>
  <c r="CH12" i="9"/>
  <c r="CL19" i="9"/>
  <c r="S19" i="9" s="1"/>
  <c r="CK19" i="9"/>
  <c r="R19" i="9" s="1"/>
  <c r="CC21" i="9"/>
  <c r="CF21" i="9"/>
  <c r="CD21" i="9"/>
  <c r="CJ10" i="9"/>
  <c r="CH10" i="9"/>
  <c r="CG10" i="9"/>
  <c r="CD29" i="9"/>
  <c r="CC29" i="9"/>
  <c r="CF29" i="9"/>
  <c r="CJ20" i="9"/>
  <c r="CH20" i="9"/>
  <c r="CG20" i="9"/>
  <c r="CJ13" i="9"/>
  <c r="CH13" i="9"/>
  <c r="CG13" i="9"/>
  <c r="CK8" i="9"/>
  <c r="R8" i="9" s="1"/>
  <c r="CL8" i="9"/>
  <c r="S8" i="9" s="1"/>
  <c r="CJ27" i="9"/>
  <c r="CH27" i="9"/>
  <c r="CG27" i="9"/>
  <c r="CJ18" i="9"/>
  <c r="CH18" i="9"/>
  <c r="CG18" i="9"/>
  <c r="CF26" i="9"/>
  <c r="CC26" i="9"/>
  <c r="CD26" i="9"/>
  <c r="CK23" i="9"/>
  <c r="R23" i="9" s="1"/>
  <c r="CL23" i="9"/>
  <c r="S23" i="9" s="1"/>
  <c r="CG15" i="9"/>
  <c r="CJ15" i="9"/>
  <c r="CH15" i="9"/>
  <c r="CF34" i="9"/>
  <c r="CC34" i="9"/>
  <c r="CD34" i="9"/>
  <c r="CJ28" i="9"/>
  <c r="CH28" i="9"/>
  <c r="CG28" i="9"/>
  <c r="CJ36" i="9"/>
  <c r="CH36" i="9"/>
  <c r="CG36" i="9"/>
  <c r="CD17" i="9"/>
  <c r="CF17" i="9"/>
  <c r="CC17" i="9"/>
  <c r="CH25" i="9"/>
  <c r="CG25" i="9"/>
  <c r="CJ25" i="9"/>
  <c r="CJ38" i="9"/>
  <c r="CG38" i="9"/>
  <c r="CH38" i="9"/>
  <c r="CF32" i="9"/>
  <c r="CD32" i="9"/>
  <c r="CC32" i="9"/>
  <c r="CF24" i="9"/>
  <c r="CD24" i="9"/>
  <c r="CC24" i="9"/>
  <c r="CH27" i="8"/>
  <c r="CG27" i="8"/>
  <c r="CJ27" i="8"/>
  <c r="CC13" i="8"/>
  <c r="CF13" i="8"/>
  <c r="CD13" i="8"/>
  <c r="C13" i="8"/>
  <c r="B14" i="8"/>
  <c r="CF28" i="8"/>
  <c r="CC28" i="8"/>
  <c r="CD28" i="8"/>
  <c r="CL14" i="8"/>
  <c r="S14" i="8" s="1"/>
  <c r="CK14" i="8"/>
  <c r="R14" i="8" s="1"/>
  <c r="CF21" i="8"/>
  <c r="CD21" i="8"/>
  <c r="CC21" i="8"/>
  <c r="CJ32" i="8"/>
  <c r="CG32" i="8"/>
  <c r="CH32" i="8"/>
  <c r="CJ29" i="8"/>
  <c r="CH29" i="8"/>
  <c r="CG29" i="8"/>
  <c r="CL25" i="8"/>
  <c r="S25" i="8" s="1"/>
  <c r="CK25" i="8"/>
  <c r="R25" i="8" s="1"/>
  <c r="CG11" i="8"/>
  <c r="CJ11" i="8"/>
  <c r="CH11" i="8"/>
  <c r="CF36" i="8"/>
  <c r="CC36" i="8"/>
  <c r="CD36" i="8"/>
  <c r="CF26" i="8"/>
  <c r="CD26" i="8"/>
  <c r="CC26" i="8"/>
  <c r="CK15" i="8"/>
  <c r="R15" i="8" s="1"/>
  <c r="CL15" i="8"/>
  <c r="S15" i="8" s="1"/>
  <c r="CL33" i="8"/>
  <c r="S33" i="8" s="1"/>
  <c r="CK33" i="8"/>
  <c r="R33" i="8" s="1"/>
  <c r="CJ8" i="8"/>
  <c r="CH8" i="8"/>
  <c r="CG8" i="8"/>
  <c r="CH10" i="8"/>
  <c r="CJ10" i="8"/>
  <c r="CG10" i="8"/>
  <c r="CF20" i="8"/>
  <c r="CC20" i="8"/>
  <c r="CD20" i="8"/>
  <c r="CJ37" i="8"/>
  <c r="CH37" i="8"/>
  <c r="CG37" i="8"/>
  <c r="CJ24" i="8"/>
  <c r="CG24" i="8"/>
  <c r="CH24" i="8"/>
  <c r="CJ22" i="8"/>
  <c r="CH22" i="8"/>
  <c r="CG22" i="8"/>
  <c r="CL16" i="8"/>
  <c r="S16" i="8" s="1"/>
  <c r="CK16" i="8"/>
  <c r="R16" i="8" s="1"/>
  <c r="CG17" i="8"/>
  <c r="CJ17" i="8"/>
  <c r="CH17" i="8"/>
  <c r="CG19" i="8"/>
  <c r="CJ19" i="8"/>
  <c r="CH19" i="8"/>
  <c r="CJ30" i="8"/>
  <c r="CH30" i="8"/>
  <c r="CG30" i="8"/>
  <c r="CJ9" i="8"/>
  <c r="CG9" i="8"/>
  <c r="CH9" i="8"/>
  <c r="CH35" i="8"/>
  <c r="CG35" i="8"/>
  <c r="CJ35" i="8"/>
  <c r="CD18" i="8"/>
  <c r="CF18" i="8"/>
  <c r="CC18" i="8"/>
  <c r="CF34" i="8"/>
  <c r="CD34" i="8"/>
  <c r="CC34" i="8"/>
  <c r="CD23" i="8"/>
  <c r="CC23" i="8"/>
  <c r="CF23" i="8"/>
  <c r="CD31" i="8"/>
  <c r="CC31" i="8"/>
  <c r="CF31" i="8"/>
  <c r="CH12" i="8"/>
  <c r="CG12" i="8"/>
  <c r="CJ12" i="8"/>
  <c r="CJ38" i="8"/>
  <c r="CG38" i="8"/>
  <c r="CH38" i="8"/>
  <c r="CG36" i="7"/>
  <c r="CJ36" i="7"/>
  <c r="CH36" i="7"/>
  <c r="CJ11" i="7"/>
  <c r="CH11" i="7"/>
  <c r="CG11" i="7"/>
  <c r="CG28" i="7"/>
  <c r="CJ28" i="7"/>
  <c r="CH28" i="7"/>
  <c r="CL10" i="7"/>
  <c r="S10" i="7" s="1"/>
  <c r="CK10" i="7"/>
  <c r="R10" i="7" s="1"/>
  <c r="CK24" i="7"/>
  <c r="R24" i="7" s="1"/>
  <c r="CL24" i="7"/>
  <c r="S24" i="7" s="1"/>
  <c r="CD19" i="7"/>
  <c r="CF19" i="7"/>
  <c r="CC19" i="7"/>
  <c r="CH13" i="7"/>
  <c r="CG13" i="7"/>
  <c r="CJ13" i="7"/>
  <c r="CJ34" i="7"/>
  <c r="CH34" i="7"/>
  <c r="CG34" i="7"/>
  <c r="CJ26" i="7"/>
  <c r="CH26" i="7"/>
  <c r="CG26" i="7"/>
  <c r="CD9" i="7"/>
  <c r="CC9" i="7"/>
  <c r="CF9" i="7"/>
  <c r="CJ38" i="7"/>
  <c r="CH38" i="7"/>
  <c r="CG38" i="7"/>
  <c r="CJ37" i="7"/>
  <c r="CH37" i="7"/>
  <c r="CG37" i="7"/>
  <c r="CD33" i="7"/>
  <c r="CC33" i="7"/>
  <c r="CF33" i="7"/>
  <c r="CL27" i="7"/>
  <c r="S27" i="7" s="1"/>
  <c r="CK27" i="7"/>
  <c r="R27" i="7" s="1"/>
  <c r="CD17" i="7"/>
  <c r="CC17" i="7"/>
  <c r="CF17" i="7"/>
  <c r="CC20" i="7"/>
  <c r="CF20" i="7"/>
  <c r="CD20" i="7"/>
  <c r="CL29" i="7"/>
  <c r="S29" i="7" s="1"/>
  <c r="CK29" i="7"/>
  <c r="R29" i="7" s="1"/>
  <c r="CL35" i="7"/>
  <c r="S35" i="7" s="1"/>
  <c r="CK35" i="7"/>
  <c r="R35" i="7" s="1"/>
  <c r="CF22" i="7"/>
  <c r="CC22" i="7"/>
  <c r="CD22" i="7"/>
  <c r="CJ25" i="7"/>
  <c r="CH25" i="7"/>
  <c r="CG25" i="7"/>
  <c r="CG12" i="7"/>
  <c r="CJ12" i="7"/>
  <c r="CH12" i="7"/>
  <c r="CL21" i="7"/>
  <c r="S21" i="7" s="1"/>
  <c r="CK21" i="7"/>
  <c r="R21" i="7" s="1"/>
  <c r="CJ23" i="7"/>
  <c r="CH23" i="7"/>
  <c r="CG23" i="7"/>
  <c r="B13" i="7"/>
  <c r="C12" i="7"/>
  <c r="CL15" i="7"/>
  <c r="S15" i="7" s="1"/>
  <c r="CK15" i="7"/>
  <c r="R15" i="7" s="1"/>
  <c r="CK8" i="7"/>
  <c r="R8" i="7" s="1"/>
  <c r="CL8" i="7"/>
  <c r="S8" i="7" s="1"/>
  <c r="CH14" i="7"/>
  <c r="CG14" i="7"/>
  <c r="CJ14" i="7"/>
  <c r="CK32" i="7"/>
  <c r="R32" i="7" s="1"/>
  <c r="CL32" i="7"/>
  <c r="S32" i="7" s="1"/>
  <c r="CK16" i="7"/>
  <c r="R16" i="7" s="1"/>
  <c r="CL16" i="7"/>
  <c r="S16" i="7" s="1"/>
  <c r="CL18" i="7"/>
  <c r="S18" i="7" s="1"/>
  <c r="CK18" i="7"/>
  <c r="R18" i="7" s="1"/>
  <c r="CJ31" i="7"/>
  <c r="CH31" i="7"/>
  <c r="CG31" i="7"/>
  <c r="CF30" i="7"/>
  <c r="CD30" i="7"/>
  <c r="CC30" i="7"/>
  <c r="CD16" i="6"/>
  <c r="CC16" i="6"/>
  <c r="CF16" i="6"/>
  <c r="CJ31" i="6"/>
  <c r="CH31" i="6"/>
  <c r="CG31" i="6"/>
  <c r="CH30" i="6"/>
  <c r="CG30" i="6"/>
  <c r="CJ30" i="6"/>
  <c r="CK25" i="6"/>
  <c r="R25" i="6" s="1"/>
  <c r="CL25" i="6"/>
  <c r="S25" i="6" s="1"/>
  <c r="CF11" i="6"/>
  <c r="CD11" i="6"/>
  <c r="CC11" i="6"/>
  <c r="CF28" i="6"/>
  <c r="CD28" i="6"/>
  <c r="CC28" i="6"/>
  <c r="CL33" i="6"/>
  <c r="S33" i="6" s="1"/>
  <c r="CK33" i="6"/>
  <c r="R33" i="6" s="1"/>
  <c r="CH23" i="6"/>
  <c r="CG23" i="6"/>
  <c r="CJ23" i="6"/>
  <c r="CF36" i="6"/>
  <c r="CD36" i="6"/>
  <c r="CC36" i="6"/>
  <c r="CJ27" i="6"/>
  <c r="CH27" i="6"/>
  <c r="CG27" i="6"/>
  <c r="CK13" i="6"/>
  <c r="R13" i="6" s="1"/>
  <c r="CL13" i="6"/>
  <c r="S13" i="6" s="1"/>
  <c r="CD19" i="6"/>
  <c r="CF19" i="6"/>
  <c r="CC19" i="6"/>
  <c r="CL35" i="6"/>
  <c r="S35" i="6" s="1"/>
  <c r="CK35" i="6"/>
  <c r="R35" i="6" s="1"/>
  <c r="CC18" i="6"/>
  <c r="CF18" i="6"/>
  <c r="CD18" i="6"/>
  <c r="CL14" i="6"/>
  <c r="S14" i="6" s="1"/>
  <c r="CK14" i="6"/>
  <c r="R14" i="6" s="1"/>
  <c r="CD8" i="6"/>
  <c r="CC8" i="6"/>
  <c r="CF8" i="6"/>
  <c r="CD38" i="6"/>
  <c r="CC38" i="6"/>
  <c r="CF38" i="6"/>
  <c r="CD26" i="6"/>
  <c r="CC26" i="6"/>
  <c r="CF26" i="6"/>
  <c r="CL37" i="6"/>
  <c r="S37" i="6" s="1"/>
  <c r="CK37" i="6"/>
  <c r="R37" i="6" s="1"/>
  <c r="CG22" i="6"/>
  <c r="CJ22" i="6"/>
  <c r="CH22" i="6"/>
  <c r="CD20" i="6"/>
  <c r="CF20" i="6"/>
  <c r="CC20" i="6"/>
  <c r="CJ9" i="6"/>
  <c r="CG9" i="6"/>
  <c r="CH9" i="6"/>
  <c r="CG15" i="6"/>
  <c r="CJ15" i="6"/>
  <c r="CH15" i="6"/>
  <c r="B15" i="6"/>
  <c r="C14" i="6"/>
  <c r="CD34" i="6"/>
  <c r="CC34" i="6"/>
  <c r="CF34" i="6"/>
  <c r="CJ17" i="6"/>
  <c r="CG17" i="6"/>
  <c r="CH17" i="6"/>
  <c r="CJ32" i="6"/>
  <c r="CH32" i="6"/>
  <c r="CG32" i="6"/>
  <c r="CH12" i="6"/>
  <c r="CG12" i="6"/>
  <c r="CJ12" i="6"/>
  <c r="CH29" i="6"/>
  <c r="CG29" i="6"/>
  <c r="CJ29" i="6"/>
  <c r="CJ24" i="6"/>
  <c r="CH24" i="6"/>
  <c r="CG24" i="6"/>
  <c r="CH10" i="6"/>
  <c r="CJ10" i="6"/>
  <c r="CG10" i="6"/>
  <c r="CL20" i="5"/>
  <c r="S20" i="5" s="1"/>
  <c r="CK20" i="5"/>
  <c r="R20" i="5" s="1"/>
  <c r="CJ27" i="5"/>
  <c r="CH27" i="5"/>
  <c r="CG27" i="5"/>
  <c r="CJ22" i="5"/>
  <c r="CG22" i="5"/>
  <c r="CH22" i="5"/>
  <c r="CC13" i="5"/>
  <c r="CF13" i="5"/>
  <c r="CD13" i="5"/>
  <c r="CJ8" i="5"/>
  <c r="CH8" i="5"/>
  <c r="CG8" i="5"/>
  <c r="CH10" i="5"/>
  <c r="CG10" i="5"/>
  <c r="CJ10" i="5"/>
  <c r="CJ35" i="5"/>
  <c r="CH35" i="5"/>
  <c r="CG35" i="5"/>
  <c r="CD14" i="5"/>
  <c r="CC14" i="5"/>
  <c r="CF14" i="5"/>
  <c r="CF26" i="5"/>
  <c r="CD26" i="5"/>
  <c r="CC26" i="5"/>
  <c r="CG9" i="5"/>
  <c r="CJ9" i="5"/>
  <c r="CH9" i="5"/>
  <c r="CD29" i="5"/>
  <c r="CC29" i="5"/>
  <c r="CF29" i="5"/>
  <c r="CH33" i="5"/>
  <c r="CG33" i="5"/>
  <c r="CJ33" i="5"/>
  <c r="C12" i="5"/>
  <c r="B13" i="5"/>
  <c r="CL15" i="5"/>
  <c r="S15" i="5" s="1"/>
  <c r="CK15" i="5"/>
  <c r="R15" i="5" s="1"/>
  <c r="CG25" i="5"/>
  <c r="CJ25" i="5"/>
  <c r="CH25" i="5"/>
  <c r="CL31" i="5"/>
  <c r="S31" i="5" s="1"/>
  <c r="CK31" i="5"/>
  <c r="R31" i="5" s="1"/>
  <c r="CG17" i="5"/>
  <c r="CJ17" i="5"/>
  <c r="CH17" i="5"/>
  <c r="CF34" i="5"/>
  <c r="CD34" i="5"/>
  <c r="CC34" i="5"/>
  <c r="CG32" i="5"/>
  <c r="CJ32" i="5"/>
  <c r="CH32" i="5"/>
  <c r="CL16" i="5"/>
  <c r="S16" i="5" s="1"/>
  <c r="CK16" i="5"/>
  <c r="R16" i="5" s="1"/>
  <c r="CK28" i="5"/>
  <c r="R28" i="5" s="1"/>
  <c r="CL28" i="5"/>
  <c r="S28" i="5" s="1"/>
  <c r="CL19" i="5"/>
  <c r="S19" i="5" s="1"/>
  <c r="CK19" i="5"/>
  <c r="R19" i="5" s="1"/>
  <c r="CK36" i="5"/>
  <c r="R36" i="5" s="1"/>
  <c r="CL36" i="5"/>
  <c r="S36" i="5" s="1"/>
  <c r="CD37" i="5"/>
  <c r="CC37" i="5"/>
  <c r="CF37" i="5"/>
  <c r="CG11" i="5"/>
  <c r="CJ11" i="5"/>
  <c r="CH11" i="5"/>
  <c r="CJ12" i="5"/>
  <c r="CH12" i="5"/>
  <c r="CG12" i="5"/>
  <c r="CJ38" i="5"/>
  <c r="CH38" i="5"/>
  <c r="CG38" i="5"/>
  <c r="CJ18" i="5"/>
  <c r="CH18" i="5"/>
  <c r="CG18" i="5"/>
  <c r="CJ30" i="5"/>
  <c r="CH30" i="5"/>
  <c r="CG30" i="5"/>
  <c r="CJ23" i="5"/>
  <c r="CH23" i="5"/>
  <c r="CG23" i="5"/>
  <c r="CB23" i="3"/>
  <c r="CD23" i="3" s="1"/>
  <c r="CD13" i="3"/>
  <c r="CF13" i="3"/>
  <c r="CJ13" i="3" s="1"/>
  <c r="BZ23" i="3"/>
  <c r="CF11" i="3"/>
  <c r="CD11" i="3"/>
  <c r="CC11" i="3"/>
  <c r="CD20" i="3"/>
  <c r="CF20" i="3"/>
  <c r="CC20" i="3"/>
  <c r="CF19" i="3"/>
  <c r="CD19" i="3"/>
  <c r="CC19" i="3"/>
  <c r="CJ25" i="3"/>
  <c r="CH25" i="3"/>
  <c r="CG25" i="3"/>
  <c r="CH34" i="3"/>
  <c r="CG34" i="3"/>
  <c r="CJ34" i="3"/>
  <c r="CF10" i="3"/>
  <c r="CC10" i="3"/>
  <c r="CD10" i="3"/>
  <c r="CD24" i="3"/>
  <c r="CF24" i="3"/>
  <c r="CC24" i="3"/>
  <c r="CC9" i="3"/>
  <c r="CF9" i="3"/>
  <c r="CD9" i="3"/>
  <c r="CG36" i="3"/>
  <c r="CJ36" i="3"/>
  <c r="CH36" i="3"/>
  <c r="CH35" i="3"/>
  <c r="CG35" i="3"/>
  <c r="CJ35" i="3"/>
  <c r="CD15" i="3"/>
  <c r="CC15" i="3"/>
  <c r="CF15" i="3"/>
  <c r="CF18" i="3"/>
  <c r="CD18" i="3"/>
  <c r="CC18" i="3"/>
  <c r="CJ29" i="3"/>
  <c r="CH29" i="3"/>
  <c r="CG29" i="3"/>
  <c r="CJ14" i="3"/>
  <c r="CG14" i="3"/>
  <c r="CH14" i="3"/>
  <c r="CC22" i="3"/>
  <c r="CF22" i="3"/>
  <c r="CD22" i="3"/>
  <c r="CF37" i="3"/>
  <c r="CD37" i="3"/>
  <c r="CC37" i="3"/>
  <c r="CJ16" i="3"/>
  <c r="CH16" i="3"/>
  <c r="CG16" i="3"/>
  <c r="CC17" i="3"/>
  <c r="CD17" i="3"/>
  <c r="CF17" i="3"/>
  <c r="CG28" i="3"/>
  <c r="CH28" i="3"/>
  <c r="CJ28" i="3"/>
  <c r="CD31" i="3"/>
  <c r="CF31" i="3"/>
  <c r="CC31" i="3"/>
  <c r="CH32" i="3"/>
  <c r="CG32" i="3"/>
  <c r="CJ32" i="3"/>
  <c r="CF33" i="3"/>
  <c r="CD33" i="3"/>
  <c r="CC33" i="3"/>
  <c r="CJ38" i="3"/>
  <c r="CH38" i="3"/>
  <c r="CG38" i="3"/>
  <c r="CH27" i="3"/>
  <c r="CJ27" i="3"/>
  <c r="CG27" i="3"/>
  <c r="CD21" i="3"/>
  <c r="CC21" i="3"/>
  <c r="CF21" i="3"/>
  <c r="CF26" i="3"/>
  <c r="CC26" i="3"/>
  <c r="CD26" i="3"/>
  <c r="CB30" i="3"/>
  <c r="BY30" i="3"/>
  <c r="BZ30" i="3"/>
  <c r="CF8" i="3"/>
  <c r="CJ8" i="3" s="1"/>
  <c r="CC8" i="3"/>
  <c r="CD8" i="3"/>
  <c r="B13" i="3"/>
  <c r="C12" i="3"/>
  <c r="AE12" i="3" l="1"/>
  <c r="BO12" i="3" s="1"/>
  <c r="AK12" i="3"/>
  <c r="BS12" i="3" s="1"/>
  <c r="X13" i="3"/>
  <c r="Y13" i="3" s="1"/>
  <c r="W13" i="3"/>
  <c r="M13" i="3"/>
  <c r="L13" i="3"/>
  <c r="CN13" i="3" s="1"/>
  <c r="F13" i="3" s="1"/>
  <c r="BK11" i="3"/>
  <c r="P11" i="3"/>
  <c r="N11" i="3" s="1"/>
  <c r="Y12" i="3"/>
  <c r="BP12" i="3"/>
  <c r="CG19" i="15"/>
  <c r="H14" i="8"/>
  <c r="CD10" i="15"/>
  <c r="CF10" i="15"/>
  <c r="CC10" i="15"/>
  <c r="S18" i="11"/>
  <c r="R19" i="10"/>
  <c r="S19" i="10"/>
  <c r="CH19" i="15"/>
  <c r="R18" i="11"/>
  <c r="H10" i="15"/>
  <c r="CL20" i="15"/>
  <c r="S20" i="15" s="1"/>
  <c r="CK20" i="15"/>
  <c r="R20" i="15" s="1"/>
  <c r="CJ27" i="14"/>
  <c r="CH27" i="14"/>
  <c r="CG27" i="14"/>
  <c r="CJ29" i="15"/>
  <c r="CH29" i="15"/>
  <c r="CG29" i="15"/>
  <c r="CL25" i="15"/>
  <c r="S25" i="15" s="1"/>
  <c r="CK25" i="15"/>
  <c r="R25" i="15" s="1"/>
  <c r="CJ14" i="14"/>
  <c r="CH14" i="14"/>
  <c r="CG14" i="14"/>
  <c r="CL38" i="14"/>
  <c r="S38" i="14" s="1"/>
  <c r="CK38" i="14"/>
  <c r="R38" i="14" s="1"/>
  <c r="CL14" i="15"/>
  <c r="S14" i="15" s="1"/>
  <c r="CK14" i="15"/>
  <c r="R14" i="15" s="1"/>
  <c r="CK12" i="14"/>
  <c r="R12" i="14" s="1"/>
  <c r="CL12" i="14"/>
  <c r="S12" i="14" s="1"/>
  <c r="CL20" i="14"/>
  <c r="S20" i="14" s="1"/>
  <c r="CK20" i="14"/>
  <c r="R20" i="14" s="1"/>
  <c r="B14" i="15"/>
  <c r="C13" i="15"/>
  <c r="CL9" i="15"/>
  <c r="S9" i="15" s="1"/>
  <c r="CK9" i="15"/>
  <c r="R9" i="15" s="1"/>
  <c r="CL31" i="14"/>
  <c r="S31" i="14" s="1"/>
  <c r="CK31" i="14"/>
  <c r="R31" i="14" s="1"/>
  <c r="CL38" i="15"/>
  <c r="S38" i="15" s="1"/>
  <c r="CK38" i="15"/>
  <c r="R38" i="15" s="1"/>
  <c r="CL18" i="14"/>
  <c r="S18" i="14" s="1"/>
  <c r="CK18" i="14"/>
  <c r="R18" i="14" s="1"/>
  <c r="CL16" i="15"/>
  <c r="S16" i="15" s="1"/>
  <c r="CK16" i="15"/>
  <c r="R16" i="15" s="1"/>
  <c r="CL19" i="15"/>
  <c r="S19" i="15" s="1"/>
  <c r="CK19" i="15"/>
  <c r="R19" i="15" s="1"/>
  <c r="H19" i="15" s="1"/>
  <c r="CK17" i="15"/>
  <c r="R17" i="15" s="1"/>
  <c r="CL17" i="15"/>
  <c r="S17" i="15" s="1"/>
  <c r="CL8" i="15"/>
  <c r="S8" i="15" s="1"/>
  <c r="CK8" i="15"/>
  <c r="R8" i="15" s="1"/>
  <c r="CL22" i="15"/>
  <c r="S22" i="15" s="1"/>
  <c r="CK22" i="15"/>
  <c r="R22" i="15" s="1"/>
  <c r="CK13" i="14"/>
  <c r="R13" i="14" s="1"/>
  <c r="CL13" i="14"/>
  <c r="S13" i="14" s="1"/>
  <c r="CL19" i="14"/>
  <c r="S19" i="14" s="1"/>
  <c r="CK19" i="14"/>
  <c r="R19" i="14" s="1"/>
  <c r="CK15" i="15"/>
  <c r="R15" i="15" s="1"/>
  <c r="CL15" i="15"/>
  <c r="S15" i="15" s="1"/>
  <c r="CL30" i="15"/>
  <c r="S30" i="15" s="1"/>
  <c r="CK30" i="15"/>
  <c r="R30" i="15" s="1"/>
  <c r="CL31" i="15"/>
  <c r="S31" i="15" s="1"/>
  <c r="CK31" i="15"/>
  <c r="R31" i="15" s="1"/>
  <c r="CJ11" i="15"/>
  <c r="CG11" i="15"/>
  <c r="CH11" i="15"/>
  <c r="CL26" i="14"/>
  <c r="S26" i="14" s="1"/>
  <c r="CK26" i="14"/>
  <c r="R26" i="14" s="1"/>
  <c r="CJ28" i="15"/>
  <c r="CH28" i="15"/>
  <c r="CG28" i="15"/>
  <c r="C14" i="14"/>
  <c r="B15" i="14"/>
  <c r="CJ24" i="14"/>
  <c r="CH24" i="14"/>
  <c r="CG24" i="14"/>
  <c r="CL24" i="15"/>
  <c r="S24" i="15" s="1"/>
  <c r="CK24" i="15"/>
  <c r="R24" i="15" s="1"/>
  <c r="CK23" i="15"/>
  <c r="R23" i="15" s="1"/>
  <c r="CL23" i="15"/>
  <c r="S23" i="15" s="1"/>
  <c r="CL10" i="14"/>
  <c r="S10" i="14" s="1"/>
  <c r="CK10" i="14"/>
  <c r="R10" i="14" s="1"/>
  <c r="CL33" i="15"/>
  <c r="S33" i="15" s="1"/>
  <c r="CK33" i="15"/>
  <c r="R33" i="15" s="1"/>
  <c r="CJ26" i="15"/>
  <c r="CH26" i="15"/>
  <c r="CG26" i="15"/>
  <c r="CJ36" i="15"/>
  <c r="CH36" i="15"/>
  <c r="CG36" i="15"/>
  <c r="CJ37" i="15"/>
  <c r="CH37" i="15"/>
  <c r="CG37" i="15"/>
  <c r="CH34" i="15"/>
  <c r="CG34" i="15"/>
  <c r="CJ34" i="15"/>
  <c r="CG13" i="15"/>
  <c r="CH13" i="15"/>
  <c r="CJ13" i="15"/>
  <c r="CL11" i="14"/>
  <c r="S11" i="14" s="1"/>
  <c r="CK11" i="14"/>
  <c r="R11" i="14" s="1"/>
  <c r="CL32" i="15"/>
  <c r="S32" i="15" s="1"/>
  <c r="CK32" i="15"/>
  <c r="R32" i="15" s="1"/>
  <c r="CG25" i="14"/>
  <c r="CJ25" i="14"/>
  <c r="CH25" i="14"/>
  <c r="CL33" i="14"/>
  <c r="S33" i="14" s="1"/>
  <c r="CK33" i="14"/>
  <c r="R33" i="14" s="1"/>
  <c r="CH32" i="14"/>
  <c r="CG32" i="14"/>
  <c r="CJ32" i="14"/>
  <c r="CK34" i="14"/>
  <c r="R34" i="14" s="1"/>
  <c r="CL34" i="14"/>
  <c r="S34" i="14" s="1"/>
  <c r="CL35" i="15"/>
  <c r="S35" i="15" s="1"/>
  <c r="CK35" i="15"/>
  <c r="R35" i="15" s="1"/>
  <c r="CL35" i="14"/>
  <c r="S35" i="14" s="1"/>
  <c r="CK35" i="14"/>
  <c r="R35" i="14" s="1"/>
  <c r="CL28" i="14"/>
  <c r="S28" i="14" s="1"/>
  <c r="CK28" i="14"/>
  <c r="R28" i="14" s="1"/>
  <c r="CK37" i="14"/>
  <c r="R37" i="14" s="1"/>
  <c r="CL37" i="14"/>
  <c r="S37" i="14" s="1"/>
  <c r="CK21" i="14"/>
  <c r="R21" i="14" s="1"/>
  <c r="CL21" i="14"/>
  <c r="S21" i="14" s="1"/>
  <c r="CL22" i="11"/>
  <c r="S22" i="11" s="1"/>
  <c r="CK22" i="11"/>
  <c r="R22" i="11" s="1"/>
  <c r="CL32" i="11"/>
  <c r="S32" i="11" s="1"/>
  <c r="CK32" i="11"/>
  <c r="R32" i="11" s="1"/>
  <c r="CL16" i="11"/>
  <c r="S16" i="11" s="1"/>
  <c r="CK16" i="11"/>
  <c r="R16" i="11" s="1"/>
  <c r="CH31" i="12"/>
  <c r="CG31" i="12"/>
  <c r="CJ31" i="12"/>
  <c r="CL9" i="11"/>
  <c r="S9" i="11" s="1"/>
  <c r="CK9" i="11"/>
  <c r="R9" i="11" s="1"/>
  <c r="C13" i="13"/>
  <c r="B14" i="13"/>
  <c r="CL25" i="12"/>
  <c r="S25" i="12" s="1"/>
  <c r="CK25" i="12"/>
  <c r="R25" i="12" s="1"/>
  <c r="CG38" i="12"/>
  <c r="CJ38" i="12"/>
  <c r="CH38" i="12"/>
  <c r="CH24" i="12"/>
  <c r="CG24" i="12"/>
  <c r="CJ24" i="12"/>
  <c r="CL24" i="13"/>
  <c r="S24" i="13" s="1"/>
  <c r="CK24" i="13"/>
  <c r="R24" i="13" s="1"/>
  <c r="CK22" i="13"/>
  <c r="R22" i="13" s="1"/>
  <c r="CL22" i="13"/>
  <c r="S22" i="13" s="1"/>
  <c r="C13" i="12"/>
  <c r="B14" i="12"/>
  <c r="CL29" i="13"/>
  <c r="S29" i="13" s="1"/>
  <c r="CK29" i="13"/>
  <c r="R29" i="13" s="1"/>
  <c r="CG21" i="11"/>
  <c r="CJ21" i="11"/>
  <c r="CH21" i="11"/>
  <c r="CH9" i="12"/>
  <c r="CG9" i="12"/>
  <c r="CJ9" i="12"/>
  <c r="CG23" i="12"/>
  <c r="CJ23" i="12"/>
  <c r="CH23" i="12"/>
  <c r="CL35" i="12"/>
  <c r="S35" i="12" s="1"/>
  <c r="CK35" i="12"/>
  <c r="R35" i="12" s="1"/>
  <c r="CG26" i="13"/>
  <c r="CJ26" i="13"/>
  <c r="CH26" i="13"/>
  <c r="CL36" i="12"/>
  <c r="S36" i="12" s="1"/>
  <c r="CK36" i="12"/>
  <c r="R36" i="12" s="1"/>
  <c r="CK27" i="12"/>
  <c r="R27" i="12" s="1"/>
  <c r="CL27" i="12"/>
  <c r="S27" i="12" s="1"/>
  <c r="CL27" i="13"/>
  <c r="S27" i="13" s="1"/>
  <c r="CK27" i="13"/>
  <c r="R27" i="13" s="1"/>
  <c r="CL31" i="13"/>
  <c r="S31" i="13" s="1"/>
  <c r="CK31" i="13"/>
  <c r="R31" i="13" s="1"/>
  <c r="CL8" i="11"/>
  <c r="S8" i="11" s="1"/>
  <c r="CK8" i="11"/>
  <c r="R8" i="11" s="1"/>
  <c r="CL26" i="12"/>
  <c r="S26" i="12" s="1"/>
  <c r="CK26" i="12"/>
  <c r="R26" i="12" s="1"/>
  <c r="CL17" i="13"/>
  <c r="S17" i="13" s="1"/>
  <c r="CK17" i="13"/>
  <c r="R17" i="13" s="1"/>
  <c r="CK30" i="13"/>
  <c r="R30" i="13" s="1"/>
  <c r="CL30" i="13"/>
  <c r="S30" i="13" s="1"/>
  <c r="CL15" i="12"/>
  <c r="S15" i="12" s="1"/>
  <c r="CK15" i="12"/>
  <c r="R15" i="12" s="1"/>
  <c r="CJ34" i="11"/>
  <c r="CH34" i="11"/>
  <c r="CG34" i="11"/>
  <c r="CK33" i="12"/>
  <c r="R33" i="12" s="1"/>
  <c r="CL33" i="12"/>
  <c r="S33" i="12" s="1"/>
  <c r="CL32" i="13"/>
  <c r="S32" i="13" s="1"/>
  <c r="CK32" i="13"/>
  <c r="R32" i="13" s="1"/>
  <c r="CL29" i="12"/>
  <c r="S29" i="12" s="1"/>
  <c r="CK29" i="12"/>
  <c r="R29" i="12" s="1"/>
  <c r="CH31" i="11"/>
  <c r="CG31" i="11"/>
  <c r="CJ31" i="11"/>
  <c r="CL35" i="11"/>
  <c r="S35" i="11" s="1"/>
  <c r="CK35" i="11"/>
  <c r="R35" i="11" s="1"/>
  <c r="CL32" i="12"/>
  <c r="S32" i="12" s="1"/>
  <c r="CK32" i="12"/>
  <c r="R32" i="12" s="1"/>
  <c r="CL37" i="11"/>
  <c r="S37" i="11" s="1"/>
  <c r="CK37" i="11"/>
  <c r="R37" i="11" s="1"/>
  <c r="CJ18" i="13"/>
  <c r="CH18" i="13"/>
  <c r="CG18" i="13"/>
  <c r="CH17" i="12"/>
  <c r="CJ17" i="12"/>
  <c r="CG17" i="12"/>
  <c r="CG8" i="13"/>
  <c r="CJ8" i="13"/>
  <c r="CH8" i="13"/>
  <c r="CK10" i="11"/>
  <c r="R10" i="11" s="1"/>
  <c r="CL10" i="11"/>
  <c r="S10" i="11" s="1"/>
  <c r="CJ17" i="11"/>
  <c r="CH17" i="11"/>
  <c r="CG17" i="11"/>
  <c r="CG29" i="11"/>
  <c r="CJ29" i="11"/>
  <c r="CH29" i="11"/>
  <c r="CL28" i="12"/>
  <c r="S28" i="12" s="1"/>
  <c r="CK28" i="12"/>
  <c r="R28" i="12" s="1"/>
  <c r="CL30" i="11"/>
  <c r="S30" i="11" s="1"/>
  <c r="CK30" i="11"/>
  <c r="R30" i="11" s="1"/>
  <c r="CL38" i="11"/>
  <c r="S38" i="11" s="1"/>
  <c r="CK38" i="11"/>
  <c r="R38" i="11" s="1"/>
  <c r="CL14" i="13"/>
  <c r="S14" i="13" s="1"/>
  <c r="CK14" i="13"/>
  <c r="R14" i="13" s="1"/>
  <c r="CL36" i="11"/>
  <c r="S36" i="11" s="1"/>
  <c r="CK36" i="11"/>
  <c r="R36" i="11" s="1"/>
  <c r="CL24" i="11"/>
  <c r="S24" i="11" s="1"/>
  <c r="CK24" i="11"/>
  <c r="R24" i="11" s="1"/>
  <c r="CJ36" i="13"/>
  <c r="CH36" i="13"/>
  <c r="CG36" i="13"/>
  <c r="CL8" i="12"/>
  <c r="S8" i="12" s="1"/>
  <c r="CK8" i="12"/>
  <c r="R8" i="12" s="1"/>
  <c r="CK25" i="11"/>
  <c r="R25" i="11" s="1"/>
  <c r="CL25" i="11"/>
  <c r="S25" i="11" s="1"/>
  <c r="CL13" i="12"/>
  <c r="S13" i="12" s="1"/>
  <c r="CK13" i="12"/>
  <c r="R13" i="12" s="1"/>
  <c r="CL21" i="13"/>
  <c r="S21" i="13" s="1"/>
  <c r="CK21" i="13"/>
  <c r="R21" i="13" s="1"/>
  <c r="CJ12" i="11"/>
  <c r="CH12" i="11"/>
  <c r="CG12" i="11"/>
  <c r="CK12" i="13"/>
  <c r="R12" i="13" s="1"/>
  <c r="CL12" i="13"/>
  <c r="S12" i="13" s="1"/>
  <c r="CL38" i="13"/>
  <c r="S38" i="13" s="1"/>
  <c r="CK38" i="13"/>
  <c r="R38" i="13" s="1"/>
  <c r="CL23" i="13"/>
  <c r="S23" i="13" s="1"/>
  <c r="CK23" i="13"/>
  <c r="R23" i="13" s="1"/>
  <c r="CL19" i="12"/>
  <c r="S19" i="12" s="1"/>
  <c r="CK19" i="12"/>
  <c r="R19" i="12" s="1"/>
  <c r="CH26" i="11"/>
  <c r="CG26" i="11"/>
  <c r="CJ26" i="11"/>
  <c r="CK33" i="11"/>
  <c r="R33" i="11" s="1"/>
  <c r="CL33" i="11"/>
  <c r="S33" i="11" s="1"/>
  <c r="CL16" i="12"/>
  <c r="S16" i="12" s="1"/>
  <c r="CK16" i="12"/>
  <c r="R16" i="12" s="1"/>
  <c r="CH20" i="13"/>
  <c r="CJ20" i="13"/>
  <c r="CG20" i="13"/>
  <c r="CL34" i="12"/>
  <c r="S34" i="12" s="1"/>
  <c r="CK34" i="12"/>
  <c r="R34" i="12" s="1"/>
  <c r="CG16" i="13"/>
  <c r="CJ16" i="13"/>
  <c r="CH16" i="13"/>
  <c r="CH23" i="11"/>
  <c r="CJ23" i="11"/>
  <c r="CG23" i="11"/>
  <c r="CL9" i="13"/>
  <c r="S9" i="13" s="1"/>
  <c r="CK9" i="13"/>
  <c r="R9" i="13" s="1"/>
  <c r="CL35" i="13"/>
  <c r="S35" i="13" s="1"/>
  <c r="CK35" i="13"/>
  <c r="R35" i="13" s="1"/>
  <c r="CK11" i="11"/>
  <c r="R11" i="11" s="1"/>
  <c r="CL11" i="11"/>
  <c r="S11" i="11" s="1"/>
  <c r="CH34" i="13"/>
  <c r="CG34" i="13"/>
  <c r="CJ34" i="13"/>
  <c r="CH28" i="13"/>
  <c r="CG28" i="13"/>
  <c r="CJ28" i="13"/>
  <c r="C13" i="11"/>
  <c r="B14" i="11"/>
  <c r="CH10" i="13"/>
  <c r="CG10" i="13"/>
  <c r="CJ10" i="13"/>
  <c r="CL27" i="11"/>
  <c r="S27" i="11" s="1"/>
  <c r="CK27" i="11"/>
  <c r="R27" i="11" s="1"/>
  <c r="CL14" i="12"/>
  <c r="S14" i="12" s="1"/>
  <c r="CK14" i="12"/>
  <c r="R14" i="12" s="1"/>
  <c r="CL15" i="13"/>
  <c r="S15" i="13" s="1"/>
  <c r="CK15" i="13"/>
  <c r="R15" i="13" s="1"/>
  <c r="CL38" i="10"/>
  <c r="S38" i="10" s="1"/>
  <c r="CK38" i="10"/>
  <c r="R38" i="10" s="1"/>
  <c r="CL10" i="10"/>
  <c r="S10" i="10" s="1"/>
  <c r="CK10" i="10"/>
  <c r="R10" i="10" s="1"/>
  <c r="CL25" i="10"/>
  <c r="S25" i="10" s="1"/>
  <c r="CK25" i="10"/>
  <c r="R25" i="10" s="1"/>
  <c r="CL16" i="10"/>
  <c r="S16" i="10" s="1"/>
  <c r="CK16" i="10"/>
  <c r="R16" i="10" s="1"/>
  <c r="C13" i="10"/>
  <c r="B14" i="10"/>
  <c r="CL18" i="10"/>
  <c r="S18" i="10" s="1"/>
  <c r="CK18" i="10"/>
  <c r="R18" i="10" s="1"/>
  <c r="CJ29" i="10"/>
  <c r="CH29" i="10"/>
  <c r="CG29" i="10"/>
  <c r="CL33" i="10"/>
  <c r="S33" i="10" s="1"/>
  <c r="CK33" i="10"/>
  <c r="R33" i="10" s="1"/>
  <c r="CL8" i="10"/>
  <c r="S8" i="10" s="1"/>
  <c r="CK8" i="10"/>
  <c r="R8" i="10" s="1"/>
  <c r="CL22" i="10"/>
  <c r="S22" i="10" s="1"/>
  <c r="CK22" i="10"/>
  <c r="R22" i="10" s="1"/>
  <c r="CJ37" i="10"/>
  <c r="CH37" i="10"/>
  <c r="CG37" i="10"/>
  <c r="CL9" i="10"/>
  <c r="S9" i="10" s="1"/>
  <c r="CK9" i="10"/>
  <c r="R9" i="10" s="1"/>
  <c r="CL31" i="10"/>
  <c r="S31" i="10" s="1"/>
  <c r="CK31" i="10"/>
  <c r="R31" i="10" s="1"/>
  <c r="CK17" i="10"/>
  <c r="R17" i="10" s="1"/>
  <c r="CL17" i="10"/>
  <c r="S17" i="10" s="1"/>
  <c r="CJ36" i="10"/>
  <c r="CH36" i="10"/>
  <c r="CG36" i="10"/>
  <c r="CL30" i="10"/>
  <c r="S30" i="10" s="1"/>
  <c r="CK30" i="10"/>
  <c r="R30" i="10" s="1"/>
  <c r="CL24" i="10"/>
  <c r="S24" i="10" s="1"/>
  <c r="CK24" i="10"/>
  <c r="R24" i="10" s="1"/>
  <c r="CH26" i="10"/>
  <c r="CG26" i="10"/>
  <c r="CJ26" i="10"/>
  <c r="CL11" i="10"/>
  <c r="S11" i="10" s="1"/>
  <c r="CK11" i="10"/>
  <c r="R11" i="10" s="1"/>
  <c r="CJ28" i="10"/>
  <c r="CH28" i="10"/>
  <c r="CG28" i="10"/>
  <c r="CH34" i="10"/>
  <c r="CG34" i="10"/>
  <c r="CJ34" i="10"/>
  <c r="CL32" i="10"/>
  <c r="S32" i="10" s="1"/>
  <c r="CK32" i="10"/>
  <c r="R32" i="10" s="1"/>
  <c r="CJ13" i="10"/>
  <c r="CH13" i="10"/>
  <c r="CG13" i="10"/>
  <c r="CL18" i="9"/>
  <c r="S18" i="9" s="1"/>
  <c r="CK18" i="9"/>
  <c r="R18" i="9" s="1"/>
  <c r="CL13" i="9"/>
  <c r="S13" i="9" s="1"/>
  <c r="CK13" i="9"/>
  <c r="R13" i="9" s="1"/>
  <c r="CL33" i="9"/>
  <c r="S33" i="9" s="1"/>
  <c r="CK33" i="9"/>
  <c r="R33" i="9" s="1"/>
  <c r="CK28" i="9"/>
  <c r="R28" i="9" s="1"/>
  <c r="CL28" i="9"/>
  <c r="S28" i="9" s="1"/>
  <c r="CL10" i="9"/>
  <c r="S10" i="9" s="1"/>
  <c r="CK10" i="9"/>
  <c r="R10" i="9" s="1"/>
  <c r="CL35" i="9"/>
  <c r="S35" i="9" s="1"/>
  <c r="CK35" i="9"/>
  <c r="R35" i="9" s="1"/>
  <c r="CG32" i="9"/>
  <c r="CJ32" i="9"/>
  <c r="CH32" i="9"/>
  <c r="CH17" i="9"/>
  <c r="CG17" i="9"/>
  <c r="CJ17" i="9"/>
  <c r="B15" i="9"/>
  <c r="C14" i="9"/>
  <c r="CL30" i="9"/>
  <c r="S30" i="9" s="1"/>
  <c r="CK30" i="9"/>
  <c r="R30" i="9" s="1"/>
  <c r="CG24" i="9"/>
  <c r="CJ24" i="9"/>
  <c r="CH24" i="9"/>
  <c r="CL38" i="9"/>
  <c r="S38" i="9" s="1"/>
  <c r="CK38" i="9"/>
  <c r="R38" i="9" s="1"/>
  <c r="CL27" i="9"/>
  <c r="S27" i="9" s="1"/>
  <c r="CK27" i="9"/>
  <c r="R27" i="9" s="1"/>
  <c r="CL20" i="9"/>
  <c r="S20" i="9" s="1"/>
  <c r="CK20" i="9"/>
  <c r="R20" i="9" s="1"/>
  <c r="CL12" i="9"/>
  <c r="S12" i="9" s="1"/>
  <c r="CK12" i="9"/>
  <c r="R12" i="9" s="1"/>
  <c r="CH9" i="9"/>
  <c r="CG9" i="9"/>
  <c r="CJ9" i="9"/>
  <c r="CL22" i="9"/>
  <c r="S22" i="9" s="1"/>
  <c r="CK22" i="9"/>
  <c r="R22" i="9" s="1"/>
  <c r="CH34" i="9"/>
  <c r="CG34" i="9"/>
  <c r="CJ34" i="9"/>
  <c r="CH26" i="9"/>
  <c r="CG26" i="9"/>
  <c r="CJ26" i="9"/>
  <c r="CJ29" i="9"/>
  <c r="CH29" i="9"/>
  <c r="CG29" i="9"/>
  <c r="CL25" i="9"/>
  <c r="S25" i="9" s="1"/>
  <c r="CK25" i="9"/>
  <c r="R25" i="9" s="1"/>
  <c r="CH21" i="9"/>
  <c r="CJ21" i="9"/>
  <c r="CG21" i="9"/>
  <c r="CK36" i="9"/>
  <c r="R36" i="9" s="1"/>
  <c r="CL36" i="9"/>
  <c r="S36" i="9" s="1"/>
  <c r="CL15" i="9"/>
  <c r="S15" i="9" s="1"/>
  <c r="CK15" i="9"/>
  <c r="R15" i="9" s="1"/>
  <c r="CJ23" i="8"/>
  <c r="CH23" i="8"/>
  <c r="CG23" i="8"/>
  <c r="CL19" i="8"/>
  <c r="S19" i="8" s="1"/>
  <c r="CK19" i="8"/>
  <c r="R19" i="8" s="1"/>
  <c r="CL37" i="8"/>
  <c r="S37" i="8" s="1"/>
  <c r="CK37" i="8"/>
  <c r="R37" i="8" s="1"/>
  <c r="CG26" i="8"/>
  <c r="CJ26" i="8"/>
  <c r="CH26" i="8"/>
  <c r="CL32" i="8"/>
  <c r="S32" i="8" s="1"/>
  <c r="CK32" i="8"/>
  <c r="R32" i="8" s="1"/>
  <c r="CH28" i="8"/>
  <c r="CG28" i="8"/>
  <c r="CJ28" i="8"/>
  <c r="CL38" i="8"/>
  <c r="S38" i="8" s="1"/>
  <c r="CK38" i="8"/>
  <c r="R38" i="8" s="1"/>
  <c r="CL35" i="8"/>
  <c r="S35" i="8" s="1"/>
  <c r="CK35" i="8"/>
  <c r="R35" i="8" s="1"/>
  <c r="CL8" i="8"/>
  <c r="S8" i="8" s="1"/>
  <c r="CK8" i="8"/>
  <c r="R8" i="8" s="1"/>
  <c r="CL12" i="8"/>
  <c r="S12" i="8" s="1"/>
  <c r="CK12" i="8"/>
  <c r="R12" i="8" s="1"/>
  <c r="CL17" i="8"/>
  <c r="S17" i="8" s="1"/>
  <c r="CK17" i="8"/>
  <c r="R17" i="8" s="1"/>
  <c r="CH20" i="8"/>
  <c r="CJ20" i="8"/>
  <c r="CG20" i="8"/>
  <c r="CH36" i="8"/>
  <c r="CG36" i="8"/>
  <c r="CJ36" i="8"/>
  <c r="CH21" i="8"/>
  <c r="CG21" i="8"/>
  <c r="CJ21" i="8"/>
  <c r="CK22" i="8"/>
  <c r="R22" i="8" s="1"/>
  <c r="CL22" i="8"/>
  <c r="S22" i="8" s="1"/>
  <c r="C14" i="8"/>
  <c r="B15" i="8"/>
  <c r="CJ31" i="8"/>
  <c r="CH31" i="8"/>
  <c r="CG31" i="8"/>
  <c r="CL24" i="8"/>
  <c r="S24" i="8" s="1"/>
  <c r="CK24" i="8"/>
  <c r="R24" i="8" s="1"/>
  <c r="CL10" i="8"/>
  <c r="S10" i="8" s="1"/>
  <c r="CK10" i="8"/>
  <c r="R10" i="8" s="1"/>
  <c r="CL29" i="8"/>
  <c r="S29" i="8" s="1"/>
  <c r="CK29" i="8"/>
  <c r="R29" i="8" s="1"/>
  <c r="CH13" i="8"/>
  <c r="CG13" i="8"/>
  <c r="CJ13" i="8"/>
  <c r="CL9" i="8"/>
  <c r="S9" i="8" s="1"/>
  <c r="CK9" i="8"/>
  <c r="R9" i="8" s="1"/>
  <c r="CK30" i="8"/>
  <c r="R30" i="8" s="1"/>
  <c r="CL30" i="8"/>
  <c r="S30" i="8" s="1"/>
  <c r="CL11" i="8"/>
  <c r="S11" i="8" s="1"/>
  <c r="CK11" i="8"/>
  <c r="R11" i="8" s="1"/>
  <c r="CG34" i="8"/>
  <c r="CJ34" i="8"/>
  <c r="CH34" i="8"/>
  <c r="CJ18" i="8"/>
  <c r="CH18" i="8"/>
  <c r="CG18" i="8"/>
  <c r="CL27" i="8"/>
  <c r="S27" i="8" s="1"/>
  <c r="CK27" i="8"/>
  <c r="R27" i="8" s="1"/>
  <c r="CH30" i="7"/>
  <c r="CG30" i="7"/>
  <c r="CJ30" i="7"/>
  <c r="CL12" i="7"/>
  <c r="S12" i="7" s="1"/>
  <c r="CK12" i="7"/>
  <c r="R12" i="7" s="1"/>
  <c r="CJ20" i="7"/>
  <c r="CH20" i="7"/>
  <c r="CG20" i="7"/>
  <c r="CJ9" i="7"/>
  <c r="CH9" i="7"/>
  <c r="CG9" i="7"/>
  <c r="CL34" i="7"/>
  <c r="S34" i="7" s="1"/>
  <c r="CK34" i="7"/>
  <c r="R34" i="7" s="1"/>
  <c r="CK13" i="7"/>
  <c r="R13" i="7" s="1"/>
  <c r="CL13" i="7"/>
  <c r="S13" i="7" s="1"/>
  <c r="CL11" i="7"/>
  <c r="S11" i="7" s="1"/>
  <c r="CK11" i="7"/>
  <c r="R11" i="7" s="1"/>
  <c r="CL31" i="7"/>
  <c r="S31" i="7" s="1"/>
  <c r="CK31" i="7"/>
  <c r="R31" i="7" s="1"/>
  <c r="CL23" i="7"/>
  <c r="S23" i="7" s="1"/>
  <c r="CK23" i="7"/>
  <c r="R23" i="7" s="1"/>
  <c r="CJ17" i="7"/>
  <c r="CG17" i="7"/>
  <c r="CH17" i="7"/>
  <c r="CL25" i="7"/>
  <c r="S25" i="7" s="1"/>
  <c r="CK25" i="7"/>
  <c r="R25" i="7" s="1"/>
  <c r="CL37" i="7"/>
  <c r="S37" i="7" s="1"/>
  <c r="CK37" i="7"/>
  <c r="R37" i="7" s="1"/>
  <c r="CL36" i="7"/>
  <c r="S36" i="7" s="1"/>
  <c r="CK36" i="7"/>
  <c r="R36" i="7" s="1"/>
  <c r="CL14" i="7"/>
  <c r="S14" i="7" s="1"/>
  <c r="CK14" i="7"/>
  <c r="R14" i="7" s="1"/>
  <c r="CL26" i="7"/>
  <c r="S26" i="7" s="1"/>
  <c r="CK26" i="7"/>
  <c r="R26" i="7" s="1"/>
  <c r="CH19" i="7"/>
  <c r="CG19" i="7"/>
  <c r="CJ19" i="7"/>
  <c r="CL28" i="7"/>
  <c r="S28" i="7" s="1"/>
  <c r="CK28" i="7"/>
  <c r="R28" i="7" s="1"/>
  <c r="C13" i="7"/>
  <c r="B14" i="7"/>
  <c r="CH22" i="7"/>
  <c r="CG22" i="7"/>
  <c r="CJ22" i="7"/>
  <c r="CJ33" i="7"/>
  <c r="CH33" i="7"/>
  <c r="CG33" i="7"/>
  <c r="CL38" i="7"/>
  <c r="S38" i="7" s="1"/>
  <c r="CK38" i="7"/>
  <c r="R38" i="7" s="1"/>
  <c r="CL23" i="6"/>
  <c r="S23" i="6" s="1"/>
  <c r="CK23" i="6"/>
  <c r="R23" i="6" s="1"/>
  <c r="CL24" i="6"/>
  <c r="S24" i="6" s="1"/>
  <c r="CK24" i="6"/>
  <c r="R24" i="6" s="1"/>
  <c r="CH20" i="6"/>
  <c r="CJ20" i="6"/>
  <c r="CG20" i="6"/>
  <c r="CJ26" i="6"/>
  <c r="CG26" i="6"/>
  <c r="CH26" i="6"/>
  <c r="CL29" i="6"/>
  <c r="S29" i="6" s="1"/>
  <c r="CK29" i="6"/>
  <c r="R29" i="6" s="1"/>
  <c r="CK32" i="6"/>
  <c r="R32" i="6" s="1"/>
  <c r="CL32" i="6"/>
  <c r="S32" i="6" s="1"/>
  <c r="CJ34" i="6"/>
  <c r="CG34" i="6"/>
  <c r="CH34" i="6"/>
  <c r="CK15" i="6"/>
  <c r="R15" i="6" s="1"/>
  <c r="CL15" i="6"/>
  <c r="S15" i="6" s="1"/>
  <c r="CL27" i="6"/>
  <c r="S27" i="6" s="1"/>
  <c r="CK27" i="6"/>
  <c r="R27" i="6" s="1"/>
  <c r="CG11" i="6"/>
  <c r="CH11" i="6"/>
  <c r="CJ11" i="6"/>
  <c r="CL31" i="6"/>
  <c r="S31" i="6" s="1"/>
  <c r="CK31" i="6"/>
  <c r="R31" i="6" s="1"/>
  <c r="CJ16" i="6"/>
  <c r="CH16" i="6"/>
  <c r="CG16" i="6"/>
  <c r="CL10" i="6"/>
  <c r="S10" i="6" s="1"/>
  <c r="CK10" i="6"/>
  <c r="R10" i="6" s="1"/>
  <c r="CK22" i="6"/>
  <c r="R22" i="6" s="1"/>
  <c r="CL22" i="6"/>
  <c r="S22" i="6" s="1"/>
  <c r="CJ38" i="6"/>
  <c r="CG38" i="6"/>
  <c r="CH38" i="6"/>
  <c r="CG19" i="6"/>
  <c r="CH19" i="6"/>
  <c r="CJ19" i="6"/>
  <c r="CL12" i="6"/>
  <c r="S12" i="6" s="1"/>
  <c r="CK12" i="6"/>
  <c r="R12" i="6" s="1"/>
  <c r="CG36" i="6"/>
  <c r="CH36" i="6"/>
  <c r="CJ36" i="6"/>
  <c r="CK30" i="6"/>
  <c r="R30" i="6" s="1"/>
  <c r="CL30" i="6"/>
  <c r="S30" i="6" s="1"/>
  <c r="C15" i="6"/>
  <c r="B16" i="6"/>
  <c r="CL17" i="6"/>
  <c r="S17" i="6" s="1"/>
  <c r="CK17" i="6"/>
  <c r="R17" i="6" s="1"/>
  <c r="CL9" i="6"/>
  <c r="S9" i="6" s="1"/>
  <c r="CK9" i="6"/>
  <c r="R9" i="6" s="1"/>
  <c r="CJ8" i="6"/>
  <c r="CG8" i="6"/>
  <c r="CH8" i="6"/>
  <c r="CH18" i="6"/>
  <c r="CG18" i="6"/>
  <c r="CJ18" i="6"/>
  <c r="CG28" i="6"/>
  <c r="CH28" i="6"/>
  <c r="CJ28" i="6"/>
  <c r="C13" i="5"/>
  <c r="B14" i="5"/>
  <c r="CL30" i="5"/>
  <c r="S30" i="5" s="1"/>
  <c r="CK30" i="5"/>
  <c r="R30" i="5" s="1"/>
  <c r="CH34" i="5"/>
  <c r="CG34" i="5"/>
  <c r="CJ34" i="5"/>
  <c r="CL9" i="5"/>
  <c r="S9" i="5" s="1"/>
  <c r="CK9" i="5"/>
  <c r="R9" i="5" s="1"/>
  <c r="CH13" i="5"/>
  <c r="CG13" i="5"/>
  <c r="CJ13" i="5"/>
  <c r="CL22" i="5"/>
  <c r="S22" i="5" s="1"/>
  <c r="CK22" i="5"/>
  <c r="R22" i="5" s="1"/>
  <c r="CL38" i="5"/>
  <c r="S38" i="5" s="1"/>
  <c r="CK38" i="5"/>
  <c r="R38" i="5" s="1"/>
  <c r="CL33" i="5"/>
  <c r="S33" i="5" s="1"/>
  <c r="CK33" i="5"/>
  <c r="R33" i="5" s="1"/>
  <c r="CJ14" i="5"/>
  <c r="CH14" i="5"/>
  <c r="CG14" i="5"/>
  <c r="CL25" i="5"/>
  <c r="S25" i="5" s="1"/>
  <c r="CK25" i="5"/>
  <c r="R25" i="5" s="1"/>
  <c r="CL27" i="5"/>
  <c r="S27" i="5" s="1"/>
  <c r="CK27" i="5"/>
  <c r="R27" i="5" s="1"/>
  <c r="CL35" i="5"/>
  <c r="S35" i="5" s="1"/>
  <c r="CK35" i="5"/>
  <c r="R35" i="5" s="1"/>
  <c r="CK23" i="5"/>
  <c r="R23" i="5" s="1"/>
  <c r="CL23" i="5"/>
  <c r="S23" i="5" s="1"/>
  <c r="CL12" i="5"/>
  <c r="S12" i="5" s="1"/>
  <c r="CK12" i="5"/>
  <c r="R12" i="5" s="1"/>
  <c r="CL17" i="5"/>
  <c r="S17" i="5" s="1"/>
  <c r="CK17" i="5"/>
  <c r="R17" i="5" s="1"/>
  <c r="CK18" i="5"/>
  <c r="R18" i="5" s="1"/>
  <c r="CL18" i="5"/>
  <c r="S18" i="5" s="1"/>
  <c r="CL11" i="5"/>
  <c r="S11" i="5" s="1"/>
  <c r="CK11" i="5"/>
  <c r="R11" i="5" s="1"/>
  <c r="CL32" i="5"/>
  <c r="S32" i="5" s="1"/>
  <c r="CK32" i="5"/>
  <c r="R32" i="5" s="1"/>
  <c r="CJ29" i="5"/>
  <c r="CH29" i="5"/>
  <c r="CG29" i="5"/>
  <c r="CH26" i="5"/>
  <c r="CG26" i="5"/>
  <c r="CJ26" i="5"/>
  <c r="CJ37" i="5"/>
  <c r="CH37" i="5"/>
  <c r="CG37" i="5"/>
  <c r="CL10" i="5"/>
  <c r="S10" i="5" s="1"/>
  <c r="CK10" i="5"/>
  <c r="R10" i="5" s="1"/>
  <c r="CL8" i="5"/>
  <c r="S8" i="5" s="1"/>
  <c r="CK8" i="5"/>
  <c r="R8" i="5" s="1"/>
  <c r="CC23" i="3"/>
  <c r="CF23" i="3"/>
  <c r="CJ23" i="3" s="1"/>
  <c r="CG13" i="3"/>
  <c r="CH13" i="3"/>
  <c r="CL29" i="3"/>
  <c r="S29" i="3" s="1"/>
  <c r="CK29" i="3"/>
  <c r="R29" i="3" s="1"/>
  <c r="CL38" i="3"/>
  <c r="S38" i="3" s="1"/>
  <c r="CK38" i="3"/>
  <c r="R38" i="3" s="1"/>
  <c r="CL16" i="3"/>
  <c r="S16" i="3" s="1"/>
  <c r="CK16" i="3"/>
  <c r="R16" i="3" s="1"/>
  <c r="CL13" i="3"/>
  <c r="CK13" i="3"/>
  <c r="CL35" i="3"/>
  <c r="S35" i="3" s="1"/>
  <c r="CK35" i="3"/>
  <c r="R35" i="3" s="1"/>
  <c r="CJ19" i="3"/>
  <c r="CH19" i="3"/>
  <c r="CG19" i="3"/>
  <c r="CL28" i="3"/>
  <c r="S28" i="3" s="1"/>
  <c r="CK28" i="3"/>
  <c r="R28" i="3" s="1"/>
  <c r="H28" i="3" s="1"/>
  <c r="CJ9" i="3"/>
  <c r="CH9" i="3"/>
  <c r="CG9" i="3"/>
  <c r="CC30" i="3"/>
  <c r="CF30" i="3"/>
  <c r="CD30" i="3"/>
  <c r="CL27" i="3"/>
  <c r="S27" i="3" s="1"/>
  <c r="CK27" i="3"/>
  <c r="R27" i="3" s="1"/>
  <c r="H27" i="3" s="1"/>
  <c r="CJ17" i="3"/>
  <c r="CH17" i="3"/>
  <c r="CG17" i="3"/>
  <c r="CJ18" i="3"/>
  <c r="CH18" i="3"/>
  <c r="CG18" i="3"/>
  <c r="CH24" i="3"/>
  <c r="CJ24" i="3"/>
  <c r="CG24" i="3"/>
  <c r="CH20" i="3"/>
  <c r="CG20" i="3"/>
  <c r="CJ20" i="3"/>
  <c r="CJ33" i="3"/>
  <c r="CH33" i="3"/>
  <c r="CG33" i="3"/>
  <c r="CJ37" i="3"/>
  <c r="CH37" i="3"/>
  <c r="CG37" i="3"/>
  <c r="CL36" i="3"/>
  <c r="S36" i="3" s="1"/>
  <c r="CK36" i="3"/>
  <c r="R36" i="3" s="1"/>
  <c r="CJ10" i="3"/>
  <c r="CH10" i="3"/>
  <c r="CG10" i="3"/>
  <c r="CL25" i="3"/>
  <c r="S25" i="3" s="1"/>
  <c r="CK25" i="3"/>
  <c r="R25" i="3" s="1"/>
  <c r="CJ31" i="3"/>
  <c r="CH31" i="3"/>
  <c r="CG31" i="3"/>
  <c r="CL14" i="3"/>
  <c r="S14" i="3" s="1"/>
  <c r="CK14" i="3"/>
  <c r="R14" i="3" s="1"/>
  <c r="CG26" i="3"/>
  <c r="CJ26" i="3"/>
  <c r="CH26" i="3"/>
  <c r="CJ22" i="3"/>
  <c r="CG22" i="3"/>
  <c r="CH22" i="3"/>
  <c r="CJ15" i="3"/>
  <c r="CH15" i="3"/>
  <c r="CG15" i="3"/>
  <c r="CH21" i="3"/>
  <c r="CG21" i="3"/>
  <c r="CJ21" i="3"/>
  <c r="CK32" i="3"/>
  <c r="R32" i="3" s="1"/>
  <c r="CL32" i="3"/>
  <c r="S32" i="3" s="1"/>
  <c r="CL34" i="3"/>
  <c r="S34" i="3" s="1"/>
  <c r="CK34" i="3"/>
  <c r="R34" i="3" s="1"/>
  <c r="CH11" i="3"/>
  <c r="CG11" i="3"/>
  <c r="CJ11" i="3"/>
  <c r="CL8" i="3"/>
  <c r="CK8" i="3"/>
  <c r="CH8" i="3"/>
  <c r="CG8" i="3"/>
  <c r="B14" i="3"/>
  <c r="C13" i="3"/>
  <c r="E11" i="3" l="1"/>
  <c r="G11" i="3"/>
  <c r="Q11" i="3"/>
  <c r="BM11" i="3"/>
  <c r="P13" i="3"/>
  <c r="N13" i="3" s="1"/>
  <c r="E13" i="3" s="1"/>
  <c r="BK13" i="3"/>
  <c r="BM13" i="3" s="1"/>
  <c r="BT12" i="3"/>
  <c r="BR12" i="3"/>
  <c r="BQ12" i="3"/>
  <c r="BK12" i="3"/>
  <c r="P12" i="3"/>
  <c r="N12" i="3" s="1"/>
  <c r="H13" i="14"/>
  <c r="H12" i="14"/>
  <c r="CJ10" i="15"/>
  <c r="CG10" i="15"/>
  <c r="CH10" i="15"/>
  <c r="CL14" i="14"/>
  <c r="S14" i="14" s="1"/>
  <c r="CK14" i="14"/>
  <c r="R14" i="14" s="1"/>
  <c r="CK27" i="14"/>
  <c r="R27" i="14" s="1"/>
  <c r="CL27" i="14"/>
  <c r="S27" i="14" s="1"/>
  <c r="CL25" i="14"/>
  <c r="S25" i="14" s="1"/>
  <c r="CK25" i="14"/>
  <c r="R25" i="14" s="1"/>
  <c r="CL11" i="15"/>
  <c r="S11" i="15" s="1"/>
  <c r="CK11" i="15"/>
  <c r="R11" i="15" s="1"/>
  <c r="CL13" i="15"/>
  <c r="S13" i="15" s="1"/>
  <c r="CK13" i="15"/>
  <c r="R13" i="15" s="1"/>
  <c r="C14" i="15"/>
  <c r="B15" i="15"/>
  <c r="CL37" i="15"/>
  <c r="S37" i="15" s="1"/>
  <c r="CK37" i="15"/>
  <c r="R37" i="15" s="1"/>
  <c r="CK28" i="15"/>
  <c r="R28" i="15" s="1"/>
  <c r="CL28" i="15"/>
  <c r="S28" i="15" s="1"/>
  <c r="CL24" i="14"/>
  <c r="S24" i="14" s="1"/>
  <c r="CK24" i="14"/>
  <c r="R24" i="14" s="1"/>
  <c r="CL29" i="15"/>
  <c r="S29" i="15" s="1"/>
  <c r="CK29" i="15"/>
  <c r="R29" i="15" s="1"/>
  <c r="CL32" i="14"/>
  <c r="S32" i="14" s="1"/>
  <c r="CK32" i="14"/>
  <c r="R32" i="14" s="1"/>
  <c r="CL26" i="15"/>
  <c r="S26" i="15" s="1"/>
  <c r="CK26" i="15"/>
  <c r="R26" i="15" s="1"/>
  <c r="B16" i="14"/>
  <c r="C15" i="14"/>
  <c r="CL34" i="15"/>
  <c r="S34" i="15" s="1"/>
  <c r="CK34" i="15"/>
  <c r="R34" i="15" s="1"/>
  <c r="CK36" i="15"/>
  <c r="R36" i="15" s="1"/>
  <c r="CL36" i="15"/>
  <c r="S36" i="15" s="1"/>
  <c r="CL26" i="11"/>
  <c r="S26" i="11" s="1"/>
  <c r="CK26" i="11"/>
  <c r="R26" i="11" s="1"/>
  <c r="CK36" i="13"/>
  <c r="R36" i="13" s="1"/>
  <c r="CL36" i="13"/>
  <c r="S36" i="13" s="1"/>
  <c r="CK18" i="13"/>
  <c r="R18" i="13" s="1"/>
  <c r="CL18" i="13"/>
  <c r="S18" i="13" s="1"/>
  <c r="CK21" i="11"/>
  <c r="R21" i="11" s="1"/>
  <c r="CL21" i="11"/>
  <c r="S21" i="11" s="1"/>
  <c r="CK23" i="11"/>
  <c r="R23" i="11" s="1"/>
  <c r="CL23" i="11"/>
  <c r="S23" i="11" s="1"/>
  <c r="CL20" i="13"/>
  <c r="S20" i="13" s="1"/>
  <c r="CK20" i="13"/>
  <c r="R20" i="13" s="1"/>
  <c r="CL8" i="13"/>
  <c r="S8" i="13" s="1"/>
  <c r="CK8" i="13"/>
  <c r="R8" i="13" s="1"/>
  <c r="H8" i="13" s="1"/>
  <c r="CL23" i="12"/>
  <c r="S23" i="12" s="1"/>
  <c r="CK23" i="12"/>
  <c r="R23" i="12" s="1"/>
  <c r="CK34" i="11"/>
  <c r="R34" i="11" s="1"/>
  <c r="CL34" i="11"/>
  <c r="S34" i="11" s="1"/>
  <c r="CK26" i="13"/>
  <c r="R26" i="13" s="1"/>
  <c r="CL26" i="13"/>
  <c r="S26" i="13" s="1"/>
  <c r="CL9" i="12"/>
  <c r="S9" i="12" s="1"/>
  <c r="CK9" i="12"/>
  <c r="R9" i="12" s="1"/>
  <c r="CL24" i="12"/>
  <c r="S24" i="12" s="1"/>
  <c r="CK24" i="12"/>
  <c r="R24" i="12" s="1"/>
  <c r="B15" i="13"/>
  <c r="C14" i="13"/>
  <c r="B15" i="11"/>
  <c r="C14" i="11"/>
  <c r="CK28" i="13"/>
  <c r="R28" i="13" s="1"/>
  <c r="CL28" i="13"/>
  <c r="S28" i="13" s="1"/>
  <c r="CL16" i="13"/>
  <c r="S16" i="13" s="1"/>
  <c r="CK16" i="13"/>
  <c r="R16" i="13" s="1"/>
  <c r="CK17" i="12"/>
  <c r="R17" i="12" s="1"/>
  <c r="CL17" i="12"/>
  <c r="S17" i="12" s="1"/>
  <c r="B15" i="12"/>
  <c r="C14" i="12"/>
  <c r="CK17" i="11"/>
  <c r="R17" i="11" s="1"/>
  <c r="CL17" i="11"/>
  <c r="S17" i="11" s="1"/>
  <c r="CK10" i="13"/>
  <c r="R10" i="13" s="1"/>
  <c r="CL10" i="13"/>
  <c r="S10" i="13" s="1"/>
  <c r="CL34" i="13"/>
  <c r="S34" i="13" s="1"/>
  <c r="CK34" i="13"/>
  <c r="R34" i="13" s="1"/>
  <c r="CL12" i="11"/>
  <c r="S12" i="11" s="1"/>
  <c r="CK12" i="11"/>
  <c r="R12" i="11" s="1"/>
  <c r="CL29" i="11"/>
  <c r="S29" i="11" s="1"/>
  <c r="CK29" i="11"/>
  <c r="R29" i="11" s="1"/>
  <c r="CK31" i="11"/>
  <c r="R31" i="11" s="1"/>
  <c r="CL31" i="11"/>
  <c r="S31" i="11" s="1"/>
  <c r="CL38" i="12"/>
  <c r="S38" i="12" s="1"/>
  <c r="CK38" i="12"/>
  <c r="R38" i="12" s="1"/>
  <c r="CL31" i="12"/>
  <c r="S31" i="12" s="1"/>
  <c r="CK31" i="12"/>
  <c r="R31" i="12" s="1"/>
  <c r="CL34" i="10"/>
  <c r="S34" i="10" s="1"/>
  <c r="CK34" i="10"/>
  <c r="R34" i="10" s="1"/>
  <c r="CL26" i="10"/>
  <c r="S26" i="10" s="1"/>
  <c r="CK26" i="10"/>
  <c r="R26" i="10" s="1"/>
  <c r="CL29" i="10"/>
  <c r="S29" i="10" s="1"/>
  <c r="CK29" i="10"/>
  <c r="R29" i="10" s="1"/>
  <c r="CL13" i="10"/>
  <c r="S13" i="10" s="1"/>
  <c r="CK13" i="10"/>
  <c r="R13" i="10" s="1"/>
  <c r="CK36" i="10"/>
  <c r="R36" i="10" s="1"/>
  <c r="CL36" i="10"/>
  <c r="S36" i="10" s="1"/>
  <c r="CL37" i="10"/>
  <c r="S37" i="10" s="1"/>
  <c r="CK37" i="10"/>
  <c r="R37" i="10" s="1"/>
  <c r="CK28" i="10"/>
  <c r="R28" i="10" s="1"/>
  <c r="CL28" i="10"/>
  <c r="S28" i="10" s="1"/>
  <c r="C14" i="10"/>
  <c r="B15" i="10"/>
  <c r="CK26" i="9"/>
  <c r="R26" i="9" s="1"/>
  <c r="CL26" i="9"/>
  <c r="S26" i="9" s="1"/>
  <c r="B16" i="9"/>
  <c r="C15" i="9"/>
  <c r="CK21" i="9"/>
  <c r="R21" i="9" s="1"/>
  <c r="CL21" i="9"/>
  <c r="S21" i="9" s="1"/>
  <c r="CL9" i="9"/>
  <c r="S9" i="9" s="1"/>
  <c r="CK9" i="9"/>
  <c r="R9" i="9" s="1"/>
  <c r="CK34" i="9"/>
  <c r="R34" i="9" s="1"/>
  <c r="CL34" i="9"/>
  <c r="S34" i="9" s="1"/>
  <c r="CL32" i="9"/>
  <c r="S32" i="9" s="1"/>
  <c r="CK32" i="9"/>
  <c r="R32" i="9" s="1"/>
  <c r="CL24" i="9"/>
  <c r="S24" i="9" s="1"/>
  <c r="CK24" i="9"/>
  <c r="R24" i="9" s="1"/>
  <c r="CL17" i="9"/>
  <c r="S17" i="9" s="1"/>
  <c r="CK17" i="9"/>
  <c r="R17" i="9" s="1"/>
  <c r="CL29" i="9"/>
  <c r="S29" i="9" s="1"/>
  <c r="CK29" i="9"/>
  <c r="R29" i="9" s="1"/>
  <c r="CK36" i="8"/>
  <c r="R36" i="8" s="1"/>
  <c r="CL36" i="8"/>
  <c r="S36" i="8" s="1"/>
  <c r="CL26" i="8"/>
  <c r="S26" i="8" s="1"/>
  <c r="CK26" i="8"/>
  <c r="R26" i="8" s="1"/>
  <c r="CL23" i="8"/>
  <c r="S23" i="8" s="1"/>
  <c r="CK23" i="8"/>
  <c r="R23" i="8" s="1"/>
  <c r="CL34" i="8"/>
  <c r="S34" i="8" s="1"/>
  <c r="CK34" i="8"/>
  <c r="R34" i="8" s="1"/>
  <c r="C15" i="8"/>
  <c r="B16" i="8"/>
  <c r="CL13" i="8"/>
  <c r="S13" i="8" s="1"/>
  <c r="CK13" i="8"/>
  <c r="R13" i="8" s="1"/>
  <c r="CK28" i="8"/>
  <c r="R28" i="8" s="1"/>
  <c r="CL28" i="8"/>
  <c r="S28" i="8" s="1"/>
  <c r="CK20" i="8"/>
  <c r="R20" i="8" s="1"/>
  <c r="CL20" i="8"/>
  <c r="S20" i="8" s="1"/>
  <c r="CL18" i="8"/>
  <c r="S18" i="8" s="1"/>
  <c r="CK18" i="8"/>
  <c r="R18" i="8" s="1"/>
  <c r="CL31" i="8"/>
  <c r="S31" i="8" s="1"/>
  <c r="CK31" i="8"/>
  <c r="R31" i="8" s="1"/>
  <c r="CL21" i="8"/>
  <c r="S21" i="8" s="1"/>
  <c r="CK21" i="8"/>
  <c r="R21" i="8" s="1"/>
  <c r="CK22" i="7"/>
  <c r="R22" i="7" s="1"/>
  <c r="CL22" i="7"/>
  <c r="S22" i="7" s="1"/>
  <c r="CK20" i="7"/>
  <c r="R20" i="7" s="1"/>
  <c r="CL20" i="7"/>
  <c r="S20" i="7" s="1"/>
  <c r="C14" i="7"/>
  <c r="B15" i="7"/>
  <c r="CL30" i="7"/>
  <c r="S30" i="7" s="1"/>
  <c r="CK30" i="7"/>
  <c r="R30" i="7" s="1"/>
  <c r="CL19" i="7"/>
  <c r="S19" i="7" s="1"/>
  <c r="CK19" i="7"/>
  <c r="R19" i="7" s="1"/>
  <c r="CL9" i="7"/>
  <c r="S9" i="7" s="1"/>
  <c r="CK9" i="7"/>
  <c r="R9" i="7" s="1"/>
  <c r="CL17" i="7"/>
  <c r="S17" i="7" s="1"/>
  <c r="CK17" i="7"/>
  <c r="R17" i="7" s="1"/>
  <c r="CL33" i="7"/>
  <c r="S33" i="7" s="1"/>
  <c r="CK33" i="7"/>
  <c r="R33" i="7" s="1"/>
  <c r="CL19" i="6"/>
  <c r="S19" i="6" s="1"/>
  <c r="CK19" i="6"/>
  <c r="R19" i="6" s="1"/>
  <c r="CK18" i="6"/>
  <c r="R18" i="6" s="1"/>
  <c r="CL18" i="6"/>
  <c r="S18" i="6" s="1"/>
  <c r="CL34" i="6"/>
  <c r="S34" i="6" s="1"/>
  <c r="CK34" i="6"/>
  <c r="R34" i="6" s="1"/>
  <c r="CL36" i="6"/>
  <c r="S36" i="6" s="1"/>
  <c r="CK36" i="6"/>
  <c r="R36" i="6" s="1"/>
  <c r="CL26" i="6"/>
  <c r="S26" i="6" s="1"/>
  <c r="CK26" i="6"/>
  <c r="R26" i="6" s="1"/>
  <c r="B17" i="6"/>
  <c r="C16" i="6"/>
  <c r="CL16" i="6"/>
  <c r="S16" i="6" s="1"/>
  <c r="CK16" i="6"/>
  <c r="R16" i="6" s="1"/>
  <c r="CL38" i="6"/>
  <c r="S38" i="6" s="1"/>
  <c r="CK38" i="6"/>
  <c r="R38" i="6" s="1"/>
  <c r="CL20" i="6"/>
  <c r="S20" i="6" s="1"/>
  <c r="CK20" i="6"/>
  <c r="R20" i="6" s="1"/>
  <c r="CL11" i="6"/>
  <c r="S11" i="6" s="1"/>
  <c r="CK11" i="6"/>
  <c r="R11" i="6" s="1"/>
  <c r="CL28" i="6"/>
  <c r="S28" i="6" s="1"/>
  <c r="CK28" i="6"/>
  <c r="R28" i="6" s="1"/>
  <c r="CL8" i="6"/>
  <c r="S8" i="6" s="1"/>
  <c r="CK8" i="6"/>
  <c r="R8" i="6" s="1"/>
  <c r="H8" i="6" s="1"/>
  <c r="CL34" i="5"/>
  <c r="S34" i="5" s="1"/>
  <c r="CK34" i="5"/>
  <c r="R34" i="5" s="1"/>
  <c r="C14" i="5"/>
  <c r="B15" i="5"/>
  <c r="CL37" i="5"/>
  <c r="S37" i="5" s="1"/>
  <c r="CK37" i="5"/>
  <c r="R37" i="5" s="1"/>
  <c r="CL29" i="5"/>
  <c r="S29" i="5" s="1"/>
  <c r="CK29" i="5"/>
  <c r="R29" i="5" s="1"/>
  <c r="CK13" i="5"/>
  <c r="R13" i="5" s="1"/>
  <c r="CL13" i="5"/>
  <c r="S13" i="5" s="1"/>
  <c r="CL14" i="5"/>
  <c r="S14" i="5" s="1"/>
  <c r="CK14" i="5"/>
  <c r="R14" i="5" s="1"/>
  <c r="CL26" i="5"/>
  <c r="S26" i="5" s="1"/>
  <c r="CK26" i="5"/>
  <c r="R26" i="5" s="1"/>
  <c r="CG23" i="3"/>
  <c r="CH23" i="3"/>
  <c r="R8" i="3"/>
  <c r="H36" i="3"/>
  <c r="R13" i="3"/>
  <c r="CK23" i="3"/>
  <c r="CL23" i="3"/>
  <c r="CL21" i="3"/>
  <c r="S21" i="3" s="1"/>
  <c r="CK21" i="3"/>
  <c r="R21" i="3" s="1"/>
  <c r="H21" i="3" s="1"/>
  <c r="CK9" i="3"/>
  <c r="R9" i="3" s="1"/>
  <c r="CL9" i="3"/>
  <c r="S9" i="3" s="1"/>
  <c r="CL24" i="3"/>
  <c r="S24" i="3" s="1"/>
  <c r="H24" i="3" s="1"/>
  <c r="CK24" i="3"/>
  <c r="R24" i="3" s="1"/>
  <c r="CK22" i="3"/>
  <c r="R22" i="3" s="1"/>
  <c r="H22" i="3" s="1"/>
  <c r="CL22" i="3"/>
  <c r="S22" i="3" s="1"/>
  <c r="CL33" i="3"/>
  <c r="S33" i="3" s="1"/>
  <c r="CK33" i="3"/>
  <c r="R33" i="3" s="1"/>
  <c r="H33" i="3" s="1"/>
  <c r="CK17" i="3"/>
  <c r="R17" i="3" s="1"/>
  <c r="CL17" i="3"/>
  <c r="S17" i="3" s="1"/>
  <c r="CK26" i="3"/>
  <c r="R26" i="3" s="1"/>
  <c r="CL26" i="3"/>
  <c r="S26" i="3" s="1"/>
  <c r="CL20" i="3"/>
  <c r="S20" i="3" s="1"/>
  <c r="CK20" i="3"/>
  <c r="R20" i="3" s="1"/>
  <c r="H20" i="3" s="1"/>
  <c r="CL19" i="3"/>
  <c r="S19" i="3" s="1"/>
  <c r="H19" i="3" s="1"/>
  <c r="CK19" i="3"/>
  <c r="R19" i="3" s="1"/>
  <c r="CL18" i="3"/>
  <c r="S18" i="3" s="1"/>
  <c r="CK18" i="3"/>
  <c r="R18" i="3" s="1"/>
  <c r="CJ30" i="3"/>
  <c r="CG30" i="3"/>
  <c r="CH30" i="3"/>
  <c r="CL31" i="3"/>
  <c r="S31" i="3" s="1"/>
  <c r="CK31" i="3"/>
  <c r="R31" i="3" s="1"/>
  <c r="CL11" i="3"/>
  <c r="S11" i="3" s="1"/>
  <c r="CK11" i="3"/>
  <c r="R11" i="3" s="1"/>
  <c r="CL15" i="3"/>
  <c r="S15" i="3" s="1"/>
  <c r="CK15" i="3"/>
  <c r="R15" i="3" s="1"/>
  <c r="CK10" i="3"/>
  <c r="R10" i="3" s="1"/>
  <c r="CL10" i="3"/>
  <c r="S10" i="3" s="1"/>
  <c r="CL37" i="3"/>
  <c r="S37" i="3" s="1"/>
  <c r="CK37" i="3"/>
  <c r="R37" i="3" s="1"/>
  <c r="H35" i="3"/>
  <c r="H26" i="3"/>
  <c r="H25" i="3"/>
  <c r="H32" i="3"/>
  <c r="H23" i="3"/>
  <c r="H29" i="3"/>
  <c r="H16" i="3"/>
  <c r="S8" i="3"/>
  <c r="B15" i="3"/>
  <c r="C14" i="3"/>
  <c r="BU12" i="3" l="1"/>
  <c r="BX12" i="3"/>
  <c r="BV12" i="3"/>
  <c r="BN13" i="3"/>
  <c r="S13" i="3" s="1"/>
  <c r="Q13" i="3"/>
  <c r="G13" i="3" s="1"/>
  <c r="E12" i="3"/>
  <c r="G12" i="3"/>
  <c r="Q12" i="3"/>
  <c r="BM12" i="3"/>
  <c r="CK10" i="15"/>
  <c r="R10" i="15" s="1"/>
  <c r="CL10" i="15"/>
  <c r="S10" i="15" s="1"/>
  <c r="H11" i="15"/>
  <c r="C15" i="15"/>
  <c r="B16" i="15"/>
  <c r="B17" i="14"/>
  <c r="C16" i="14"/>
  <c r="B16" i="12"/>
  <c r="C15" i="12"/>
  <c r="B16" i="11"/>
  <c r="C15" i="11"/>
  <c r="B16" i="13"/>
  <c r="C15" i="13"/>
  <c r="B16" i="10"/>
  <c r="C15" i="10"/>
  <c r="C16" i="9"/>
  <c r="B17" i="9"/>
  <c r="C16" i="8"/>
  <c r="B17" i="8"/>
  <c r="C15" i="7"/>
  <c r="B16" i="7"/>
  <c r="B18" i="6"/>
  <c r="C17" i="6"/>
  <c r="C15" i="5"/>
  <c r="B16" i="5"/>
  <c r="H8" i="3"/>
  <c r="S23" i="3"/>
  <c r="R23" i="3"/>
  <c r="H13" i="3"/>
  <c r="H17" i="3"/>
  <c r="H37" i="3"/>
  <c r="H31" i="3"/>
  <c r="H9" i="3"/>
  <c r="H15" i="3"/>
  <c r="CK30" i="3"/>
  <c r="R30" i="3" s="1"/>
  <c r="H30" i="3" s="1"/>
  <c r="CL30" i="3"/>
  <c r="S30" i="3" s="1"/>
  <c r="H10" i="3"/>
  <c r="H18" i="3"/>
  <c r="H11" i="3"/>
  <c r="H34" i="3"/>
  <c r="H14" i="3"/>
  <c r="B16" i="3"/>
  <c r="C15" i="3"/>
  <c r="BZ12" i="3" l="1"/>
  <c r="BY12" i="3"/>
  <c r="CB12" i="3"/>
  <c r="B18" i="14"/>
  <c r="C17" i="14"/>
  <c r="C16" i="15"/>
  <c r="B17" i="15"/>
  <c r="B17" i="13"/>
  <c r="C16" i="13"/>
  <c r="C16" i="12"/>
  <c r="B17" i="12"/>
  <c r="C16" i="11"/>
  <c r="B17" i="11"/>
  <c r="B17" i="10"/>
  <c r="C16" i="10"/>
  <c r="C17" i="9"/>
  <c r="B18" i="9"/>
  <c r="C17" i="8"/>
  <c r="B18" i="8"/>
  <c r="C16" i="7"/>
  <c r="B17" i="7"/>
  <c r="B19" i="6"/>
  <c r="C18" i="6"/>
  <c r="B17" i="5"/>
  <c r="C16" i="5"/>
  <c r="B17" i="3"/>
  <c r="C16" i="3"/>
  <c r="CC12" i="3" l="1"/>
  <c r="CF12" i="3"/>
  <c r="CD12" i="3"/>
  <c r="C17" i="15"/>
  <c r="B18" i="15"/>
  <c r="C18" i="14"/>
  <c r="B19" i="14"/>
  <c r="C17" i="11"/>
  <c r="B18" i="11"/>
  <c r="C17" i="13"/>
  <c r="B18" i="13"/>
  <c r="C17" i="12"/>
  <c r="B18" i="12"/>
  <c r="C17" i="10"/>
  <c r="B18" i="10"/>
  <c r="C18" i="9"/>
  <c r="B19" i="9"/>
  <c r="C18" i="8"/>
  <c r="B19" i="8"/>
  <c r="C17" i="7"/>
  <c r="B18" i="7"/>
  <c r="B20" i="6"/>
  <c r="C19" i="6"/>
  <c r="B18" i="5"/>
  <c r="C17" i="5"/>
  <c r="B18" i="3"/>
  <c r="C17" i="3"/>
  <c r="CG12" i="3" l="1"/>
  <c r="CJ12" i="3"/>
  <c r="CH12" i="3"/>
  <c r="C19" i="14"/>
  <c r="B20" i="14"/>
  <c r="B19" i="15"/>
  <c r="C18" i="15"/>
  <c r="B19" i="12"/>
  <c r="C18" i="12"/>
  <c r="B19" i="13"/>
  <c r="C18" i="13"/>
  <c r="B19" i="11"/>
  <c r="C18" i="11"/>
  <c r="C18" i="10"/>
  <c r="B19" i="10"/>
  <c r="B20" i="9"/>
  <c r="C19" i="9"/>
  <c r="C19" i="8"/>
  <c r="B20" i="8"/>
  <c r="B19" i="7"/>
  <c r="C18" i="7"/>
  <c r="C20" i="6"/>
  <c r="B21" i="6"/>
  <c r="B19" i="5"/>
  <c r="C18" i="5"/>
  <c r="B19" i="3"/>
  <c r="C18" i="3"/>
  <c r="CL12" i="3" l="1"/>
  <c r="S12" i="3" s="1"/>
  <c r="CK12" i="3"/>
  <c r="R12" i="3" s="1"/>
  <c r="H12" i="3" s="1"/>
  <c r="C19" i="15"/>
  <c r="B20" i="15"/>
  <c r="B21" i="14"/>
  <c r="C20" i="14"/>
  <c r="C19" i="13"/>
  <c r="B20" i="13"/>
  <c r="B20" i="11"/>
  <c r="C19" i="11"/>
  <c r="B20" i="12"/>
  <c r="C19" i="12"/>
  <c r="C19" i="10"/>
  <c r="B20" i="10"/>
  <c r="C20" i="9"/>
  <c r="B21" i="9"/>
  <c r="C20" i="8"/>
  <c r="B21" i="8"/>
  <c r="C19" i="7"/>
  <c r="B20" i="7"/>
  <c r="B22" i="6"/>
  <c r="C21" i="6"/>
  <c r="B20" i="5"/>
  <c r="C19" i="5"/>
  <c r="B20" i="3"/>
  <c r="C19" i="3"/>
  <c r="C21" i="14" l="1"/>
  <c r="B22" i="14"/>
  <c r="C20" i="15"/>
  <c r="B21" i="15"/>
  <c r="B21" i="11"/>
  <c r="C20" i="11"/>
  <c r="C20" i="12"/>
  <c r="B21" i="12"/>
  <c r="C20" i="13"/>
  <c r="B21" i="13"/>
  <c r="B21" i="10"/>
  <c r="C20" i="10"/>
  <c r="C21" i="9"/>
  <c r="B22" i="9"/>
  <c r="B22" i="8"/>
  <c r="C21" i="8"/>
  <c r="B21" i="7"/>
  <c r="C20" i="7"/>
  <c r="B23" i="6"/>
  <c r="C22" i="6"/>
  <c r="C20" i="5"/>
  <c r="B21" i="5"/>
  <c r="B21" i="3"/>
  <c r="C20" i="3"/>
  <c r="B22" i="15" l="1"/>
  <c r="C21" i="15"/>
  <c r="B23" i="14"/>
  <c r="C22" i="14"/>
  <c r="B22" i="11"/>
  <c r="C21" i="11"/>
  <c r="B22" i="13"/>
  <c r="C21" i="13"/>
  <c r="B22" i="12"/>
  <c r="C21" i="12"/>
  <c r="C21" i="10"/>
  <c r="B22" i="10"/>
  <c r="C22" i="9"/>
  <c r="B23" i="9"/>
  <c r="C22" i="8"/>
  <c r="B23" i="8"/>
  <c r="B22" i="7"/>
  <c r="C21" i="7"/>
  <c r="C23" i="6"/>
  <c r="B24" i="6"/>
  <c r="C21" i="5"/>
  <c r="B22" i="5"/>
  <c r="B22" i="3"/>
  <c r="C21" i="3"/>
  <c r="B23" i="15" l="1"/>
  <c r="C22" i="15"/>
  <c r="C23" i="14"/>
  <c r="B24" i="14"/>
  <c r="B23" i="13"/>
  <c r="C22" i="13"/>
  <c r="C22" i="11"/>
  <c r="B23" i="11"/>
  <c r="B23" i="12"/>
  <c r="C22" i="12"/>
  <c r="C22" i="10"/>
  <c r="B23" i="10"/>
  <c r="B24" i="9"/>
  <c r="C23" i="9"/>
  <c r="C23" i="8"/>
  <c r="B24" i="8"/>
  <c r="B23" i="7"/>
  <c r="C22" i="7"/>
  <c r="C24" i="6"/>
  <c r="B25" i="6"/>
  <c r="C22" i="5"/>
  <c r="B23" i="5"/>
  <c r="B23" i="3"/>
  <c r="C22" i="3"/>
  <c r="B24" i="15" l="1"/>
  <c r="C23" i="15"/>
  <c r="B25" i="14"/>
  <c r="C24" i="14"/>
  <c r="C23" i="13"/>
  <c r="B24" i="13"/>
  <c r="B24" i="12"/>
  <c r="C23" i="12"/>
  <c r="C23" i="11"/>
  <c r="B24" i="11"/>
  <c r="B24" i="10"/>
  <c r="C23" i="10"/>
  <c r="B25" i="9"/>
  <c r="C24" i="9"/>
  <c r="B25" i="8"/>
  <c r="C24" i="8"/>
  <c r="C23" i="7"/>
  <c r="B24" i="7"/>
  <c r="B26" i="6"/>
  <c r="C25" i="6"/>
  <c r="C23" i="5"/>
  <c r="B24" i="5"/>
  <c r="B24" i="3"/>
  <c r="C23" i="3"/>
  <c r="B26" i="14" l="1"/>
  <c r="C25" i="14"/>
  <c r="B25" i="15"/>
  <c r="C24" i="15"/>
  <c r="B25" i="11"/>
  <c r="C24" i="11"/>
  <c r="C24" i="12"/>
  <c r="B25" i="12"/>
  <c r="C24" i="13"/>
  <c r="B25" i="13"/>
  <c r="B25" i="10"/>
  <c r="C24" i="10"/>
  <c r="C25" i="9"/>
  <c r="B26" i="9"/>
  <c r="B26" i="8"/>
  <c r="C25" i="8"/>
  <c r="C24" i="7"/>
  <c r="B25" i="7"/>
  <c r="B27" i="6"/>
  <c r="C26" i="6"/>
  <c r="B25" i="5"/>
  <c r="C24" i="5"/>
  <c r="B25" i="3"/>
  <c r="C24" i="3"/>
  <c r="C25" i="15" l="1"/>
  <c r="B26" i="15"/>
  <c r="C26" i="14"/>
  <c r="B27" i="14"/>
  <c r="C25" i="12"/>
  <c r="B26" i="12"/>
  <c r="B26" i="13"/>
  <c r="C25" i="13"/>
  <c r="C25" i="11"/>
  <c r="B26" i="11"/>
  <c r="C25" i="10"/>
  <c r="B26" i="10"/>
  <c r="C26" i="9"/>
  <c r="B27" i="9"/>
  <c r="B27" i="8"/>
  <c r="C26" i="8"/>
  <c r="C25" i="7"/>
  <c r="B26" i="7"/>
  <c r="B28" i="6"/>
  <c r="C27" i="6"/>
  <c r="B26" i="5"/>
  <c r="C25" i="5"/>
  <c r="B26" i="3"/>
  <c r="C25" i="3"/>
  <c r="C27" i="14" l="1"/>
  <c r="B28" i="14"/>
  <c r="B27" i="15"/>
  <c r="C26" i="15"/>
  <c r="C26" i="11"/>
  <c r="B27" i="11"/>
  <c r="B27" i="13"/>
  <c r="C26" i="13"/>
  <c r="C26" i="12"/>
  <c r="B27" i="12"/>
  <c r="C26" i="10"/>
  <c r="B27" i="10"/>
  <c r="C27" i="9"/>
  <c r="B28" i="9"/>
  <c r="C27" i="8"/>
  <c r="B28" i="8"/>
  <c r="C26" i="7"/>
  <c r="B27" i="7"/>
  <c r="B29" i="6"/>
  <c r="C28" i="6"/>
  <c r="C26" i="5"/>
  <c r="B27" i="5"/>
  <c r="B27" i="3"/>
  <c r="C26" i="3"/>
  <c r="B28" i="15" l="1"/>
  <c r="C27" i="15"/>
  <c r="C28" i="14"/>
  <c r="B29" i="14"/>
  <c r="C27" i="12"/>
  <c r="B28" i="12"/>
  <c r="C27" i="13"/>
  <c r="B28" i="13"/>
  <c r="B28" i="11"/>
  <c r="C27" i="11"/>
  <c r="C27" i="10"/>
  <c r="B28" i="10"/>
  <c r="C28" i="9"/>
  <c r="B29" i="9"/>
  <c r="C28" i="8"/>
  <c r="B29" i="8"/>
  <c r="B28" i="7"/>
  <c r="C27" i="7"/>
  <c r="C29" i="6"/>
  <c r="B30" i="6"/>
  <c r="C27" i="5"/>
  <c r="B28" i="5"/>
  <c r="C27" i="3"/>
  <c r="B28" i="3"/>
  <c r="C28" i="15" l="1"/>
  <c r="B29" i="15"/>
  <c r="B30" i="14"/>
  <c r="C29" i="14"/>
  <c r="B29" i="11"/>
  <c r="C28" i="11"/>
  <c r="C28" i="13"/>
  <c r="B29" i="13"/>
  <c r="C28" i="12"/>
  <c r="B29" i="12"/>
  <c r="C28" i="10"/>
  <c r="B29" i="10"/>
  <c r="C29" i="9"/>
  <c r="B30" i="9"/>
  <c r="C29" i="8"/>
  <c r="B30" i="8"/>
  <c r="B29" i="7"/>
  <c r="C28" i="7"/>
  <c r="C30" i="6"/>
  <c r="B31" i="6"/>
  <c r="C28" i="5"/>
  <c r="B29" i="5"/>
  <c r="C28" i="3"/>
  <c r="B29" i="3"/>
  <c r="B31" i="14" l="1"/>
  <c r="C30" i="14"/>
  <c r="C29" i="15"/>
  <c r="B30" i="15"/>
  <c r="B30" i="11"/>
  <c r="C29" i="11"/>
  <c r="B30" i="12"/>
  <c r="C29" i="12"/>
  <c r="C29" i="13"/>
  <c r="B30" i="13"/>
  <c r="C29" i="10"/>
  <c r="B30" i="10"/>
  <c r="C30" i="9"/>
  <c r="B31" i="9"/>
  <c r="C30" i="8"/>
  <c r="B31" i="8"/>
  <c r="C29" i="7"/>
  <c r="B30" i="7"/>
  <c r="C31" i="6"/>
  <c r="B32" i="6"/>
  <c r="C29" i="5"/>
  <c r="B30" i="5"/>
  <c r="B30" i="3"/>
  <c r="C29" i="3"/>
  <c r="C31" i="14" l="1"/>
  <c r="B32" i="14"/>
  <c r="C30" i="15"/>
  <c r="B31" i="15"/>
  <c r="C30" i="11"/>
  <c r="B31" i="11"/>
  <c r="B31" i="13"/>
  <c r="C30" i="13"/>
  <c r="B31" i="12"/>
  <c r="C30" i="12"/>
  <c r="C30" i="10"/>
  <c r="B31" i="10"/>
  <c r="B32" i="9"/>
  <c r="C31" i="9"/>
  <c r="C31" i="8"/>
  <c r="B32" i="8"/>
  <c r="C30" i="7"/>
  <c r="B31" i="7"/>
  <c r="C32" i="6"/>
  <c r="B33" i="6"/>
  <c r="C30" i="5"/>
  <c r="B31" i="5"/>
  <c r="B31" i="3"/>
  <c r="C30" i="3"/>
  <c r="B32" i="15" l="1"/>
  <c r="C31" i="15"/>
  <c r="C32" i="14"/>
  <c r="B33" i="14"/>
  <c r="C31" i="12"/>
  <c r="B32" i="12"/>
  <c r="B32" i="13"/>
  <c r="C31" i="13"/>
  <c r="C31" i="11"/>
  <c r="B32" i="11"/>
  <c r="B32" i="10"/>
  <c r="C31" i="10"/>
  <c r="B33" i="9"/>
  <c r="C32" i="9"/>
  <c r="B33" i="8"/>
  <c r="C32" i="8"/>
  <c r="C31" i="7"/>
  <c r="B32" i="7"/>
  <c r="C33" i="6"/>
  <c r="B34" i="6"/>
  <c r="B35" i="6" s="1"/>
  <c r="B32" i="5"/>
  <c r="C31" i="5"/>
  <c r="B32" i="3"/>
  <c r="C31" i="3"/>
  <c r="C33" i="14" l="1"/>
  <c r="B34" i="14"/>
  <c r="B33" i="15"/>
  <c r="C32" i="15"/>
  <c r="C32" i="11"/>
  <c r="B33" i="11"/>
  <c r="B33" i="13"/>
  <c r="C32" i="13"/>
  <c r="C32" i="12"/>
  <c r="B33" i="12"/>
  <c r="B33" i="10"/>
  <c r="C32" i="10"/>
  <c r="C33" i="9"/>
  <c r="B34" i="9"/>
  <c r="B34" i="8"/>
  <c r="C33" i="8"/>
  <c r="C32" i="7"/>
  <c r="B33" i="7"/>
  <c r="C35" i="6"/>
  <c r="B36" i="6"/>
  <c r="C34" i="6"/>
  <c r="B33" i="5"/>
  <c r="C32" i="5"/>
  <c r="C32" i="3"/>
  <c r="B33" i="3"/>
  <c r="C33" i="15" l="1"/>
  <c r="B34" i="15"/>
  <c r="C34" i="14"/>
  <c r="B35" i="14"/>
  <c r="C33" i="13"/>
  <c r="B34" i="13"/>
  <c r="C33" i="12"/>
  <c r="B34" i="12"/>
  <c r="C33" i="11"/>
  <c r="B34" i="11"/>
  <c r="C33" i="10"/>
  <c r="B34" i="10"/>
  <c r="C34" i="9"/>
  <c r="B35" i="9"/>
  <c r="B35" i="8"/>
  <c r="C34" i="8"/>
  <c r="C33" i="7"/>
  <c r="B34" i="7"/>
  <c r="C36" i="6"/>
  <c r="B37" i="6"/>
  <c r="C33" i="5"/>
  <c r="B34" i="5"/>
  <c r="C33" i="3"/>
  <c r="B34" i="3"/>
  <c r="B36" i="14" l="1"/>
  <c r="C35" i="14"/>
  <c r="C34" i="15"/>
  <c r="B35" i="15"/>
  <c r="B35" i="11"/>
  <c r="C34" i="11"/>
  <c r="C34" i="12"/>
  <c r="B35" i="12"/>
  <c r="C34" i="13"/>
  <c r="B35" i="13"/>
  <c r="C34" i="10"/>
  <c r="B35" i="10"/>
  <c r="C35" i="9"/>
  <c r="B36" i="9"/>
  <c r="C35" i="8"/>
  <c r="B36" i="8"/>
  <c r="C34" i="7"/>
  <c r="B35" i="7"/>
  <c r="B36" i="7" s="1"/>
  <c r="C37" i="6"/>
  <c r="B38" i="6"/>
  <c r="C38" i="6" s="1"/>
  <c r="C34" i="5"/>
  <c r="B35" i="5"/>
  <c r="C34" i="3"/>
  <c r="B35" i="3"/>
  <c r="C36" i="7" l="1"/>
  <c r="B37" i="7"/>
  <c r="C37" i="7" s="1"/>
  <c r="C35" i="15"/>
  <c r="B36" i="15"/>
  <c r="B37" i="14"/>
  <c r="C36" i="14"/>
  <c r="C35" i="13"/>
  <c r="B36" i="13"/>
  <c r="C35" i="12"/>
  <c r="B36" i="12"/>
  <c r="C35" i="11"/>
  <c r="B36" i="11"/>
  <c r="C35" i="10"/>
  <c r="B36" i="10"/>
  <c r="C36" i="9"/>
  <c r="B37" i="9"/>
  <c r="C36" i="8"/>
  <c r="B37" i="8"/>
  <c r="C35" i="7"/>
  <c r="M35" i="5"/>
  <c r="N35" i="5" s="1"/>
  <c r="L35" i="5"/>
  <c r="B36" i="5"/>
  <c r="C35" i="5"/>
  <c r="C35" i="3"/>
  <c r="B36" i="3"/>
  <c r="C37" i="8" l="1"/>
  <c r="B38" i="8"/>
  <c r="C38" i="8" s="1"/>
  <c r="C37" i="14"/>
  <c r="C36" i="15"/>
  <c r="B37" i="15"/>
  <c r="B37" i="11"/>
  <c r="C36" i="11"/>
  <c r="B37" i="12"/>
  <c r="C36" i="12"/>
  <c r="C36" i="13"/>
  <c r="B37" i="13"/>
  <c r="C36" i="10"/>
  <c r="B37" i="10"/>
  <c r="C37" i="9"/>
  <c r="E35" i="5"/>
  <c r="H35" i="5"/>
  <c r="G35" i="5"/>
  <c r="C36" i="5"/>
  <c r="C36" i="3"/>
  <c r="B37" i="3"/>
  <c r="C37" i="15" l="1"/>
  <c r="B38" i="15"/>
  <c r="C38" i="15" s="1"/>
  <c r="C37" i="13"/>
  <c r="B38" i="13"/>
  <c r="C38" i="13" s="1"/>
  <c r="C37" i="12"/>
  <c r="B38" i="11"/>
  <c r="C38" i="11" s="1"/>
  <c r="C37" i="11"/>
  <c r="C37" i="10"/>
  <c r="B38" i="10"/>
  <c r="C38" i="10" s="1"/>
  <c r="B38" i="3"/>
  <c r="C37" i="3"/>
  <c r="C38" i="3" l="1"/>
  <c r="M38" i="3"/>
  <c r="L38" i="3"/>
  <c r="N38" i="3" l="1"/>
  <c r="E38" i="3" s="1"/>
  <c r="G38" i="3"/>
  <c r="H38" i="3"/>
</calcChain>
</file>

<file path=xl/sharedStrings.xml><?xml version="1.0" encoding="utf-8"?>
<sst xmlns="http://schemas.openxmlformats.org/spreadsheetml/2006/main" count="1232" uniqueCount="78">
  <si>
    <t>Tool: Arbeitsbeginn/Arbeitsende/Erfassung von Pausen und privaten Arbeitsunterbrechungen</t>
  </si>
  <si>
    <t>Konfiguration</t>
  </si>
  <si>
    <t xml:space="preserve">Jahr: </t>
  </si>
  <si>
    <t>Neujahr</t>
  </si>
  <si>
    <t>Ostersonntag</t>
  </si>
  <si>
    <t>Ostermontag</t>
  </si>
  <si>
    <t>Tag der Arbeit</t>
  </si>
  <si>
    <t>Christi Himmelfahrt</t>
  </si>
  <si>
    <t>Pfingstsonntag</t>
  </si>
  <si>
    <t>Pfingstmontag</t>
  </si>
  <si>
    <t>Fronleichnam</t>
  </si>
  <si>
    <t>Friedensfest</t>
  </si>
  <si>
    <t>Mariä Himmelfahrt</t>
  </si>
  <si>
    <t>Tag der deutschen Einheit</t>
  </si>
  <si>
    <t>Reformationstag</t>
  </si>
  <si>
    <t>Allerheiligen</t>
  </si>
  <si>
    <t>Buß- und Bettag</t>
  </si>
  <si>
    <t>Heiligabend</t>
  </si>
  <si>
    <t>1. Weihnachtstag</t>
  </si>
  <si>
    <t>2. Weihnachtstag</t>
  </si>
  <si>
    <t>Silvester</t>
  </si>
  <si>
    <t>Ja</t>
  </si>
  <si>
    <t>Karfreitag</t>
  </si>
  <si>
    <t>Weltkindertag</t>
  </si>
  <si>
    <t>Heilige Drei Könige</t>
  </si>
  <si>
    <t>Internationaler Frauentag</t>
  </si>
  <si>
    <t>Datum</t>
  </si>
  <si>
    <t>Wochentag</t>
  </si>
  <si>
    <t>Abweichung von schutzrechtlichen Vorschriften</t>
  </si>
  <si>
    <t>Tageshöchst-arbeitszeit überschritten
[max. 10 Stunden]</t>
  </si>
  <si>
    <t>Mindestruhezeit unterschritten
[mind. 11 Stunden]</t>
  </si>
  <si>
    <t>schutzrechtliche Mindest-pausendauer unterschritten
[30min bei &gt;6h AZ ; 45min bei &gt;9h AZ]*</t>
  </si>
  <si>
    <t>nicht rechtzeitiges Antreten der schutzrechtlichen Mindestpausen</t>
  </si>
  <si>
    <t>Regelarbeitszeit (ohne Pause)</t>
  </si>
  <si>
    <r>
      <t xml:space="preserve">von </t>
    </r>
    <r>
      <rPr>
        <i/>
        <sz val="11"/>
        <color theme="1"/>
        <rFont val="Calibri"/>
        <family val="2"/>
        <scheme val="minor"/>
      </rPr>
      <t xml:space="preserve"> [hh:mm]</t>
    </r>
  </si>
  <si>
    <r>
      <t>bis</t>
    </r>
    <r>
      <rPr>
        <i/>
        <sz val="11"/>
        <color theme="1"/>
        <rFont val="Calibri"/>
        <family val="2"/>
        <scheme val="minor"/>
      </rPr>
      <t xml:space="preserve"> [hh:mm]</t>
    </r>
  </si>
  <si>
    <r>
      <t>von mit Datum</t>
    </r>
    <r>
      <rPr>
        <i/>
        <sz val="11"/>
        <color theme="1"/>
        <rFont val="Calibri"/>
        <family val="2"/>
        <scheme val="minor"/>
      </rPr>
      <t xml:space="preserve"> [hh:mm]</t>
    </r>
  </si>
  <si>
    <r>
      <t>bis mit Datum</t>
    </r>
    <r>
      <rPr>
        <i/>
        <sz val="11"/>
        <color theme="1"/>
        <rFont val="Calibri"/>
        <family val="2"/>
        <scheme val="minor"/>
      </rPr>
      <t xml:space="preserve"> [hh:mm]</t>
    </r>
  </si>
  <si>
    <r>
      <t>Dauer</t>
    </r>
    <r>
      <rPr>
        <i/>
        <sz val="11"/>
        <color theme="1"/>
        <rFont val="Calibri"/>
        <family val="2"/>
        <scheme val="minor"/>
      </rPr>
      <t xml:space="preserve"> [hh:mm]</t>
    </r>
  </si>
  <si>
    <t>Summe Pausen/private Arbeitsunter-brechungen 
[hh:mm]</t>
  </si>
  <si>
    <t>Summe schutzrechtlich relevante Pausen 
[hh:mm]</t>
  </si>
  <si>
    <t>Summe schutzrechtliche Pausen vor 6h [hh:mm]</t>
  </si>
  <si>
    <t>Summe schutzrechtliche Pausen zwischen 6h und 9h [hh:mm]</t>
  </si>
  <si>
    <r>
      <t xml:space="preserve">Pausen/private Arbeitsunterbrechungen </t>
    </r>
    <r>
      <rPr>
        <sz val="11"/>
        <color theme="1"/>
        <rFont val="Calibri"/>
        <family val="2"/>
        <scheme val="minor"/>
      </rPr>
      <t>Hinweis: Spätestens nach 6 Stunden Arbeitszeit müssen 30 Minuten Pause genommen werden und nach 9 Stunden Arbeitszeit erneut 15 Minuten.</t>
    </r>
  </si>
  <si>
    <t>Nebenrechnungen Pausen/Arbeitsunterbrechnungen - Mindestdauer (0: &lt;15min, 1: mind. 15min)</t>
  </si>
  <si>
    <t>Prüfung Mindest-dauer (15min)</t>
  </si>
  <si>
    <t>AZ vor Pause</t>
  </si>
  <si>
    <t>Dauer Pause vor 6h</t>
  </si>
  <si>
    <t>Dauer Pause zwischen 6h und 9h</t>
  </si>
  <si>
    <t>Neben-rechnung Dauer Ruhezeit in Dezimal</t>
  </si>
  <si>
    <t>= Vorschriften eingehalten</t>
  </si>
  <si>
    <t>*hier werden jeweils nur die Abschnitte gezählt, welche mindestens 15 Minuten lang sind.</t>
  </si>
  <si>
    <t>= Abweichung von den Vorschriften</t>
  </si>
  <si>
    <t>= schutzrechtlich relevante Pause von mindestens 15 Minuten</t>
  </si>
  <si>
    <t>=  nicht-plausible Eingabe (hier: die Uhrzeit des Pausenendes liegt vor der des Pausenbeginns bzw. nach Ende der Arbeitszeit  oder der Pausenbeginn liegt vor bzw. nach der Arbeitszeit)</t>
  </si>
  <si>
    <t>Kurzbeschreibung</t>
  </si>
  <si>
    <t xml:space="preserve">Dieses einfache Tool dient der arbeitsschutzrechtlichen Erfassung der Arbeitszeit auf der Grundlage des diesbezüglichen BAG-Beschlusses v. 13.09.2022 (1 ABR 22/21). Mit der erwarteten Novellierung des Arbeitszeitgesetzes im Laufe des Jahres 2023 können sich noch Änderungen bezüglich der zu erfüllenden Anforderungen an die gesetzliche Aufzeichnungspflicht ergeben. </t>
  </si>
  <si>
    <t xml:space="preserve">Die Mitarbeiter/innen erfassen in diesem Tool drei Parameter:
</t>
  </si>
  <si>
    <t>(a)</t>
  </si>
  <si>
    <t xml:space="preserve">Arbeitsbeginn: Uhrzeit der ersten Arbeitsaufnahme des Arbeitstages </t>
  </si>
  <si>
    <t>(b)</t>
  </si>
  <si>
    <t>Arbeitsende: Uhrzeit der Beendigung des Arbeitstages</t>
  </si>
  <si>
    <t>(c)</t>
  </si>
  <si>
    <t>sämtliche Pausen und private Arbeitsunterbrechungen: Uhrzeit von-bis der Pausen/privaten Arbeitsunterbrechungen</t>
  </si>
  <si>
    <t xml:space="preserve">Beispiel:
</t>
  </si>
  <si>
    <t>Arbeitsbeginn: 07:12 Uhr</t>
  </si>
  <si>
    <t>Arbeitsende: 19:45 Uhr</t>
  </si>
  <si>
    <t>- Pause von 10:00-10:15 Uhr</t>
  </si>
  <si>
    <t>- Pause von 13:00-13:45 Uhr</t>
  </si>
  <si>
    <t>- Arbeitsunterbrechung von 17:12-19:00 Uhr</t>
  </si>
  <si>
    <t>Eine Saldierung der erfassten Arbeitszeiten erfolgt nicht – dieses Tool dient ausschließlich der Erfüllung der arbeitszeit-schutzrechtlichen Anforderungen. Es ist also für Arbeitszeitmodelle ohne Zeitkontenführung gedacht – insbesondere also Vertrauensarbeitszeitregelungen.</t>
  </si>
  <si>
    <t>Toolversion 1.0</t>
  </si>
  <si>
    <t>Erklärung zum Haftungsausschluss</t>
  </si>
  <si>
    <t xml:space="preserve">Pause und private Arbeitsunterbrechungen: </t>
  </si>
  <si>
    <r>
      <rPr>
        <sz val="12"/>
        <color theme="1"/>
        <rFont val="Wingdings"/>
        <charset val="2"/>
      </rPr>
      <t>ð</t>
    </r>
    <r>
      <rPr>
        <sz val="12"/>
        <color theme="1"/>
        <rFont val="Calibri"/>
        <family val="2"/>
      </rPr>
      <t xml:space="preserve"> </t>
    </r>
    <r>
      <rPr>
        <sz val="12"/>
        <color theme="1"/>
        <rFont val="Calibri"/>
        <family val="2"/>
        <scheme val="minor"/>
      </rPr>
      <t>Daraus errechnet das Tool die Arbeitszeitdauer von 8,75 Stunden</t>
    </r>
    <r>
      <rPr>
        <sz val="12"/>
        <color theme="1"/>
        <rFont val="Calibri"/>
        <family val="2"/>
        <charset val="2"/>
        <scheme val="minor"/>
      </rPr>
      <t>.</t>
    </r>
  </si>
  <si>
    <t>Dieses Tool ist als kostenlose Arbeitshilfe entwickelt worden. Für eventuelle Fehler des Tools oder des zu Grunde liegenden Berechnungsansatzes und eventuell daraus entstehende Schäden oder sonstige Nachteile wird seitens der Arbeitszeitberatung keine Haftung übernommen.</t>
  </si>
  <si>
    <t>80. Jahrestag der Befreiung</t>
  </si>
  <si>
    <t>Arbeitszeitberatung
Rosa-Luxemburg-Straße 5
10178 Berlin
Tel. 030 803 20 41 
Email: email@arbeitszeitberatung.de
www.arbeitszeitberatung.de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</si>
</sst>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7]d/\ mmmm\ yyyy"/>
    <numFmt numFmtId="165" formatCode="mmmm"/>
    <numFmt numFmtId="166" formatCode="0.0"/>
  </numFmts>
  <fonts count="17">
    <font>
      <sz val="11"/>
      <color theme="1"/>
      <name val="Calibri"/>
      <family val="2"/>
      <scheme val="minor"/>
    </font>
    <font>
      <b/>
      <sz val="11"/>
      <color theme="1"/>
      <name val="Calibri"/>
      <family val="2"/>
      <scheme val="minor"/>
    </font>
    <font>
      <b/>
      <sz val="20"/>
      <color theme="1"/>
      <name val="Calibri"/>
      <family val="2"/>
      <scheme val="minor"/>
    </font>
    <font>
      <b/>
      <sz val="14"/>
      <color theme="1"/>
      <name val="Calibri"/>
      <family val="2"/>
      <scheme val="minor"/>
    </font>
    <font>
      <sz val="14"/>
      <color theme="1"/>
      <name val="Calibri"/>
      <family val="2"/>
      <scheme val="minor"/>
    </font>
    <font>
      <b/>
      <sz val="12"/>
      <color theme="1"/>
      <name val="Calibri"/>
      <family val="2"/>
      <scheme val="minor"/>
    </font>
    <font>
      <i/>
      <sz val="11"/>
      <color theme="1"/>
      <name val="Calibri"/>
      <family val="2"/>
      <scheme val="minor"/>
    </font>
    <font>
      <sz val="12"/>
      <color theme="1"/>
      <name val="Calibri"/>
      <family val="2"/>
      <scheme val="minor"/>
    </font>
    <font>
      <b/>
      <sz val="11"/>
      <color indexed="8"/>
      <name val="Calibri"/>
      <family val="2"/>
      <scheme val="minor"/>
    </font>
    <font>
      <i/>
      <sz val="12"/>
      <color theme="1"/>
      <name val="Calibri"/>
      <family val="2"/>
      <scheme val="minor"/>
    </font>
    <font>
      <sz val="12"/>
      <color theme="1"/>
      <name val="Calibri"/>
      <family val="2"/>
      <charset val="2"/>
      <scheme val="minor"/>
    </font>
    <font>
      <sz val="12"/>
      <color theme="1"/>
      <name val="Wingdings"/>
      <charset val="2"/>
    </font>
    <font>
      <sz val="12"/>
      <color theme="1"/>
      <name val="Calibri"/>
      <family val="2"/>
    </font>
    <font>
      <sz val="10"/>
      <name val="Arial"/>
      <family val="2"/>
    </font>
    <font>
      <b/>
      <sz val="11"/>
      <name val="Arial"/>
      <family val="2"/>
    </font>
    <font>
      <sz val="11"/>
      <name val="Arial"/>
      <family val="2"/>
    </font>
    <font>
      <sz val="8"/>
      <name val="Arial"/>
      <family val="2"/>
    </font>
  </fonts>
  <fills count="12">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0000"/>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indexed="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auto="1"/>
      </left>
      <right style="dashed">
        <color auto="1"/>
      </right>
      <top style="thin">
        <color auto="1"/>
      </top>
      <bottom style="thin">
        <color auto="1"/>
      </bottom>
      <diagonal/>
    </border>
    <border>
      <left style="dashed">
        <color auto="1"/>
      </left>
      <right style="dashed">
        <color auto="1"/>
      </right>
      <top style="thin">
        <color auto="1"/>
      </top>
      <bottom style="thin">
        <color auto="1"/>
      </bottom>
      <diagonal/>
    </border>
    <border>
      <left style="dashed">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3" fillId="0" borderId="0"/>
  </cellStyleXfs>
  <cellXfs count="76">
    <xf numFmtId="0" fontId="0" fillId="0" borderId="0" xfId="0"/>
    <xf numFmtId="0" fontId="0" fillId="2" borderId="0" xfId="0" applyFill="1"/>
    <xf numFmtId="0" fontId="2" fillId="2" borderId="0" xfId="0" applyFont="1" applyFill="1"/>
    <xf numFmtId="0" fontId="1" fillId="2" borderId="0" xfId="0" applyFont="1" applyFill="1"/>
    <xf numFmtId="0" fontId="0" fillId="2" borderId="1" xfId="0" applyFill="1" applyBorder="1"/>
    <xf numFmtId="0" fontId="0" fillId="3" borderId="1" xfId="0" applyFill="1" applyBorder="1"/>
    <xf numFmtId="0" fontId="0" fillId="4" borderId="1" xfId="0" applyFill="1" applyBorder="1"/>
    <xf numFmtId="0" fontId="4" fillId="3" borderId="1" xfId="0" applyFont="1" applyFill="1" applyBorder="1"/>
    <xf numFmtId="0" fontId="3" fillId="2" borderId="0" xfId="0" applyFont="1" applyFill="1" applyAlignment="1">
      <alignment horizontal="right"/>
    </xf>
    <xf numFmtId="164" fontId="0" fillId="4" borderId="1" xfId="0" applyNumberFormat="1" applyFill="1" applyBorder="1"/>
    <xf numFmtId="165" fontId="5" fillId="5" borderId="2" xfId="0" applyNumberFormat="1" applyFont="1" applyFill="1" applyBorder="1" applyAlignment="1">
      <alignment vertical="center"/>
    </xf>
    <xf numFmtId="0" fontId="0" fillId="5" borderId="3" xfId="0" applyFill="1" applyBorder="1"/>
    <xf numFmtId="0" fontId="0" fillId="2" borderId="1" xfId="0" applyFill="1" applyBorder="1" applyAlignment="1">
      <alignment horizontal="center"/>
    </xf>
    <xf numFmtId="0" fontId="0" fillId="4" borderId="1" xfId="0" applyFill="1" applyBorder="1" applyAlignment="1">
      <alignment horizontal="center"/>
    </xf>
    <xf numFmtId="0" fontId="0" fillId="4" borderId="1" xfId="0" applyFill="1" applyBorder="1" applyAlignment="1">
      <alignment horizontal="center" vertical="center" wrapText="1"/>
    </xf>
    <xf numFmtId="0" fontId="0" fillId="2" borderId="0" xfId="0" applyFill="1" applyAlignment="1">
      <alignment vertical="center"/>
    </xf>
    <xf numFmtId="164" fontId="0" fillId="2" borderId="1" xfId="0" applyNumberFormat="1" applyFill="1" applyBorder="1"/>
    <xf numFmtId="20" fontId="0" fillId="3" borderId="1" xfId="0" applyNumberFormat="1" applyFill="1" applyBorder="1"/>
    <xf numFmtId="22" fontId="0" fillId="2" borderId="1" xfId="0" applyNumberFormat="1" applyFill="1" applyBorder="1"/>
    <xf numFmtId="20" fontId="0" fillId="2" borderId="1" xfId="0" applyNumberFormat="1" applyFill="1" applyBorder="1"/>
    <xf numFmtId="0" fontId="0" fillId="6" borderId="8" xfId="0" applyFill="1" applyBorder="1" applyAlignment="1">
      <alignment horizontal="center" vertical="center" wrapText="1"/>
    </xf>
    <xf numFmtId="0" fontId="0" fillId="6" borderId="9" xfId="0" applyFill="1" applyBorder="1" applyAlignment="1">
      <alignment horizontal="center" vertical="center" wrapText="1"/>
    </xf>
    <xf numFmtId="0" fontId="0" fillId="6" borderId="10" xfId="0" applyFill="1" applyBorder="1" applyAlignment="1">
      <alignment horizontal="center" vertical="center" wrapText="1"/>
    </xf>
    <xf numFmtId="0" fontId="0" fillId="2" borderId="8" xfId="0" applyFill="1" applyBorder="1" applyAlignment="1">
      <alignment horizontal="center"/>
    </xf>
    <xf numFmtId="2" fontId="0" fillId="2" borderId="9" xfId="0" applyNumberFormat="1" applyFill="1" applyBorder="1" applyAlignment="1">
      <alignment horizontal="center"/>
    </xf>
    <xf numFmtId="2" fontId="0" fillId="2" borderId="10" xfId="0" applyNumberFormat="1" applyFill="1" applyBorder="1" applyAlignment="1">
      <alignment horizontal="center"/>
    </xf>
    <xf numFmtId="20" fontId="0" fillId="7" borderId="1" xfId="0" applyNumberFormat="1" applyFill="1" applyBorder="1"/>
    <xf numFmtId="0" fontId="7" fillId="9" borderId="1" xfId="0" applyFont="1" applyFill="1" applyBorder="1"/>
    <xf numFmtId="0" fontId="7" fillId="2" borderId="0" xfId="0" quotePrefix="1" applyFont="1" applyFill="1"/>
    <xf numFmtId="0" fontId="7" fillId="2" borderId="0" xfId="0" applyFont="1" applyFill="1"/>
    <xf numFmtId="0" fontId="7" fillId="10" borderId="1" xfId="0" applyFont="1" applyFill="1" applyBorder="1"/>
    <xf numFmtId="0" fontId="7" fillId="8" borderId="1" xfId="0" applyFont="1" applyFill="1" applyBorder="1"/>
    <xf numFmtId="0" fontId="7" fillId="7" borderId="1" xfId="0" applyFont="1" applyFill="1" applyBorder="1"/>
    <xf numFmtId="166" fontId="0" fillId="2" borderId="1" xfId="0" applyNumberFormat="1" applyFill="1" applyBorder="1" applyAlignment="1">
      <alignment horizontal="center"/>
    </xf>
    <xf numFmtId="0" fontId="8" fillId="2" borderId="0" xfId="0" applyFont="1" applyFill="1"/>
    <xf numFmtId="0" fontId="7" fillId="2" borderId="0" xfId="0" applyFont="1" applyFill="1" applyAlignment="1">
      <alignment vertical="top"/>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20" fontId="7" fillId="3" borderId="13" xfId="0" applyNumberFormat="1" applyFont="1" applyFill="1" applyBorder="1" applyAlignment="1">
      <alignment vertical="top" wrapText="1"/>
    </xf>
    <xf numFmtId="20" fontId="7" fillId="3" borderId="14" xfId="0" applyNumberFormat="1" applyFont="1" applyFill="1" applyBorder="1" applyAlignment="1">
      <alignment vertical="top" wrapText="1"/>
    </xf>
    <xf numFmtId="20" fontId="7" fillId="3" borderId="15" xfId="0" applyNumberFormat="1" applyFont="1" applyFill="1" applyBorder="1" applyAlignment="1">
      <alignment horizontal="left" vertical="top" wrapText="1"/>
    </xf>
    <xf numFmtId="20" fontId="7" fillId="3" borderId="16" xfId="0" applyNumberFormat="1" applyFont="1" applyFill="1" applyBorder="1" applyAlignment="1">
      <alignment horizontal="left" vertical="top" wrapText="1"/>
    </xf>
    <xf numFmtId="20" fontId="7" fillId="3" borderId="13" xfId="0" applyNumberFormat="1" applyFont="1" applyFill="1" applyBorder="1" applyAlignment="1">
      <alignment horizontal="left" vertical="top" wrapText="1"/>
    </xf>
    <xf numFmtId="20" fontId="7" fillId="3" borderId="14" xfId="0" applyNumberFormat="1" applyFont="1" applyFill="1" applyBorder="1" applyAlignment="1">
      <alignment horizontal="left" vertical="top" wrapText="1"/>
    </xf>
    <xf numFmtId="20" fontId="7" fillId="3" borderId="13" xfId="0" quotePrefix="1" applyNumberFormat="1" applyFont="1" applyFill="1" applyBorder="1" applyAlignment="1">
      <alignment horizontal="left" vertical="top" wrapText="1"/>
    </xf>
    <xf numFmtId="20" fontId="7" fillId="3" borderId="14" xfId="0" quotePrefix="1" applyNumberFormat="1" applyFont="1" applyFill="1" applyBorder="1" applyAlignment="1">
      <alignment horizontal="left" vertical="top" wrapText="1"/>
    </xf>
    <xf numFmtId="20" fontId="10" fillId="3" borderId="16" xfId="0" applyNumberFormat="1" applyFont="1" applyFill="1" applyBorder="1" applyAlignment="1">
      <alignment horizontal="left" vertical="top" wrapText="1"/>
    </xf>
    <xf numFmtId="0" fontId="0" fillId="2" borderId="0" xfId="0" applyFill="1" applyAlignment="1">
      <alignment vertical="top"/>
    </xf>
    <xf numFmtId="0" fontId="13" fillId="11" borderId="0" xfId="1" applyFill="1"/>
    <xf numFmtId="0" fontId="14" fillId="11" borderId="0" xfId="1" applyFont="1" applyFill="1" applyAlignment="1">
      <alignment wrapText="1"/>
    </xf>
    <xf numFmtId="0" fontId="15" fillId="11" borderId="0" xfId="1" applyFont="1" applyFill="1" applyAlignment="1">
      <alignment wrapText="1"/>
    </xf>
    <xf numFmtId="0" fontId="16" fillId="11" borderId="0" xfId="1" applyFont="1" applyFill="1" applyAlignment="1" applyProtection="1">
      <alignment wrapText="1"/>
      <protection hidden="1"/>
    </xf>
    <xf numFmtId="0" fontId="2" fillId="2" borderId="2" xfId="0" applyFont="1" applyFill="1" applyBorder="1" applyAlignment="1">
      <alignment vertical="top"/>
    </xf>
    <xf numFmtId="0" fontId="0" fillId="2" borderId="7" xfId="0" applyFill="1" applyBorder="1" applyAlignment="1">
      <alignment vertical="top"/>
    </xf>
    <xf numFmtId="0" fontId="0" fillId="2" borderId="7" xfId="0" applyFill="1" applyBorder="1"/>
    <xf numFmtId="0" fontId="0" fillId="2" borderId="3" xfId="0" applyFill="1" applyBorder="1"/>
    <xf numFmtId="0" fontId="13" fillId="11" borderId="0" xfId="1" applyFill="1" applyAlignment="1">
      <alignment horizontal="right"/>
    </xf>
    <xf numFmtId="20" fontId="7" fillId="3" borderId="2" xfId="0" applyNumberFormat="1" applyFont="1" applyFill="1" applyBorder="1" applyAlignment="1">
      <alignment horizontal="left" vertical="top" wrapText="1"/>
    </xf>
    <xf numFmtId="20" fontId="7" fillId="3" borderId="3" xfId="0" applyNumberFormat="1" applyFont="1" applyFill="1" applyBorder="1" applyAlignment="1">
      <alignment horizontal="left" vertical="top" wrapText="1"/>
    </xf>
    <xf numFmtId="20" fontId="7" fillId="3" borderId="11" xfId="0" applyNumberFormat="1" applyFont="1" applyFill="1" applyBorder="1" applyAlignment="1">
      <alignment horizontal="left" vertical="top" wrapText="1"/>
    </xf>
    <xf numFmtId="20" fontId="7" fillId="3" borderId="12" xfId="0" applyNumberFormat="1" applyFont="1" applyFill="1" applyBorder="1" applyAlignment="1">
      <alignment horizontal="left" vertical="top" wrapText="1"/>
    </xf>
    <xf numFmtId="20" fontId="9" fillId="3" borderId="11" xfId="0" applyNumberFormat="1" applyFont="1" applyFill="1" applyBorder="1" applyAlignment="1">
      <alignment horizontal="left" vertical="top" wrapText="1"/>
    </xf>
    <xf numFmtId="20" fontId="9" fillId="3" borderId="12" xfId="0" applyNumberFormat="1" applyFont="1" applyFill="1" applyBorder="1" applyAlignment="1">
      <alignment horizontal="left" vertical="top" wrapText="1"/>
    </xf>
    <xf numFmtId="0" fontId="1" fillId="5" borderId="1" xfId="0" applyFont="1" applyFill="1" applyBorder="1" applyAlignment="1">
      <alignment horizontal="center"/>
    </xf>
    <xf numFmtId="0" fontId="0" fillId="4" borderId="6" xfId="0" applyFill="1" applyBorder="1" applyAlignment="1">
      <alignment horizontal="center" vertical="center" wrapText="1"/>
    </xf>
    <xf numFmtId="0" fontId="0" fillId="4" borderId="5" xfId="0" applyFill="1" applyBorder="1" applyAlignment="1">
      <alignment horizontal="center" vertical="center" wrapText="1"/>
    </xf>
    <xf numFmtId="0" fontId="0" fillId="4" borderId="4" xfId="0" applyFill="1" applyBorder="1" applyAlignment="1">
      <alignment horizontal="center" vertical="center" wrapText="1"/>
    </xf>
    <xf numFmtId="0" fontId="0" fillId="4" borderId="1" xfId="0" applyFill="1" applyBorder="1" applyAlignment="1">
      <alignment horizontal="center"/>
    </xf>
    <xf numFmtId="0" fontId="1" fillId="4" borderId="5" xfId="0" applyFont="1" applyFill="1" applyBorder="1" applyAlignment="1">
      <alignment horizontal="center"/>
    </xf>
    <xf numFmtId="0" fontId="1" fillId="6" borderId="5" xfId="0" applyFont="1" applyFill="1" applyBorder="1" applyAlignment="1">
      <alignment horizontal="center"/>
    </xf>
    <xf numFmtId="0" fontId="1" fillId="5" borderId="1" xfId="0" applyFont="1" applyFill="1" applyBorder="1" applyAlignment="1">
      <alignment horizontal="center" wrapText="1"/>
    </xf>
    <xf numFmtId="0" fontId="1" fillId="4" borderId="1" xfId="0" applyFont="1" applyFill="1" applyBorder="1" applyAlignment="1">
      <alignment horizontal="center"/>
    </xf>
    <xf numFmtId="0" fontId="8" fillId="5" borderId="1" xfId="0" applyFont="1" applyFill="1" applyBorder="1" applyAlignment="1">
      <alignment horizontal="center"/>
    </xf>
    <xf numFmtId="0" fontId="1" fillId="5" borderId="2" xfId="0" applyFont="1" applyFill="1" applyBorder="1" applyAlignment="1">
      <alignment horizontal="center"/>
    </xf>
    <xf numFmtId="0" fontId="1" fillId="5" borderId="7" xfId="0" applyFont="1" applyFill="1" applyBorder="1" applyAlignment="1">
      <alignment horizontal="center"/>
    </xf>
    <xf numFmtId="0" fontId="1" fillId="5" borderId="3" xfId="0" applyFont="1" applyFill="1" applyBorder="1" applyAlignment="1">
      <alignment horizontal="center"/>
    </xf>
  </cellXfs>
  <cellStyles count="2">
    <cellStyle name="Standard" xfId="0" builtinId="0"/>
    <cellStyle name="Standard 2 6" xfId="1" xr:uid="{5912051D-12FF-4B81-98AE-6926D164F179}"/>
  </cellStyles>
  <dxfs count="516">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9" tint="0.79998168889431442"/>
        </patternFill>
      </fill>
    </dxf>
    <dxf>
      <fill>
        <patternFill>
          <bgColor rgb="FFFF0000"/>
        </patternFill>
      </fill>
    </dxf>
    <dxf>
      <fill>
        <patternFill>
          <bgColor rgb="FFFF0000"/>
        </patternFill>
      </fill>
    </dxf>
    <dxf>
      <fill>
        <patternFill>
          <bgColor theme="8" tint="0.79998168889431442"/>
        </patternFill>
      </fill>
    </dxf>
    <dxf>
      <fill>
        <patternFill>
          <bgColor rgb="FFFF0000"/>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44602</xdr:colOff>
      <xdr:row>1</xdr:row>
      <xdr:rowOff>44929</xdr:rowOff>
    </xdr:from>
    <xdr:to>
      <xdr:col>1</xdr:col>
      <xdr:colOff>2496314</xdr:colOff>
      <xdr:row>4</xdr:row>
      <xdr:rowOff>173356</xdr:rowOff>
    </xdr:to>
    <xdr:pic>
      <xdr:nvPicPr>
        <xdr:cNvPr id="4" name="Grafik 3" descr="C:\Users\Leoni\AppData\Local\Microsoft\Windows\INetCache\Content.Outlook\55PFFWT2\AZB_Logo.png">
          <a:extLst>
            <a:ext uri="{FF2B5EF4-FFF2-40B4-BE49-F238E27FC236}">
              <a16:creationId xmlns:a16="http://schemas.microsoft.com/office/drawing/2014/main" id="{E8405927-A808-4587-8B8E-73D07CCDA5E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7482" y="218284"/>
          <a:ext cx="2449807" cy="6408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ZB-HAUPTPC\Backup_extHD\Daten\Documents\JTS_Tools\Eigene%20Tools\Auslastungsermittlung%20&#196;rzte\&#196;D%20Positionsbezogene%20Auslastung%20(leer)v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b-pc\azb-d\Users\Christine%20Fischer\Documents\Auftr&#228;ge\Agaplesion%20Ingelheim\0.%20Kundendaten\HKI_MDKM_2015020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zb-pc\azb-d\Users\Christine%20Fischer\Documents\AZB-Synchronisation\Tools\Planungstools%20-%20Personalbemessung\Besetzungsbedarf%20-%20Personalbedarf%20-%20verf&#252;gbar.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ILESRV1\Alle$\Controlling\Berichtswesen\New%20BERICHTSWESEN%20!!!\090811_Entwicklung%20Leistungsbw\neu\09.10.05%20Verlegungen%20DKH-intern%202009-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zb-pc\azb-d\Controlling\Berichtswesen\Verlegungen%20intern\11.07.05%20Verlegungen%20DKH-intern%202011-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lastungen"/>
      <sheetName val="1. Stationsarbeit"/>
      <sheetName val="2. Operationen"/>
      <sheetName val="3. Ambulanzen"/>
      <sheetName val="4. Funktionsleistungen"/>
      <sheetName val="5. Sonstiges"/>
      <sheetName val="1.1 Fallwertfaktor"/>
      <sheetName val="Konfig"/>
    </sheetNames>
    <sheetDataSet>
      <sheetData sheetId="0">
        <row r="13">
          <cell r="E13" t="str">
            <v>Musterkrankenhaus Musterstadt</v>
          </cell>
        </row>
      </sheetData>
      <sheetData sheetId="1" refreshError="1"/>
      <sheetData sheetId="2"/>
      <sheetData sheetId="3" refreshError="1"/>
      <sheetData sheetId="4" refreshError="1"/>
      <sheetData sheetId="5" refreshError="1"/>
      <sheetData sheetId="6" refreshError="1"/>
      <sheetData sheetId="7">
        <row r="3">
          <cell r="B3">
            <v>1</v>
          </cell>
        </row>
        <row r="4">
          <cell r="B4">
            <v>0.95</v>
          </cell>
        </row>
        <row r="5">
          <cell r="B5">
            <v>0.9</v>
          </cell>
        </row>
        <row r="6">
          <cell r="B6">
            <v>0.85</v>
          </cell>
        </row>
        <row r="7">
          <cell r="B7">
            <v>0.8</v>
          </cell>
        </row>
        <row r="8">
          <cell r="B8">
            <v>0.75</v>
          </cell>
        </row>
        <row r="9">
          <cell r="B9">
            <v>0.7</v>
          </cell>
        </row>
        <row r="10">
          <cell r="B10">
            <v>0.65</v>
          </cell>
        </row>
        <row r="11">
          <cell r="B11">
            <v>0.6</v>
          </cell>
        </row>
        <row r="12">
          <cell r="B12">
            <v>0.55000000000000004</v>
          </cell>
        </row>
        <row r="13">
          <cell r="B13">
            <v>0.5</v>
          </cell>
        </row>
        <row r="14">
          <cell r="B14">
            <v>0.45</v>
          </cell>
        </row>
        <row r="15">
          <cell r="B15">
            <v>0.4</v>
          </cell>
        </row>
        <row r="16">
          <cell r="B16">
            <v>0.35</v>
          </cell>
        </row>
        <row r="17">
          <cell r="B17">
            <v>0.3</v>
          </cell>
        </row>
        <row r="18">
          <cell r="B18">
            <v>0.25</v>
          </cell>
        </row>
        <row r="19">
          <cell r="B19">
            <v>0.2</v>
          </cell>
        </row>
        <row r="20">
          <cell r="B20">
            <v>0.15</v>
          </cell>
        </row>
        <row r="21">
          <cell r="B21">
            <v>0.1</v>
          </cell>
        </row>
        <row r="22">
          <cell r="B22">
            <v>0.05</v>
          </cell>
        </row>
        <row r="23">
          <cell r="B23">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
      <sheetName val="Liste-nach Prüfung"/>
      <sheetName val="HKI_20150128"/>
      <sheetName val="Tabelle2"/>
      <sheetName val="ROH"/>
      <sheetName val="Stamm"/>
      <sheetName val="INFO"/>
      <sheetName val="Pivot_MDK"/>
      <sheetName val="Tabelle1"/>
    </sheetNames>
    <sheetDataSet>
      <sheetData sheetId="0"/>
      <sheetData sheetId="1"/>
      <sheetData sheetId="2"/>
      <sheetData sheetId="3"/>
      <sheetData sheetId="4"/>
      <sheetData sheetId="5"/>
      <sheetData sheetId="6">
        <row r="1">
          <cell r="B1">
            <v>42038</v>
          </cell>
        </row>
      </sheetData>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lkulation Ausfallreserve"/>
      <sheetName val="Beispiel"/>
      <sheetName val="Konfiguration"/>
    </sheetNames>
    <sheetDataSet>
      <sheetData sheetId="0"/>
      <sheetData sheetId="1" refreshError="1"/>
      <sheetData sheetId="2">
        <row r="2">
          <cell r="A2">
            <v>42005</v>
          </cell>
          <cell r="B2" t="str">
            <v>Neujahrstag</v>
          </cell>
          <cell r="C2">
            <v>1</v>
          </cell>
          <cell r="D2" t="b">
            <v>1</v>
          </cell>
        </row>
        <row r="3">
          <cell r="A3">
            <v>42010</v>
          </cell>
          <cell r="B3" t="str">
            <v>Dreikönigstag</v>
          </cell>
          <cell r="C3">
            <v>0</v>
          </cell>
          <cell r="D3" t="b">
            <v>0</v>
          </cell>
        </row>
        <row r="4">
          <cell r="A4">
            <v>42051</v>
          </cell>
          <cell r="B4" t="str">
            <v>Rosenmontag</v>
          </cell>
          <cell r="C4">
            <v>0</v>
          </cell>
          <cell r="D4" t="b">
            <v>0</v>
          </cell>
        </row>
        <row r="5">
          <cell r="A5">
            <v>42097</v>
          </cell>
          <cell r="B5" t="str">
            <v>Karfreitag</v>
          </cell>
          <cell r="C5">
            <v>1</v>
          </cell>
          <cell r="D5" t="b">
            <v>1</v>
          </cell>
        </row>
        <row r="6">
          <cell r="A6">
            <v>42099</v>
          </cell>
          <cell r="B6" t="str">
            <v>Ostersonntag</v>
          </cell>
          <cell r="C6">
            <v>0</v>
          </cell>
          <cell r="D6" t="b">
            <v>0</v>
          </cell>
        </row>
        <row r="7">
          <cell r="A7">
            <v>42100</v>
          </cell>
          <cell r="B7" t="str">
            <v>Ostermontag</v>
          </cell>
          <cell r="C7">
            <v>1</v>
          </cell>
          <cell r="D7" t="b">
            <v>1</v>
          </cell>
        </row>
        <row r="8">
          <cell r="A8">
            <v>42125</v>
          </cell>
          <cell r="B8" t="str">
            <v>Maifeiertag</v>
          </cell>
          <cell r="C8">
            <v>1</v>
          </cell>
          <cell r="D8" t="b">
            <v>1</v>
          </cell>
        </row>
        <row r="9">
          <cell r="A9">
            <v>42138</v>
          </cell>
          <cell r="B9" t="str">
            <v>Chr. Himmelfahrt</v>
          </cell>
          <cell r="C9">
            <v>1</v>
          </cell>
          <cell r="D9" t="b">
            <v>1</v>
          </cell>
        </row>
        <row r="10">
          <cell r="A10">
            <v>42148</v>
          </cell>
          <cell r="B10" t="str">
            <v>Pfingstsonntag</v>
          </cell>
          <cell r="C10">
            <v>0</v>
          </cell>
          <cell r="D10" t="b">
            <v>0</v>
          </cell>
        </row>
        <row r="11">
          <cell r="A11">
            <v>42149</v>
          </cell>
          <cell r="B11" t="str">
            <v>Pfingstmontag</v>
          </cell>
          <cell r="C11">
            <v>1</v>
          </cell>
          <cell r="D11" t="b">
            <v>1</v>
          </cell>
        </row>
        <row r="12">
          <cell r="A12">
            <v>42159</v>
          </cell>
          <cell r="B12" t="str">
            <v>Fronleichnam</v>
          </cell>
          <cell r="C12">
            <v>0</v>
          </cell>
          <cell r="D12" t="b">
            <v>0</v>
          </cell>
        </row>
        <row r="13">
          <cell r="A13">
            <v>42224</v>
          </cell>
          <cell r="B13" t="str">
            <v>Friedensfest</v>
          </cell>
          <cell r="C13">
            <v>0</v>
          </cell>
          <cell r="D13" t="b">
            <v>0</v>
          </cell>
        </row>
        <row r="14">
          <cell r="A14">
            <v>42231</v>
          </cell>
          <cell r="B14" t="str">
            <v>Mariä Himmelfahrt</v>
          </cell>
          <cell r="C14">
            <v>0</v>
          </cell>
          <cell r="D14" t="b">
            <v>0</v>
          </cell>
        </row>
        <row r="15">
          <cell r="A15">
            <v>42280</v>
          </cell>
          <cell r="B15" t="str">
            <v>Tag der d. Einheit</v>
          </cell>
          <cell r="C15">
            <v>1</v>
          </cell>
          <cell r="D15" t="b">
            <v>1</v>
          </cell>
        </row>
        <row r="16">
          <cell r="A16">
            <v>42308</v>
          </cell>
          <cell r="B16" t="str">
            <v>Reformationsfest</v>
          </cell>
          <cell r="C16">
            <v>0</v>
          </cell>
          <cell r="D16" t="b">
            <v>0</v>
          </cell>
        </row>
        <row r="17">
          <cell r="A17">
            <v>42309</v>
          </cell>
          <cell r="B17" t="str">
            <v>Allerheiligen</v>
          </cell>
          <cell r="C17">
            <v>0</v>
          </cell>
          <cell r="D17" t="b">
            <v>0</v>
          </cell>
        </row>
        <row r="18">
          <cell r="A18">
            <v>42326</v>
          </cell>
          <cell r="B18" t="str">
            <v>Buß- und Bettag</v>
          </cell>
          <cell r="C18">
            <v>0</v>
          </cell>
          <cell r="D18" t="b">
            <v>0</v>
          </cell>
        </row>
        <row r="19">
          <cell r="A19">
            <v>42362</v>
          </cell>
          <cell r="B19" t="str">
            <v>Heilig Abend</v>
          </cell>
          <cell r="C19">
            <v>0</v>
          </cell>
          <cell r="D19" t="b">
            <v>0</v>
          </cell>
        </row>
        <row r="20">
          <cell r="A20">
            <v>42363</v>
          </cell>
          <cell r="B20" t="str">
            <v>1. Weihnachtsfeiertag</v>
          </cell>
          <cell r="C20">
            <v>1</v>
          </cell>
          <cell r="D20" t="b">
            <v>1</v>
          </cell>
        </row>
        <row r="21">
          <cell r="A21">
            <v>42364</v>
          </cell>
          <cell r="B21" t="str">
            <v>2. Weihnachtsfeiertag</v>
          </cell>
          <cell r="C21">
            <v>1</v>
          </cell>
          <cell r="D21" t="b">
            <v>1</v>
          </cell>
        </row>
        <row r="22">
          <cell r="A22">
            <v>42369</v>
          </cell>
          <cell r="B22" t="str">
            <v>Silvester</v>
          </cell>
          <cell r="C22">
            <v>0</v>
          </cell>
          <cell r="D22" t="b">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fn-Entl.-Abt."/>
      <sheetName val="Pivot CM"/>
      <sheetName val="Pivot FZ"/>
      <sheetName val="Aufenthalt"/>
      <sheetName val="E1plusListe"/>
      <sheetName val="Merge"/>
      <sheetName val="Kürzel"/>
    </sheetNames>
    <sheetDataSet>
      <sheetData sheetId="0" refreshError="1"/>
      <sheetData sheetId="1" refreshError="1"/>
      <sheetData sheetId="2" refreshError="1">
        <row r="3">
          <cell r="A3" t="str">
            <v>Summe von zählen</v>
          </cell>
          <cell r="B3" t="str">
            <v>Verl. nach</v>
          </cell>
        </row>
        <row r="4">
          <cell r="A4" t="str">
            <v>Verl. von</v>
          </cell>
          <cell r="B4" t="str">
            <v>FACH</v>
          </cell>
          <cell r="C4" t="str">
            <v>FAMED</v>
          </cell>
          <cell r="D4" t="str">
            <v>FAPL</v>
          </cell>
          <cell r="E4" t="str">
            <v>FBDIA</v>
          </cell>
          <cell r="F4" t="str">
            <v>FBGER</v>
          </cell>
          <cell r="G4" t="str">
            <v>FEGYN</v>
          </cell>
          <cell r="H4" t="str">
            <v>FEHD</v>
          </cell>
          <cell r="I4" t="str">
            <v>FEMED</v>
          </cell>
          <cell r="J4" t="str">
            <v>FEWOE</v>
          </cell>
          <cell r="K4" t="str">
            <v>Gesamtergebnis</v>
          </cell>
        </row>
        <row r="5">
          <cell r="A5" t="str">
            <v>FACH</v>
          </cell>
          <cell r="C5">
            <v>13</v>
          </cell>
          <cell r="D5">
            <v>2</v>
          </cell>
          <cell r="E5">
            <v>2</v>
          </cell>
          <cell r="F5">
            <v>26</v>
          </cell>
          <cell r="K5">
            <v>43</v>
          </cell>
        </row>
        <row r="6">
          <cell r="A6" t="str">
            <v>FAMED</v>
          </cell>
          <cell r="B6">
            <v>74</v>
          </cell>
          <cell r="D6">
            <v>5</v>
          </cell>
          <cell r="E6">
            <v>11</v>
          </cell>
          <cell r="F6">
            <v>115</v>
          </cell>
          <cell r="G6">
            <v>4</v>
          </cell>
          <cell r="I6">
            <v>19</v>
          </cell>
          <cell r="K6">
            <v>228</v>
          </cell>
        </row>
        <row r="7">
          <cell r="A7" t="str">
            <v>FAPL</v>
          </cell>
          <cell r="B7">
            <v>1</v>
          </cell>
          <cell r="C7">
            <v>1</v>
          </cell>
          <cell r="F7">
            <v>4</v>
          </cell>
          <cell r="K7">
            <v>6</v>
          </cell>
        </row>
        <row r="8">
          <cell r="A8" t="str">
            <v>FBDIA</v>
          </cell>
          <cell r="B8">
            <v>1</v>
          </cell>
          <cell r="C8">
            <v>1</v>
          </cell>
          <cell r="D8">
            <v>1</v>
          </cell>
          <cell r="F8">
            <v>21</v>
          </cell>
          <cell r="K8">
            <v>24</v>
          </cell>
        </row>
        <row r="9">
          <cell r="A9" t="str">
            <v>FBGER</v>
          </cell>
          <cell r="B9">
            <v>1</v>
          </cell>
          <cell r="C9">
            <v>6</v>
          </cell>
          <cell r="E9">
            <v>1</v>
          </cell>
          <cell r="K9">
            <v>8</v>
          </cell>
        </row>
        <row r="10">
          <cell r="A10" t="str">
            <v>FEGYN</v>
          </cell>
          <cell r="C10">
            <v>1</v>
          </cell>
          <cell r="D10">
            <v>2</v>
          </cell>
          <cell r="F10">
            <v>5</v>
          </cell>
          <cell r="I10">
            <v>5</v>
          </cell>
          <cell r="J10">
            <v>1</v>
          </cell>
          <cell r="K10">
            <v>14</v>
          </cell>
        </row>
        <row r="11">
          <cell r="A11" t="str">
            <v>FEHD</v>
          </cell>
          <cell r="F11">
            <v>1</v>
          </cell>
          <cell r="I11">
            <v>4</v>
          </cell>
          <cell r="J11">
            <v>1</v>
          </cell>
          <cell r="K11">
            <v>6</v>
          </cell>
        </row>
        <row r="12">
          <cell r="A12" t="str">
            <v>FEMED</v>
          </cell>
          <cell r="B12">
            <v>15</v>
          </cell>
          <cell r="C12">
            <v>7</v>
          </cell>
          <cell r="E12">
            <v>1</v>
          </cell>
          <cell r="F12">
            <v>41</v>
          </cell>
          <cell r="G12">
            <v>3</v>
          </cell>
          <cell r="H12">
            <v>1</v>
          </cell>
          <cell r="K12">
            <v>68</v>
          </cell>
        </row>
        <row r="13">
          <cell r="A13" t="str">
            <v>FEWOE</v>
          </cell>
          <cell r="B13">
            <v>1</v>
          </cell>
          <cell r="G13">
            <v>6</v>
          </cell>
          <cell r="K13">
            <v>7</v>
          </cell>
        </row>
        <row r="14">
          <cell r="A14" t="str">
            <v>Gesamtergebnis</v>
          </cell>
          <cell r="B14">
            <v>93</v>
          </cell>
          <cell r="C14">
            <v>29</v>
          </cell>
          <cell r="D14">
            <v>10</v>
          </cell>
          <cell r="E14">
            <v>15</v>
          </cell>
          <cell r="F14">
            <v>213</v>
          </cell>
          <cell r="G14">
            <v>13</v>
          </cell>
          <cell r="H14">
            <v>1</v>
          </cell>
          <cell r="I14">
            <v>28</v>
          </cell>
          <cell r="J14">
            <v>2</v>
          </cell>
          <cell r="K14">
            <v>404</v>
          </cell>
        </row>
        <row r="22">
          <cell r="A22" t="str">
            <v>Spalte</v>
          </cell>
          <cell r="B22">
            <v>2</v>
          </cell>
          <cell r="C22">
            <v>3</v>
          </cell>
          <cell r="D22">
            <v>4</v>
          </cell>
          <cell r="E22">
            <v>5</v>
          </cell>
          <cell r="F22">
            <v>6</v>
          </cell>
          <cell r="G22">
            <v>7</v>
          </cell>
          <cell r="H22">
            <v>8</v>
          </cell>
          <cell r="I22">
            <v>9</v>
          </cell>
          <cell r="J22">
            <v>10</v>
          </cell>
          <cell r="K22">
            <v>11</v>
          </cell>
          <cell r="L22">
            <v>12</v>
          </cell>
          <cell r="M22">
            <v>13</v>
          </cell>
          <cell r="N22">
            <v>14</v>
          </cell>
          <cell r="O22">
            <v>15</v>
          </cell>
        </row>
        <row r="23">
          <cell r="A23">
            <v>19</v>
          </cell>
        </row>
        <row r="24">
          <cell r="A24" t="str">
            <v>Zeile</v>
          </cell>
        </row>
      </sheetData>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fn-Entl.-Abt."/>
      <sheetName val="Pivot FZ"/>
      <sheetName val="Pivot CM"/>
      <sheetName val="Aufenthalt"/>
      <sheetName val="E1plusListe"/>
      <sheetName val="Merge"/>
      <sheetName val="Kürzel"/>
      <sheetName val="Verlegungen 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499EB-4BD1-4212-A48C-6BD97E8584E0}">
  <sheetPr>
    <tabColor theme="0"/>
    <pageSetUpPr fitToPage="1"/>
  </sheetPr>
  <dimension ref="A1:C11"/>
  <sheetViews>
    <sheetView zoomScale="85" zoomScaleNormal="85" workbookViewId="0">
      <selection activeCell="B8" sqref="B8"/>
    </sheetView>
  </sheetViews>
  <sheetFormatPr baseColWidth="10" defaultColWidth="0" defaultRowHeight="12.95" customHeight="1" zeroHeight="1"/>
  <cols>
    <col min="1" max="1" width="2.7109375" style="48" customWidth="1"/>
    <col min="2" max="2" width="74.42578125" style="48" customWidth="1"/>
    <col min="3" max="3" width="10.28515625" style="48" customWidth="1"/>
    <col min="4" max="16384" width="10.28515625" style="48" hidden="1"/>
  </cols>
  <sheetData>
    <row r="1" spans="2:2" ht="12.75"/>
    <row r="2" spans="2:2" ht="12.75"/>
    <row r="3" spans="2:2" ht="12.75"/>
    <row r="4" spans="2:2" ht="12.75">
      <c r="B4" s="56" t="s">
        <v>71</v>
      </c>
    </row>
    <row r="5" spans="2:2" ht="22.7" customHeight="1"/>
    <row r="6" spans="2:2" ht="30" customHeight="1">
      <c r="B6" s="49" t="s">
        <v>72</v>
      </c>
    </row>
    <row r="7" spans="2:2" ht="12.75"/>
    <row r="8" spans="2:2" ht="57">
      <c r="B8" s="50" t="s">
        <v>75</v>
      </c>
    </row>
    <row r="9" spans="2:2" ht="16.7" customHeight="1"/>
    <row r="10" spans="2:2" ht="106.7" customHeight="1">
      <c r="B10" s="51" t="s">
        <v>77</v>
      </c>
    </row>
    <row r="11" spans="2:2" ht="41.65" customHeight="1"/>
  </sheetData>
  <pageMargins left="0.78740157480314965" right="0.74803149606299213" top="0.98425196850393704" bottom="0.98425196850393704" header="0.51181102362204722" footer="0.51181102362204722"/>
  <pageSetup paperSize="9" fitToHeight="0" orientation="portrait" r:id="rId1"/>
  <headerFooter alignWithMargins="0">
    <oddHeader>&amp;L&amp;"Arial,Fett"&amp;11Personalbedarfsermittlung in Krankenhäusern&amp;"Arial,Standard"
Formblatt zur Datenaufnahme und Berechnung</oddHeader>
    <oddFooter>&amp;L&amp;A&amp;C&amp;P von &amp;N&amp;RStand: &amp;D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C1433-77D9-4E24-B5D3-6998AA41A04B}">
  <dimension ref="A1:G23"/>
  <sheetViews>
    <sheetView topLeftCell="A2" workbookViewId="0">
      <selection activeCell="E15" sqref="E15"/>
    </sheetView>
  </sheetViews>
  <sheetFormatPr baseColWidth="10" defaultColWidth="0" defaultRowHeight="15" zeroHeight="1"/>
  <cols>
    <col min="1" max="1" width="2.7109375" style="1" customWidth="1"/>
    <col min="2" max="2" width="3.42578125" style="1" customWidth="1"/>
    <col min="3" max="3" width="109.28515625" style="1" customWidth="1"/>
    <col min="4" max="5" width="10.85546875" style="1" customWidth="1"/>
    <col min="6" max="6" width="4.85546875" style="1" customWidth="1"/>
    <col min="7" max="7" width="2.85546875" style="1" customWidth="1"/>
    <col min="8" max="16384" width="10.85546875" style="1" hidden="1"/>
  </cols>
  <sheetData>
    <row r="1" spans="2:6"/>
    <row r="2" spans="2:6" ht="26.25">
      <c r="B2" s="52" t="s">
        <v>0</v>
      </c>
      <c r="C2" s="53"/>
      <c r="D2" s="54"/>
      <c r="E2" s="54"/>
      <c r="F2" s="55"/>
    </row>
    <row r="3" spans="2:6" ht="15.75">
      <c r="B3" s="35"/>
      <c r="C3" s="47"/>
    </row>
    <row r="4" spans="2:6" ht="15.75">
      <c r="B4" s="36" t="s">
        <v>55</v>
      </c>
      <c r="C4" s="37"/>
    </row>
    <row r="5" spans="2:6" ht="7.15" customHeight="1">
      <c r="B5" s="35"/>
      <c r="C5" s="35"/>
    </row>
    <row r="6" spans="2:6" ht="51.4" customHeight="1">
      <c r="B6" s="57" t="s">
        <v>56</v>
      </c>
      <c r="C6" s="58"/>
    </row>
    <row r="7" spans="2:6" ht="7.15" customHeight="1">
      <c r="B7" s="35"/>
      <c r="C7" s="35"/>
    </row>
    <row r="8" spans="2:6" ht="15.75">
      <c r="B8" s="59" t="s">
        <v>57</v>
      </c>
      <c r="C8" s="60"/>
    </row>
    <row r="9" spans="2:6" ht="31.5">
      <c r="B9" s="38" t="s">
        <v>58</v>
      </c>
      <c r="C9" s="39" t="s">
        <v>59</v>
      </c>
    </row>
    <row r="10" spans="2:6" ht="31.5">
      <c r="B10" s="38" t="s">
        <v>60</v>
      </c>
      <c r="C10" s="39" t="s">
        <v>61</v>
      </c>
    </row>
    <row r="11" spans="2:6" ht="31.5">
      <c r="B11" s="40" t="s">
        <v>62</v>
      </c>
      <c r="C11" s="41" t="s">
        <v>63</v>
      </c>
    </row>
    <row r="12" spans="2:6" ht="7.15" customHeight="1">
      <c r="B12" s="35"/>
      <c r="C12" s="35"/>
    </row>
    <row r="13" spans="2:6" ht="15.75">
      <c r="B13" s="61" t="s">
        <v>64</v>
      </c>
      <c r="C13" s="62"/>
    </row>
    <row r="14" spans="2:6" ht="31.5">
      <c r="B14" s="42" t="s">
        <v>58</v>
      </c>
      <c r="C14" s="43" t="s">
        <v>65</v>
      </c>
    </row>
    <row r="15" spans="2:6" ht="31.5">
      <c r="B15" s="42" t="s">
        <v>60</v>
      </c>
      <c r="C15" s="43" t="s">
        <v>66</v>
      </c>
    </row>
    <row r="16" spans="2:6" ht="15.75">
      <c r="B16" s="42" t="s">
        <v>62</v>
      </c>
      <c r="C16" s="43" t="s">
        <v>73</v>
      </c>
    </row>
    <row r="17" spans="2:3" ht="15.75">
      <c r="B17" s="44"/>
      <c r="C17" s="45" t="s">
        <v>67</v>
      </c>
    </row>
    <row r="18" spans="2:3" ht="15.75">
      <c r="B18" s="42"/>
      <c r="C18" s="45" t="s">
        <v>68</v>
      </c>
    </row>
    <row r="19" spans="2:3" ht="15.75">
      <c r="B19" s="42"/>
      <c r="C19" s="45" t="s">
        <v>69</v>
      </c>
    </row>
    <row r="20" spans="2:3" ht="15.75">
      <c r="B20" s="40"/>
      <c r="C20" s="46" t="s">
        <v>74</v>
      </c>
    </row>
    <row r="21" spans="2:3" ht="7.15" customHeight="1">
      <c r="B21" s="35"/>
      <c r="C21" s="35"/>
    </row>
    <row r="22" spans="2:3" ht="48" customHeight="1">
      <c r="B22" s="57" t="s">
        <v>70</v>
      </c>
      <c r="C22" s="58"/>
    </row>
    <row r="23" spans="2:3"/>
  </sheetData>
  <mergeCells count="4">
    <mergeCell ref="B6:C6"/>
    <mergeCell ref="B8:C8"/>
    <mergeCell ref="B13:C13"/>
    <mergeCell ref="B22:C22"/>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81A32-9E95-4A36-8071-9F976E29095E}">
  <dimension ref="A2:CO46"/>
  <sheetViews>
    <sheetView topLeftCell="A28" zoomScaleNormal="100" workbookViewId="0">
      <selection activeCell="AH12" sqref="AH12"/>
    </sheetView>
  </sheetViews>
  <sheetFormatPr baseColWidth="10" defaultColWidth="0" defaultRowHeight="15" outlineLevelCol="1"/>
  <cols>
    <col min="1" max="1" width="1.7109375" style="1" customWidth="1"/>
    <col min="2" max="2" width="18" style="1" customWidth="1"/>
    <col min="3" max="3" width="10.85546875" style="1" customWidth="1"/>
    <col min="4" max="4" width="1.7109375" style="1" customWidth="1"/>
    <col min="5" max="8" width="17.5703125" style="1" customWidth="1"/>
    <col min="9" max="9" width="1.7109375" style="1" customWidth="1"/>
    <col min="10" max="11" width="10.85546875" style="1" customWidth="1"/>
    <col min="12" max="13" width="14.85546875" style="1" hidden="1" customWidth="1" outlineLevel="1"/>
    <col min="14" max="14" width="10.85546875" style="1" customWidth="1" collapsed="1"/>
    <col min="15" max="15" width="1.7109375" style="1" customWidth="1"/>
    <col min="16" max="19" width="17.5703125" style="1" customWidth="1"/>
    <col min="20" max="20" width="1.7109375" style="1" customWidth="1"/>
    <col min="21" max="22" width="8.85546875" style="1" customWidth="1"/>
    <col min="23" max="24" width="14.85546875" style="1" hidden="1" customWidth="1" outlineLevel="1"/>
    <col min="25" max="25" width="8.85546875" style="1" customWidth="1" collapsed="1"/>
    <col min="26" max="26" width="1.7109375" style="1" customWidth="1"/>
    <col min="27" max="28" width="8.85546875" style="1" customWidth="1"/>
    <col min="29" max="30" width="14.85546875" style="1" hidden="1" customWidth="1" outlineLevel="1"/>
    <col min="31" max="31" width="8.85546875" style="1" customWidth="1" collapsed="1"/>
    <col min="32" max="32" width="1.7109375" style="1" customWidth="1"/>
    <col min="33" max="34" width="8.85546875" style="1" customWidth="1"/>
    <col min="35" max="36" width="14.85546875" style="1" hidden="1" customWidth="1" outlineLevel="1"/>
    <col min="37" max="37" width="8.85546875" style="1" customWidth="1" collapsed="1"/>
    <col min="38" max="38" width="1.7109375" style="1" customWidth="1"/>
    <col min="39" max="40" width="8.85546875" style="1" customWidth="1"/>
    <col min="41" max="42" width="14.85546875" style="1" hidden="1" customWidth="1" outlineLevel="1"/>
    <col min="43" max="43" width="8.85546875" style="1" customWidth="1" collapsed="1"/>
    <col min="44" max="44" width="1.7109375" style="1" customWidth="1"/>
    <col min="45" max="46" width="8.85546875" style="1" customWidth="1"/>
    <col min="47" max="48" width="14.85546875" style="1" hidden="1" customWidth="1" outlineLevel="1"/>
    <col min="49" max="49" width="8.85546875" style="1" customWidth="1" collapsed="1"/>
    <col min="50" max="50" width="1.7109375" style="1" customWidth="1"/>
    <col min="51" max="52" width="8.85546875" style="1" customWidth="1"/>
    <col min="53" max="54" width="14.85546875" style="1" hidden="1" customWidth="1" outlineLevel="1"/>
    <col min="55" max="55" width="8.85546875" style="1" customWidth="1" collapsed="1"/>
    <col min="56" max="56" width="1.7109375" style="1" customWidth="1"/>
    <col min="57" max="58" width="8.85546875" style="1" customWidth="1"/>
    <col min="59" max="60" width="14.85546875" style="1" hidden="1" customWidth="1" outlineLevel="1"/>
    <col min="61" max="61" width="8.85546875" style="1" customWidth="1" collapsed="1"/>
    <col min="62" max="62" width="1.7109375" style="1" customWidth="1"/>
    <col min="63" max="90" width="10.85546875" style="1" hidden="1" customWidth="1" outlineLevel="1"/>
    <col min="91" max="91" width="1.7109375" style="1" customWidth="1" collapsed="1"/>
    <col min="92" max="92" width="10.85546875" style="1" hidden="1" customWidth="1" outlineLevel="1"/>
    <col min="93" max="93" width="10.85546875" style="1" customWidth="1" collapsed="1"/>
    <col min="94" max="16384" width="10.85546875" style="1" hidden="1"/>
  </cols>
  <sheetData>
    <row r="2" spans="2:92" ht="26.25">
      <c r="B2" s="2" t="s">
        <v>0</v>
      </c>
    </row>
    <row r="4" spans="2:92" ht="15.6" customHeight="1">
      <c r="B4" s="10">
        <f>DATE(Konfiguration!$C$5,1,1)</f>
        <v>45658</v>
      </c>
      <c r="C4" s="11"/>
      <c r="E4" s="63" t="s">
        <v>28</v>
      </c>
      <c r="F4" s="63"/>
      <c r="G4" s="63"/>
      <c r="H4" s="63"/>
      <c r="I4" s="3"/>
      <c r="J4" s="63" t="s">
        <v>33</v>
      </c>
      <c r="K4" s="63"/>
      <c r="L4" s="63"/>
      <c r="M4" s="63"/>
      <c r="N4" s="63"/>
      <c r="P4" s="63" t="s">
        <v>43</v>
      </c>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K4" s="71" t="s">
        <v>44</v>
      </c>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N4" s="70" t="s">
        <v>49</v>
      </c>
    </row>
    <row r="5" spans="2:92">
      <c r="B5" s="67" t="s">
        <v>26</v>
      </c>
      <c r="C5" s="67" t="s">
        <v>27</v>
      </c>
      <c r="E5" s="66" t="s">
        <v>29</v>
      </c>
      <c r="F5" s="66" t="s">
        <v>30</v>
      </c>
      <c r="G5" s="66" t="s">
        <v>31</v>
      </c>
      <c r="H5" s="66" t="s">
        <v>32</v>
      </c>
      <c r="I5" s="15"/>
      <c r="J5" s="66" t="s">
        <v>34</v>
      </c>
      <c r="K5" s="66" t="s">
        <v>35</v>
      </c>
      <c r="L5" s="66" t="s">
        <v>36</v>
      </c>
      <c r="M5" s="66" t="s">
        <v>37</v>
      </c>
      <c r="N5" s="66" t="s">
        <v>38</v>
      </c>
      <c r="O5" s="15"/>
      <c r="P5" s="64" t="s">
        <v>39</v>
      </c>
      <c r="Q5" s="64" t="s">
        <v>40</v>
      </c>
      <c r="R5" s="64" t="s">
        <v>41</v>
      </c>
      <c r="S5" s="64" t="s">
        <v>42</v>
      </c>
      <c r="U5" s="68">
        <v>1</v>
      </c>
      <c r="V5" s="68"/>
      <c r="W5" s="68"/>
      <c r="X5" s="68"/>
      <c r="Y5" s="68"/>
      <c r="AA5" s="68">
        <v>2</v>
      </c>
      <c r="AB5" s="68"/>
      <c r="AC5" s="68"/>
      <c r="AD5" s="68"/>
      <c r="AE5" s="68"/>
      <c r="AG5" s="68">
        <v>3</v>
      </c>
      <c r="AH5" s="68"/>
      <c r="AI5" s="68"/>
      <c r="AJ5" s="68"/>
      <c r="AK5" s="68"/>
      <c r="AM5" s="68">
        <v>4</v>
      </c>
      <c r="AN5" s="68"/>
      <c r="AO5" s="68"/>
      <c r="AP5" s="68"/>
      <c r="AQ5" s="68"/>
      <c r="AS5" s="68">
        <v>5</v>
      </c>
      <c r="AT5" s="68"/>
      <c r="AU5" s="68"/>
      <c r="AV5" s="68"/>
      <c r="AW5" s="68"/>
      <c r="AY5" s="68">
        <v>6</v>
      </c>
      <c r="AZ5" s="68"/>
      <c r="BA5" s="68"/>
      <c r="BB5" s="68"/>
      <c r="BC5" s="68"/>
      <c r="BE5" s="68">
        <v>7</v>
      </c>
      <c r="BF5" s="68"/>
      <c r="BG5" s="68"/>
      <c r="BH5" s="68"/>
      <c r="BI5" s="68"/>
      <c r="BK5" s="69">
        <v>1</v>
      </c>
      <c r="BL5" s="69"/>
      <c r="BM5" s="69"/>
      <c r="BN5" s="69"/>
      <c r="BO5" s="69">
        <v>2</v>
      </c>
      <c r="BP5" s="69"/>
      <c r="BQ5" s="69"/>
      <c r="BR5" s="69"/>
      <c r="BS5" s="69">
        <v>3</v>
      </c>
      <c r="BT5" s="69"/>
      <c r="BU5" s="69"/>
      <c r="BV5" s="69"/>
      <c r="BW5" s="69">
        <v>4</v>
      </c>
      <c r="BX5" s="69"/>
      <c r="BY5" s="69"/>
      <c r="BZ5" s="69"/>
      <c r="CA5" s="69">
        <v>5</v>
      </c>
      <c r="CB5" s="69"/>
      <c r="CC5" s="69"/>
      <c r="CD5" s="69"/>
      <c r="CE5" s="69">
        <v>6</v>
      </c>
      <c r="CF5" s="69"/>
      <c r="CG5" s="69"/>
      <c r="CH5" s="69"/>
      <c r="CI5" s="69">
        <v>7</v>
      </c>
      <c r="CJ5" s="69"/>
      <c r="CK5" s="69"/>
      <c r="CL5" s="69"/>
      <c r="CN5" s="70"/>
    </row>
    <row r="6" spans="2:92" ht="69" customHeight="1">
      <c r="B6" s="67"/>
      <c r="C6" s="67"/>
      <c r="E6" s="65"/>
      <c r="F6" s="65"/>
      <c r="G6" s="65"/>
      <c r="H6" s="65"/>
      <c r="I6" s="15"/>
      <c r="J6" s="65"/>
      <c r="K6" s="65"/>
      <c r="L6" s="65"/>
      <c r="M6" s="65"/>
      <c r="N6" s="65"/>
      <c r="O6" s="15"/>
      <c r="P6" s="65"/>
      <c r="Q6" s="65"/>
      <c r="R6" s="65"/>
      <c r="S6" s="65"/>
      <c r="U6" s="14" t="s">
        <v>34</v>
      </c>
      <c r="V6" s="14" t="s">
        <v>35</v>
      </c>
      <c r="W6" s="14" t="s">
        <v>36</v>
      </c>
      <c r="X6" s="14" t="s">
        <v>37</v>
      </c>
      <c r="Y6" s="14" t="s">
        <v>38</v>
      </c>
      <c r="AA6" s="14" t="s">
        <v>34</v>
      </c>
      <c r="AB6" s="14" t="s">
        <v>35</v>
      </c>
      <c r="AC6" s="14" t="s">
        <v>36</v>
      </c>
      <c r="AD6" s="14" t="s">
        <v>37</v>
      </c>
      <c r="AE6" s="14" t="s">
        <v>38</v>
      </c>
      <c r="AG6" s="14" t="s">
        <v>34</v>
      </c>
      <c r="AH6" s="14" t="s">
        <v>35</v>
      </c>
      <c r="AI6" s="14" t="s">
        <v>36</v>
      </c>
      <c r="AJ6" s="14" t="s">
        <v>37</v>
      </c>
      <c r="AK6" s="14" t="s">
        <v>38</v>
      </c>
      <c r="AM6" s="14" t="s">
        <v>34</v>
      </c>
      <c r="AN6" s="14" t="s">
        <v>35</v>
      </c>
      <c r="AO6" s="14" t="s">
        <v>36</v>
      </c>
      <c r="AP6" s="14" t="s">
        <v>37</v>
      </c>
      <c r="AQ6" s="14" t="s">
        <v>38</v>
      </c>
      <c r="AS6" s="14" t="s">
        <v>34</v>
      </c>
      <c r="AT6" s="14" t="s">
        <v>35</v>
      </c>
      <c r="AU6" s="14" t="s">
        <v>36</v>
      </c>
      <c r="AV6" s="14" t="s">
        <v>37</v>
      </c>
      <c r="AW6" s="14" t="s">
        <v>38</v>
      </c>
      <c r="AY6" s="14" t="s">
        <v>34</v>
      </c>
      <c r="AZ6" s="14" t="s">
        <v>35</v>
      </c>
      <c r="BA6" s="14" t="s">
        <v>36</v>
      </c>
      <c r="BB6" s="14" t="s">
        <v>37</v>
      </c>
      <c r="BC6" s="14" t="s">
        <v>38</v>
      </c>
      <c r="BE6" s="14" t="s">
        <v>34</v>
      </c>
      <c r="BF6" s="14" t="s">
        <v>35</v>
      </c>
      <c r="BG6" s="14" t="s">
        <v>36</v>
      </c>
      <c r="BH6" s="14" t="s">
        <v>37</v>
      </c>
      <c r="BI6" s="14" t="s">
        <v>38</v>
      </c>
      <c r="BK6" s="20" t="s">
        <v>45</v>
      </c>
      <c r="BL6" s="21" t="s">
        <v>46</v>
      </c>
      <c r="BM6" s="21" t="s">
        <v>47</v>
      </c>
      <c r="BN6" s="22" t="s">
        <v>48</v>
      </c>
      <c r="BO6" s="20" t="s">
        <v>45</v>
      </c>
      <c r="BP6" s="21" t="s">
        <v>46</v>
      </c>
      <c r="BQ6" s="21" t="s">
        <v>47</v>
      </c>
      <c r="BR6" s="22" t="s">
        <v>48</v>
      </c>
      <c r="BS6" s="20" t="s">
        <v>45</v>
      </c>
      <c r="BT6" s="21" t="s">
        <v>46</v>
      </c>
      <c r="BU6" s="21" t="s">
        <v>47</v>
      </c>
      <c r="BV6" s="22" t="s">
        <v>48</v>
      </c>
      <c r="BW6" s="20" t="s">
        <v>45</v>
      </c>
      <c r="BX6" s="21" t="s">
        <v>46</v>
      </c>
      <c r="BY6" s="21" t="s">
        <v>47</v>
      </c>
      <c r="BZ6" s="22" t="s">
        <v>48</v>
      </c>
      <c r="CA6" s="20" t="s">
        <v>45</v>
      </c>
      <c r="CB6" s="21" t="s">
        <v>46</v>
      </c>
      <c r="CC6" s="21" t="s">
        <v>47</v>
      </c>
      <c r="CD6" s="22" t="s">
        <v>48</v>
      </c>
      <c r="CE6" s="20" t="s">
        <v>45</v>
      </c>
      <c r="CF6" s="21" t="s">
        <v>46</v>
      </c>
      <c r="CG6" s="21" t="s">
        <v>47</v>
      </c>
      <c r="CH6" s="22" t="s">
        <v>48</v>
      </c>
      <c r="CI6" s="20" t="s">
        <v>45</v>
      </c>
      <c r="CJ6" s="21" t="s">
        <v>46</v>
      </c>
      <c r="CK6" s="21" t="s">
        <v>47</v>
      </c>
      <c r="CL6" s="22" t="s">
        <v>48</v>
      </c>
      <c r="CN6" s="70"/>
    </row>
    <row r="7" spans="2:92" ht="7.5" customHeight="1"/>
    <row r="8" spans="2:92">
      <c r="B8" s="16">
        <f>B4</f>
        <v>45658</v>
      </c>
      <c r="C8" s="4" t="str">
        <f>IF(ISNA(VLOOKUP(B8,Konfiguration!$C$33:$D$55,2,FALSE))=FALSE,"FT",TEXT(B8,"TTT"))</f>
        <v>FT</v>
      </c>
      <c r="E8" s="12" t="str">
        <f>IF(N8="","",
IF(N8*24&gt;10.01,"Ja","Nein"))</f>
        <v/>
      </c>
      <c r="F8" s="13"/>
      <c r="G8" s="12" t="str">
        <f>IFERROR(IF(J8="","",
IF(N8*24&lt;=6,"Nein",
IF(AND(6&lt;N8*24,N8*24&lt;=9),IF(Q8*24&lt;0.49,"Ja","Nein"),
IF(N8*24&gt;9,IF(Q8*24&lt;0.74,"Ja","Nein"))))),"")</f>
        <v/>
      </c>
      <c r="H8" s="12" t="str">
        <f>IFERROR(IF(J8="","",
IF(N8*24&lt;=6,"Nein",
IF(AND(6&lt;N8*24,N8*24&lt;=9),IF(R8*24&lt;0.49,"Ja","Nein"),
IF(N8*24&gt;9,IF(OR(R8*24&lt;0.49,SUM(R8,S8)*24&lt;0.74),"Ja","Nein"))))),"")</f>
        <v/>
      </c>
      <c r="J8" s="17"/>
      <c r="K8" s="17"/>
      <c r="L8" s="18" t="str">
        <f>IF(J8="","",J8+B8)</f>
        <v/>
      </c>
      <c r="M8" s="18" t="str">
        <f>IF(K8="","",
IF(K8&lt;J8,$B8+1+K8,
K8+$B8))</f>
        <v/>
      </c>
      <c r="N8" s="19" t="str">
        <f>IF(OR(J8="",K8=""),"",
(M8-L8-P8))</f>
        <v/>
      </c>
      <c r="P8" s="19" t="str">
        <f>IF(J8="","",SUM(Y8,AE8,AK8,AQ8,AW8,BC8,BI8))</f>
        <v/>
      </c>
      <c r="Q8" s="26">
        <f>IFERROR(IF(BK8=1,Y8,0)+IF(BO8=1,AE8,0)+IF(BS8=1,AK8,0)+IF(BW8=1,AQ8,0)+IF(CA8=1,AW8,0)+IF(CE8=1,BC8,0)+IF(CI8=1,BI8,0),"")</f>
        <v>0</v>
      </c>
      <c r="R8" s="19">
        <f>SUM(BM8,BQ8,BU8,BY8,CC8,CG8,CK8)/24</f>
        <v>0</v>
      </c>
      <c r="S8" s="19">
        <f>SUM(BN8,BR8,BV8,BZ8,CD8,CH8,CL8)/24</f>
        <v>0</v>
      </c>
      <c r="U8" s="17"/>
      <c r="V8" s="17"/>
      <c r="W8" s="18" t="str">
        <f>IF(U8="","",U8+$B8)</f>
        <v/>
      </c>
      <c r="X8" s="18" t="str">
        <f>IF(V8="","",
IF(V8&lt;$J8,$B8+1+V8,
V8+$B8))</f>
        <v/>
      </c>
      <c r="Y8" s="19" t="str">
        <f>IF(OR(U8="",V8=""),"",
(X8-W8))</f>
        <v/>
      </c>
      <c r="AA8" s="17"/>
      <c r="AB8" s="17"/>
      <c r="AC8" s="18" t="str">
        <f>IF(AA8="","",AA8+$B8)</f>
        <v/>
      </c>
      <c r="AD8" s="18" t="str">
        <f>IF(AB8="","",
IF(AB8&lt;$J8,$B8+1+AB8,
AB8+$B8))</f>
        <v/>
      </c>
      <c r="AE8" s="19" t="str">
        <f>IF(OR(AA8="",AB8=""),"",
(AD8-AC8))</f>
        <v/>
      </c>
      <c r="AG8" s="17"/>
      <c r="AH8" s="17"/>
      <c r="AI8" s="18" t="str">
        <f>IF(AG8="","",AG8+$B8)</f>
        <v/>
      </c>
      <c r="AJ8" s="18" t="str">
        <f>IF(AH8="","",
IF(AH8&lt;$J8,$B8+1+AH8,
AH8+$B8))</f>
        <v/>
      </c>
      <c r="AK8" s="19" t="str">
        <f>IF(OR(AG8="",AH8=""),"",
(AJ8-AI8))</f>
        <v/>
      </c>
      <c r="AM8" s="17"/>
      <c r="AN8" s="17"/>
      <c r="AO8" s="18" t="str">
        <f>IF(AM8="","",AM8+$B8)</f>
        <v/>
      </c>
      <c r="AP8" s="18" t="str">
        <f>IF(AN8="","",
IF(AN8&lt;$J8,$B8+1+AN8,
AN8+$B8))</f>
        <v/>
      </c>
      <c r="AQ8" s="19" t="str">
        <f>IF(OR(AM8="",AN8=""),"",
(AP8-AO8))</f>
        <v/>
      </c>
      <c r="AS8" s="17"/>
      <c r="AT8" s="17"/>
      <c r="AU8" s="18" t="str">
        <f>IF(AS8="","",AS8+$B8)</f>
        <v/>
      </c>
      <c r="AV8" s="18" t="str">
        <f>IF(AT8="","",
IF(AT8&lt;$J8,$B8+1+AT8,
AT8+$B8))</f>
        <v/>
      </c>
      <c r="AW8" s="19" t="str">
        <f>IF(OR(AS8="",AT8=""),"",
(AV8-AU8))</f>
        <v/>
      </c>
      <c r="AY8" s="17"/>
      <c r="AZ8" s="17"/>
      <c r="BA8" s="18" t="str">
        <f>IF(AY8="","",AY8+$B8)</f>
        <v/>
      </c>
      <c r="BB8" s="18" t="str">
        <f>IF(AZ8="","",
IF(AZ8&lt;$J8,$B8+1+AZ8,
AZ8+$B8))</f>
        <v/>
      </c>
      <c r="BC8" s="19" t="str">
        <f>IF(OR(AY8="",AZ8=""),"",
(BB8-BA8))</f>
        <v/>
      </c>
      <c r="BE8" s="17"/>
      <c r="BF8" s="17"/>
      <c r="BG8" s="18" t="str">
        <f>IF(BE8="","",BE8+$B8)</f>
        <v/>
      </c>
      <c r="BH8" s="18" t="str">
        <f>IF(BF8="","",
IF(BF8&lt;$J8,$B8+1+BF8,
BF8+$B8))</f>
        <v/>
      </c>
      <c r="BI8" s="19" t="str">
        <f>IF(OR(BE8="",BF8=""),"",
(BH8-BG8))</f>
        <v/>
      </c>
      <c r="BK8" s="23" t="str">
        <f>IF(Y8="","",
IF(Y8*24&lt;0.24,0,1))</f>
        <v/>
      </c>
      <c r="BL8" s="24">
        <f>IF(U8&lt;J8,(U8+1-J8)*24,(U8-J8)*24)</f>
        <v>0</v>
      </c>
      <c r="BM8" s="24">
        <f>IFERROR(IF(BL8&lt;=6,IF(BK8=1,Y8*24,0),0),0)</f>
        <v>0</v>
      </c>
      <c r="BN8" s="25">
        <f>IFERROR(IF(AND(6&lt;BL8,BL8&lt;=9),
IF(BK8=1,Y8*24,0),0),0)</f>
        <v>0</v>
      </c>
      <c r="BO8" s="23" t="str">
        <f>IF(AE8="","",
IF(AE8*24&lt;0.24,0,1))</f>
        <v/>
      </c>
      <c r="BP8" s="24">
        <f>IF(AA8="",BL8,
IFERROR((AC8-$L8-SUM($Y8))*24,0))</f>
        <v>0</v>
      </c>
      <c r="BQ8" s="24">
        <f>IFERROR(IF(BP8&lt;=6,IF(BO8=1,AE8*24,0),0),0)</f>
        <v>0</v>
      </c>
      <c r="BR8" s="25">
        <f>IFERROR(IF(AND(6&lt;BP8,BP8&lt;=9),
IF(BO8=1,AE8*24,0),0),0)</f>
        <v>0</v>
      </c>
      <c r="BS8" s="23" t="str">
        <f>IF(AK8="","",
IF(AK8*24&lt;0.24,0,1))</f>
        <v/>
      </c>
      <c r="BT8" s="24">
        <f>IF(AG8="",BP8,
IFERROR((AI8-$L8-SUM($Y8,$AE8))*24,0))</f>
        <v>0</v>
      </c>
      <c r="BU8" s="24">
        <f>IFERROR(IF(BT8&lt;=6,IF(BS8=1,AK8*24,0),0),0)</f>
        <v>0</v>
      </c>
      <c r="BV8" s="25">
        <f>IFERROR(IF(AND(6&lt;BT8,BT8&lt;=9),
IF(BS8=1,AK8*24,0),0),0)</f>
        <v>0</v>
      </c>
      <c r="BW8" s="23" t="str">
        <f>IF(AQ8="","",
IF(AQ8*24&lt;0.24,0,1))</f>
        <v/>
      </c>
      <c r="BX8" s="24">
        <f>IF(AM8="",BT8,
IFERROR((AO8-$L8-SUM($Y8,$AE8,$AK8))*24,0))</f>
        <v>0</v>
      </c>
      <c r="BY8" s="24">
        <f>IFERROR(IF(BX8&lt;=6,IF(BW8=1,AQ8*24,0),0),0)</f>
        <v>0</v>
      </c>
      <c r="BZ8" s="25">
        <f>IFERROR(IF(AND(6&lt;BX8,BX8&lt;=9),
IF(BW8=1,AQ8*24,0),0),0)</f>
        <v>0</v>
      </c>
      <c r="CA8" s="23" t="str">
        <f>IF(AW8="","",
IF(AW8*24&lt;0.24,0,1))</f>
        <v/>
      </c>
      <c r="CB8" s="24">
        <f>IF(AS8="",BX8,
IFERROR((AU8-$L8-SUM($Y8,$AE8,$AK8,$AQ8))*24,0))</f>
        <v>0</v>
      </c>
      <c r="CC8" s="24">
        <f>IFERROR(IF(CB8&lt;=6,IF(CA8=1,AW8*24,0),0),0)</f>
        <v>0</v>
      </c>
      <c r="CD8" s="25">
        <f>IFERROR(IF(AND(6&lt;CB8,CB8&lt;=9),
IF(CA8=1,AW8*24,0),0),0)</f>
        <v>0</v>
      </c>
      <c r="CE8" s="23" t="str">
        <f>IF(BC8="","",
IF(BC8*24&lt;0.24,0,1))</f>
        <v/>
      </c>
      <c r="CF8" s="24">
        <f>IF(AY8="",CB8,
IFERROR((BA8-$L8-SUM($Y8,$AE8,$AK8,$AQ8,$AW8))*24,0))</f>
        <v>0</v>
      </c>
      <c r="CG8" s="24">
        <f>IFERROR(IF(CF8&lt;=6,IF(CE8=1,BC8*24,0),0),0)</f>
        <v>0</v>
      </c>
      <c r="CH8" s="25">
        <f>IFERROR(IF(AND(6&lt;CF8,CF8&lt;=9),
IF(CE8=1,BC8*24,0),0),0)</f>
        <v>0</v>
      </c>
      <c r="CI8" s="23" t="str">
        <f>IF(BI8="","",
IF(BI8*24&lt;0.24,0,1))</f>
        <v/>
      </c>
      <c r="CJ8" s="24">
        <f>IF(BE8="",CF8,
IFERROR((BG8-$L8-SUM($Y8,$AE8,$AK8,$AQ8,$AW8,$BC8))*24,0))</f>
        <v>0</v>
      </c>
      <c r="CK8" s="24">
        <f>IFERROR(IF(CJ8&lt;=6,IF(CI8=1,BI8*24,0),0),0)</f>
        <v>0</v>
      </c>
      <c r="CL8" s="25">
        <f>IFERROR(IF(AND(6&lt;CJ8,CJ8&lt;=9),
IF(CI8=1,BI8*24,0),0),0)</f>
        <v>0</v>
      </c>
      <c r="CN8" s="12" t="str">
        <f>IF(J8="","",
IF(K7="","",(L8-M7)*24))</f>
        <v/>
      </c>
    </row>
    <row r="9" spans="2:92">
      <c r="B9" s="16">
        <f>IFERROR(B8+1,"")</f>
        <v>45659</v>
      </c>
      <c r="C9" s="4" t="str">
        <f>IF(ISNA(VLOOKUP(B9,Konfiguration!$C$33:$D$55,2,FALSE))=FALSE,"FT",TEXT(B9,"TTT"))</f>
        <v>Do</v>
      </c>
      <c r="E9" s="12" t="str">
        <f t="shared" ref="E9:E38" si="0">IF(N9="","",
IF(N9*24&gt;10.01,"Ja","Nein"))</f>
        <v/>
      </c>
      <c r="F9" s="12" t="str">
        <f t="shared" ref="F9:F38" si="1">IF(J9="","",
IF(CN9="","Nein",
IF(CN9&lt;10.99,"Ja","Nein")))</f>
        <v/>
      </c>
      <c r="G9" s="12" t="str">
        <f t="shared" ref="G9:G38" si="2">IFERROR(IF(J9="","",
IF(N9*24&lt;=6,"Nein",
IF(AND(6&lt;N9*24,N9*24&lt;=9),IF(Q9*24&lt;0.49,"Ja","Nein"),
IF(N9*24&gt;9,IF(Q9*24&lt;0.74,"Ja","Nein"))))),"")</f>
        <v/>
      </c>
      <c r="H9" s="12" t="str">
        <f t="shared" ref="H9:H38" si="3">IFERROR(IF(J9="","",
IF(N9*24&lt;=6,"Nein",
IF(AND(6&lt;N9*24,N9*24&lt;=9),IF(R9*24&lt;0.49,"Ja","Nein"),
IF(N9*24&gt;9,IF(OR(R9*24&lt;0.49,SUM(R9,S9)*24&lt;0.74),"Ja","Nein"))))),"")</f>
        <v/>
      </c>
      <c r="J9" s="17"/>
      <c r="K9" s="17"/>
      <c r="L9" s="18" t="str">
        <f t="shared" ref="L9:L38" si="4">IF(J9="","",J9+B9)</f>
        <v/>
      </c>
      <c r="M9" s="18" t="str">
        <f t="shared" ref="M9:M38" si="5">IF(K9="","",
IF(K9&lt;J9,$B9+1+K9,
K9+$B9))</f>
        <v/>
      </c>
      <c r="N9" s="19" t="str">
        <f t="shared" ref="N9:N38" si="6">IF(OR(J9="",K9=""),"",
(M9-L9-P9))</f>
        <v/>
      </c>
      <c r="P9" s="19" t="str">
        <f t="shared" ref="P9:P38" si="7">IF(J9="","",SUM(Y9,AE9,AK9,AQ9,AW9,BC9,BI9))</f>
        <v/>
      </c>
      <c r="Q9" s="26">
        <f t="shared" ref="Q9:Q38" si="8">IFERROR(IF(BK9=1,Y9,0)+IF(BO9=1,AE9,0)+IF(BS9=1,AK9,0)+IF(BW9=1,AQ9,0)+IF(CA9=1,AW9,0)+IF(CE9=1,BC9,0)+IF(CI9=1,BI9,0),"")</f>
        <v>0</v>
      </c>
      <c r="R9" s="19">
        <f t="shared" ref="R9:R38" si="9">SUM(BM9,BQ9,BU9,BY9,CC9,CG9,CK9)/24</f>
        <v>0</v>
      </c>
      <c r="S9" s="19">
        <f t="shared" ref="S9:S38" si="10">SUM(BN9,BR9,BV9,BZ9,CD9,CH9,CL9)/24</f>
        <v>0</v>
      </c>
      <c r="U9" s="17"/>
      <c r="V9" s="17"/>
      <c r="W9" s="18" t="str">
        <f t="shared" ref="W9:W38" si="11">IF(U9="","",U9+$B9)</f>
        <v/>
      </c>
      <c r="X9" s="18" t="str">
        <f t="shared" ref="X9:X38" si="12">IF(V9="","",
IF(V9&lt;$J9,$B9+1+V9,
V9+$B9))</f>
        <v/>
      </c>
      <c r="Y9" s="19" t="str">
        <f t="shared" ref="Y9:Y38" si="13">IF(OR(U9="",V9=""),"",
(X9-W9))</f>
        <v/>
      </c>
      <c r="AA9" s="17"/>
      <c r="AB9" s="17"/>
      <c r="AC9" s="18" t="str">
        <f t="shared" ref="AC9:AC38" si="14">IF(AA9="","",AA9+$B9)</f>
        <v/>
      </c>
      <c r="AD9" s="18" t="str">
        <f t="shared" ref="AD9:AD38" si="15">IF(AB9="","",
IF(AB9&lt;$J9,$B9+1+AB9,
AB9+$B9))</f>
        <v/>
      </c>
      <c r="AE9" s="19" t="str">
        <f t="shared" ref="AE9:AE38" si="16">IF(OR(AA9="",AB9=""),"",
(AD9-AC9))</f>
        <v/>
      </c>
      <c r="AG9" s="17"/>
      <c r="AH9" s="17"/>
      <c r="AI9" s="18" t="str">
        <f t="shared" ref="AI9:AI38" si="17">IF(AG9="","",AG9+$B9)</f>
        <v/>
      </c>
      <c r="AJ9" s="18" t="str">
        <f t="shared" ref="AJ9:AJ38" si="18">IF(AH9="","",
IF(AH9&lt;$J9,$B9+1+AH9,
AH9+$B9))</f>
        <v/>
      </c>
      <c r="AK9" s="19" t="str">
        <f t="shared" ref="AK9:AK38" si="19">IF(OR(AG9="",AH9=""),"",
(AJ9-AI9))</f>
        <v/>
      </c>
      <c r="AM9" s="17"/>
      <c r="AN9" s="17"/>
      <c r="AO9" s="18" t="str">
        <f t="shared" ref="AO9:AO38" si="20">IF(AM9="","",AM9+$B9)</f>
        <v/>
      </c>
      <c r="AP9" s="18" t="str">
        <f t="shared" ref="AP9:AP38" si="21">IF(AN9="","",
IF(AN9&lt;$J9,$B9+1+AN9,
AN9+$B9))</f>
        <v/>
      </c>
      <c r="AQ9" s="19" t="str">
        <f t="shared" ref="AQ9:AQ38" si="22">IF(OR(AM9="",AN9=""),"",
(AP9-AO9))</f>
        <v/>
      </c>
      <c r="AS9" s="17"/>
      <c r="AT9" s="17"/>
      <c r="AU9" s="18" t="str">
        <f t="shared" ref="AU9:AU38" si="23">IF(AS9="","",AS9+$B9)</f>
        <v/>
      </c>
      <c r="AV9" s="18" t="str">
        <f t="shared" ref="AV9:AV38" si="24">IF(AT9="","",
IF(AT9&lt;$J9,$B9+1+AT9,
AT9+$B9))</f>
        <v/>
      </c>
      <c r="AW9" s="19" t="str">
        <f t="shared" ref="AW9:AW38" si="25">IF(OR(AS9="",AT9=""),"",
(AV9-AU9))</f>
        <v/>
      </c>
      <c r="AY9" s="17"/>
      <c r="AZ9" s="17"/>
      <c r="BA9" s="18" t="str">
        <f t="shared" ref="BA9:BA38" si="26">IF(AY9="","",AY9+$B9)</f>
        <v/>
      </c>
      <c r="BB9" s="18" t="str">
        <f t="shared" ref="BB9:BB38" si="27">IF(AZ9="","",
IF(AZ9&lt;$J9,$B9+1+AZ9,
AZ9+$B9))</f>
        <v/>
      </c>
      <c r="BC9" s="19" t="str">
        <f t="shared" ref="BC9:BC38" si="28">IF(OR(AY9="",AZ9=""),"",
(BB9-BA9))</f>
        <v/>
      </c>
      <c r="BE9" s="17"/>
      <c r="BF9" s="17"/>
      <c r="BG9" s="18" t="str">
        <f t="shared" ref="BG9:BG38" si="29">IF(BE9="","",BE9+$B9)</f>
        <v/>
      </c>
      <c r="BH9" s="18" t="str">
        <f t="shared" ref="BH9:BH38" si="30">IF(BF9="","",
IF(BF9&lt;$J9,$B9+1+BF9,
BF9+$B9))</f>
        <v/>
      </c>
      <c r="BI9" s="19" t="str">
        <f t="shared" ref="BI9:BI38" si="31">IF(OR(BE9="",BF9=""),"",
(BH9-BG9))</f>
        <v/>
      </c>
      <c r="BK9" s="23" t="str">
        <f t="shared" ref="BK9:BK38" si="32">IF(Y9="","",
IF(Y9*24&lt;0.24,0,1))</f>
        <v/>
      </c>
      <c r="BL9" s="24">
        <f t="shared" ref="BL9:BL38" si="33">IF(U9&lt;J9,(U9+1-J9)*24,(U9-J9)*24)</f>
        <v>0</v>
      </c>
      <c r="BM9" s="24">
        <f t="shared" ref="BM9:BM38" si="34">IFERROR(IF(BL9&lt;=6,IF(BK9=1,Y9*24,0),0),0)</f>
        <v>0</v>
      </c>
      <c r="BN9" s="25">
        <f t="shared" ref="BN9:BN38" si="35">IFERROR(IF(AND(6&lt;BL9,BL9&lt;=9),
IF(BK9=1,Y9*24,0),0),0)</f>
        <v>0</v>
      </c>
      <c r="BO9" s="23" t="str">
        <f t="shared" ref="BO9:BO38" si="36">IF(AE9="","",
IF(AE9*24&lt;0.24,0,1))</f>
        <v/>
      </c>
      <c r="BP9" s="24">
        <f t="shared" ref="BP9:BP38" si="37">IF(AA9="",BL9,
IFERROR((AC9-$L9-SUM($Y9))*24,0))</f>
        <v>0</v>
      </c>
      <c r="BQ9" s="24">
        <f t="shared" ref="BQ9:BQ38" si="38">IFERROR(IF(BP9&lt;=6,IF(BO9=1,AE9*24,0),0),0)</f>
        <v>0</v>
      </c>
      <c r="BR9" s="25">
        <f t="shared" ref="BR9:BR38" si="39">IFERROR(IF(AND(6&lt;BP9,BP9&lt;=9),
IF(BO9=1,AE9*24,0),0),0)</f>
        <v>0</v>
      </c>
      <c r="BS9" s="23" t="str">
        <f t="shared" ref="BS9:BS38" si="40">IF(AK9="","",
IF(AK9*24&lt;0.24,0,1))</f>
        <v/>
      </c>
      <c r="BT9" s="24">
        <f t="shared" ref="BT9:BT38" si="41">IF(AG9="",BP9,
IFERROR((AI9-$L9-SUM($Y9,$AE9))*24,0))</f>
        <v>0</v>
      </c>
      <c r="BU9" s="24">
        <f t="shared" ref="BU9:BU38" si="42">IFERROR(IF(BT9&lt;=6,IF(BS9=1,AK9*24,0),0),0)</f>
        <v>0</v>
      </c>
      <c r="BV9" s="25">
        <f t="shared" ref="BV9:BV38" si="43">IFERROR(IF(AND(6&lt;BT9,BT9&lt;=9),
IF(BS9=1,AK9*24,0),0),0)</f>
        <v>0</v>
      </c>
      <c r="BW9" s="23" t="str">
        <f t="shared" ref="BW9:BW38" si="44">IF(AQ9="","",
IF(AQ9*24&lt;0.24,0,1))</f>
        <v/>
      </c>
      <c r="BX9" s="24">
        <f t="shared" ref="BX9:BX38" si="45">IF(AM9="",BT9,
IFERROR((AO9-$L9-SUM($Y9,$AE9,$AK9))*24,0))</f>
        <v>0</v>
      </c>
      <c r="BY9" s="24">
        <f t="shared" ref="BY9:BY38" si="46">IFERROR(IF(BX9&lt;=6,IF(BW9=1,AQ9*24,0),0),0)</f>
        <v>0</v>
      </c>
      <c r="BZ9" s="25">
        <f t="shared" ref="BZ9:BZ38" si="47">IFERROR(IF(AND(6&lt;BX9,BX9&lt;=9),
IF(BW9=1,AQ9*24,0),0),0)</f>
        <v>0</v>
      </c>
      <c r="CA9" s="23" t="str">
        <f t="shared" ref="CA9:CA38" si="48">IF(AW9="","",
IF(AW9*24&lt;0.24,0,1))</f>
        <v/>
      </c>
      <c r="CB9" s="24">
        <f t="shared" ref="CB9:CB38" si="49">IF(AS9="",BX9,
IFERROR((AU9-$L9-SUM($Y9,$AE9,$AK9,$AQ9))*24,0))</f>
        <v>0</v>
      </c>
      <c r="CC9" s="24">
        <f t="shared" ref="CC9:CC38" si="50">IFERROR(IF(CB9&lt;=6,IF(CA9=1,AW9*24,0),0),0)</f>
        <v>0</v>
      </c>
      <c r="CD9" s="25">
        <f t="shared" ref="CD9:CD38" si="51">IFERROR(IF(AND(6&lt;CB9,CB9&lt;=9),
IF(CA9=1,AW9*24,0),0),0)</f>
        <v>0</v>
      </c>
      <c r="CE9" s="23" t="str">
        <f t="shared" ref="CE9:CE38" si="52">IF(BC9="","",
IF(BC9*24&lt;0.24,0,1))</f>
        <v/>
      </c>
      <c r="CF9" s="24">
        <f t="shared" ref="CF9:CF38" si="53">IF(AY9="",CB9,
IFERROR((BA9-$L9-SUM($Y9,$AE9,$AK9,$AQ9,$AW9))*24,0))</f>
        <v>0</v>
      </c>
      <c r="CG9" s="24">
        <f t="shared" ref="CG9:CG38" si="54">IFERROR(IF(CF9&lt;=6,IF(CE9=1,BC9*24,0),0),0)</f>
        <v>0</v>
      </c>
      <c r="CH9" s="25">
        <f t="shared" ref="CH9:CH38" si="55">IFERROR(IF(AND(6&lt;CF9,CF9&lt;=9),
IF(CE9=1,BC9*24,0),0),0)</f>
        <v>0</v>
      </c>
      <c r="CI9" s="23" t="str">
        <f t="shared" ref="CI9:CI38" si="56">IF(BI9="","",
IF(BI9*24&lt;0.24,0,1))</f>
        <v/>
      </c>
      <c r="CJ9" s="24">
        <f t="shared" ref="CJ9:CJ38" si="57">IF(BE9="",CF9,
IFERROR((BG9-$L9-SUM($Y9,$AE9,$AK9,$AQ9,$AW9,$BC9))*24,0))</f>
        <v>0</v>
      </c>
      <c r="CK9" s="24">
        <f t="shared" ref="CK9:CK38" si="58">IFERROR(IF(CJ9&lt;=6,IF(CI9=1,BI9*24,0),0),0)</f>
        <v>0</v>
      </c>
      <c r="CL9" s="25">
        <f t="shared" ref="CL9:CL38" si="59">IFERROR(IF(AND(6&lt;CJ9,CJ9&lt;=9),
IF(CI9=1,BI9*24,0),0),0)</f>
        <v>0</v>
      </c>
      <c r="CN9" s="12" t="str">
        <f t="shared" ref="CN9:CN38" si="60">IF(J9="","",
IF(K8="","",(L9-M8)*24))</f>
        <v/>
      </c>
    </row>
    <row r="10" spans="2:92">
      <c r="B10" s="16">
        <f t="shared" ref="B10:B27" si="61">IFERROR(B9+1,"")</f>
        <v>45660</v>
      </c>
      <c r="C10" s="4" t="str">
        <f>IF(ISNA(VLOOKUP(B10,Konfiguration!$C$33:$D$55,2,FALSE))=FALSE,"FT",TEXT(B10,"TTT"))</f>
        <v>Fr</v>
      </c>
      <c r="E10" s="12" t="str">
        <f t="shared" si="0"/>
        <v/>
      </c>
      <c r="F10" s="12" t="str">
        <f t="shared" si="1"/>
        <v/>
      </c>
      <c r="G10" s="12" t="str">
        <f t="shared" si="2"/>
        <v/>
      </c>
      <c r="H10" s="12" t="str">
        <f t="shared" si="3"/>
        <v/>
      </c>
      <c r="J10" s="17"/>
      <c r="K10" s="17"/>
      <c r="L10" s="18" t="str">
        <f t="shared" si="4"/>
        <v/>
      </c>
      <c r="M10" s="18" t="str">
        <f t="shared" si="5"/>
        <v/>
      </c>
      <c r="N10" s="19" t="str">
        <f t="shared" si="6"/>
        <v/>
      </c>
      <c r="P10" s="19" t="str">
        <f t="shared" si="7"/>
        <v/>
      </c>
      <c r="Q10" s="26">
        <f t="shared" si="8"/>
        <v>0</v>
      </c>
      <c r="R10" s="19">
        <f t="shared" si="9"/>
        <v>0</v>
      </c>
      <c r="S10" s="19">
        <f t="shared" si="10"/>
        <v>0</v>
      </c>
      <c r="U10" s="17"/>
      <c r="V10" s="17"/>
      <c r="W10" s="18" t="str">
        <f t="shared" si="11"/>
        <v/>
      </c>
      <c r="X10" s="18" t="str">
        <f t="shared" si="12"/>
        <v/>
      </c>
      <c r="Y10" s="19" t="str">
        <f t="shared" si="13"/>
        <v/>
      </c>
      <c r="AA10" s="17"/>
      <c r="AB10" s="17"/>
      <c r="AC10" s="18" t="str">
        <f t="shared" si="14"/>
        <v/>
      </c>
      <c r="AD10" s="18" t="str">
        <f t="shared" si="15"/>
        <v/>
      </c>
      <c r="AE10" s="19" t="str">
        <f t="shared" si="16"/>
        <v/>
      </c>
      <c r="AG10" s="17"/>
      <c r="AH10" s="17"/>
      <c r="AI10" s="18" t="str">
        <f t="shared" si="17"/>
        <v/>
      </c>
      <c r="AJ10" s="18" t="str">
        <f t="shared" si="18"/>
        <v/>
      </c>
      <c r="AK10" s="19" t="str">
        <f t="shared" si="19"/>
        <v/>
      </c>
      <c r="AM10" s="17"/>
      <c r="AN10" s="17"/>
      <c r="AO10" s="18" t="str">
        <f t="shared" si="20"/>
        <v/>
      </c>
      <c r="AP10" s="18" t="str">
        <f t="shared" si="21"/>
        <v/>
      </c>
      <c r="AQ10" s="19" t="str">
        <f t="shared" si="22"/>
        <v/>
      </c>
      <c r="AS10" s="17"/>
      <c r="AT10" s="17"/>
      <c r="AU10" s="18" t="str">
        <f t="shared" si="23"/>
        <v/>
      </c>
      <c r="AV10" s="18" t="str">
        <f t="shared" si="24"/>
        <v/>
      </c>
      <c r="AW10" s="19" t="str">
        <f t="shared" si="25"/>
        <v/>
      </c>
      <c r="AY10" s="17"/>
      <c r="AZ10" s="17"/>
      <c r="BA10" s="18" t="str">
        <f t="shared" si="26"/>
        <v/>
      </c>
      <c r="BB10" s="18" t="str">
        <f t="shared" si="27"/>
        <v/>
      </c>
      <c r="BC10" s="19" t="str">
        <f t="shared" si="28"/>
        <v/>
      </c>
      <c r="BE10" s="17"/>
      <c r="BF10" s="17"/>
      <c r="BG10" s="18" t="str">
        <f t="shared" si="29"/>
        <v/>
      </c>
      <c r="BH10" s="18" t="str">
        <f t="shared" si="30"/>
        <v/>
      </c>
      <c r="BI10" s="19" t="str">
        <f t="shared" si="31"/>
        <v/>
      </c>
      <c r="BK10" s="23" t="str">
        <f t="shared" si="32"/>
        <v/>
      </c>
      <c r="BL10" s="24">
        <f t="shared" si="33"/>
        <v>0</v>
      </c>
      <c r="BM10" s="24">
        <f t="shared" si="34"/>
        <v>0</v>
      </c>
      <c r="BN10" s="25">
        <f t="shared" si="35"/>
        <v>0</v>
      </c>
      <c r="BO10" s="23" t="str">
        <f t="shared" si="36"/>
        <v/>
      </c>
      <c r="BP10" s="24">
        <f t="shared" si="37"/>
        <v>0</v>
      </c>
      <c r="BQ10" s="24">
        <f t="shared" si="38"/>
        <v>0</v>
      </c>
      <c r="BR10" s="25">
        <f t="shared" si="39"/>
        <v>0</v>
      </c>
      <c r="BS10" s="23" t="str">
        <f t="shared" si="40"/>
        <v/>
      </c>
      <c r="BT10" s="24">
        <f t="shared" si="41"/>
        <v>0</v>
      </c>
      <c r="BU10" s="24">
        <f t="shared" si="42"/>
        <v>0</v>
      </c>
      <c r="BV10" s="25">
        <f t="shared" si="43"/>
        <v>0</v>
      </c>
      <c r="BW10" s="23" t="str">
        <f t="shared" si="44"/>
        <v/>
      </c>
      <c r="BX10" s="24">
        <f t="shared" si="45"/>
        <v>0</v>
      </c>
      <c r="BY10" s="24">
        <f t="shared" si="46"/>
        <v>0</v>
      </c>
      <c r="BZ10" s="25">
        <f t="shared" si="47"/>
        <v>0</v>
      </c>
      <c r="CA10" s="23" t="str">
        <f t="shared" si="48"/>
        <v/>
      </c>
      <c r="CB10" s="24">
        <f t="shared" si="49"/>
        <v>0</v>
      </c>
      <c r="CC10" s="24">
        <f t="shared" si="50"/>
        <v>0</v>
      </c>
      <c r="CD10" s="25">
        <f t="shared" si="51"/>
        <v>0</v>
      </c>
      <c r="CE10" s="23" t="str">
        <f t="shared" si="52"/>
        <v/>
      </c>
      <c r="CF10" s="24">
        <f t="shared" si="53"/>
        <v>0</v>
      </c>
      <c r="CG10" s="24">
        <f t="shared" si="54"/>
        <v>0</v>
      </c>
      <c r="CH10" s="25">
        <f t="shared" si="55"/>
        <v>0</v>
      </c>
      <c r="CI10" s="23" t="str">
        <f t="shared" si="56"/>
        <v/>
      </c>
      <c r="CJ10" s="24">
        <f t="shared" si="57"/>
        <v>0</v>
      </c>
      <c r="CK10" s="24">
        <f t="shared" si="58"/>
        <v>0</v>
      </c>
      <c r="CL10" s="25">
        <f t="shared" si="59"/>
        <v>0</v>
      </c>
      <c r="CN10" s="12" t="str">
        <f t="shared" si="60"/>
        <v/>
      </c>
    </row>
    <row r="11" spans="2:92">
      <c r="B11" s="16">
        <f t="shared" si="61"/>
        <v>45661</v>
      </c>
      <c r="C11" s="4" t="str">
        <f>IF(ISNA(VLOOKUP(B11,Konfiguration!$C$33:$D$55,2,FALSE))=FALSE,"FT",TEXT(B11,"TTT"))</f>
        <v>Sa</v>
      </c>
      <c r="E11" s="12" t="str">
        <f t="shared" si="0"/>
        <v/>
      </c>
      <c r="F11" s="12" t="str">
        <f t="shared" si="1"/>
        <v/>
      </c>
      <c r="G11" s="12" t="str">
        <f t="shared" si="2"/>
        <v/>
      </c>
      <c r="H11" s="12" t="str">
        <f t="shared" si="3"/>
        <v/>
      </c>
      <c r="J11" s="17"/>
      <c r="K11" s="17"/>
      <c r="L11" s="18" t="str">
        <f t="shared" si="4"/>
        <v/>
      </c>
      <c r="M11" s="18" t="str">
        <f t="shared" si="5"/>
        <v/>
      </c>
      <c r="N11" s="19" t="str">
        <f t="shared" si="6"/>
        <v/>
      </c>
      <c r="P11" s="19" t="str">
        <f t="shared" si="7"/>
        <v/>
      </c>
      <c r="Q11" s="26">
        <f t="shared" si="8"/>
        <v>0</v>
      </c>
      <c r="R11" s="19">
        <f t="shared" si="9"/>
        <v>0</v>
      </c>
      <c r="S11" s="19">
        <f t="shared" si="10"/>
        <v>0</v>
      </c>
      <c r="U11" s="17"/>
      <c r="V11" s="17"/>
      <c r="W11" s="18" t="str">
        <f t="shared" si="11"/>
        <v/>
      </c>
      <c r="X11" s="18" t="str">
        <f t="shared" si="12"/>
        <v/>
      </c>
      <c r="Y11" s="19" t="str">
        <f t="shared" si="13"/>
        <v/>
      </c>
      <c r="AA11" s="17"/>
      <c r="AB11" s="17"/>
      <c r="AC11" s="18" t="str">
        <f t="shared" si="14"/>
        <v/>
      </c>
      <c r="AD11" s="18" t="str">
        <f t="shared" si="15"/>
        <v/>
      </c>
      <c r="AE11" s="19" t="str">
        <f t="shared" si="16"/>
        <v/>
      </c>
      <c r="AG11" s="17"/>
      <c r="AH11" s="17"/>
      <c r="AI11" s="18" t="str">
        <f t="shared" si="17"/>
        <v/>
      </c>
      <c r="AJ11" s="18" t="str">
        <f t="shared" si="18"/>
        <v/>
      </c>
      <c r="AK11" s="19" t="str">
        <f t="shared" si="19"/>
        <v/>
      </c>
      <c r="AM11" s="17"/>
      <c r="AN11" s="17"/>
      <c r="AO11" s="18" t="str">
        <f t="shared" si="20"/>
        <v/>
      </c>
      <c r="AP11" s="18" t="str">
        <f t="shared" si="21"/>
        <v/>
      </c>
      <c r="AQ11" s="19" t="str">
        <f t="shared" si="22"/>
        <v/>
      </c>
      <c r="AS11" s="17"/>
      <c r="AT11" s="17"/>
      <c r="AU11" s="18" t="str">
        <f t="shared" si="23"/>
        <v/>
      </c>
      <c r="AV11" s="18" t="str">
        <f t="shared" si="24"/>
        <v/>
      </c>
      <c r="AW11" s="19" t="str">
        <f t="shared" si="25"/>
        <v/>
      </c>
      <c r="AY11" s="17"/>
      <c r="AZ11" s="17"/>
      <c r="BA11" s="18" t="str">
        <f t="shared" si="26"/>
        <v/>
      </c>
      <c r="BB11" s="18" t="str">
        <f t="shared" si="27"/>
        <v/>
      </c>
      <c r="BC11" s="19" t="str">
        <f t="shared" si="28"/>
        <v/>
      </c>
      <c r="BE11" s="17"/>
      <c r="BF11" s="17"/>
      <c r="BG11" s="18" t="str">
        <f t="shared" si="29"/>
        <v/>
      </c>
      <c r="BH11" s="18" t="str">
        <f t="shared" si="30"/>
        <v/>
      </c>
      <c r="BI11" s="19" t="str">
        <f t="shared" si="31"/>
        <v/>
      </c>
      <c r="BK11" s="23" t="str">
        <f t="shared" si="32"/>
        <v/>
      </c>
      <c r="BL11" s="24">
        <f t="shared" si="33"/>
        <v>0</v>
      </c>
      <c r="BM11" s="24">
        <f t="shared" si="34"/>
        <v>0</v>
      </c>
      <c r="BN11" s="25">
        <f t="shared" si="35"/>
        <v>0</v>
      </c>
      <c r="BO11" s="23" t="str">
        <f t="shared" si="36"/>
        <v/>
      </c>
      <c r="BP11" s="24">
        <f t="shared" si="37"/>
        <v>0</v>
      </c>
      <c r="BQ11" s="24">
        <f t="shared" si="38"/>
        <v>0</v>
      </c>
      <c r="BR11" s="25">
        <f t="shared" si="39"/>
        <v>0</v>
      </c>
      <c r="BS11" s="23" t="str">
        <f t="shared" si="40"/>
        <v/>
      </c>
      <c r="BT11" s="24">
        <f t="shared" si="41"/>
        <v>0</v>
      </c>
      <c r="BU11" s="24">
        <f t="shared" si="42"/>
        <v>0</v>
      </c>
      <c r="BV11" s="25">
        <f t="shared" si="43"/>
        <v>0</v>
      </c>
      <c r="BW11" s="23" t="str">
        <f t="shared" si="44"/>
        <v/>
      </c>
      <c r="BX11" s="24">
        <f t="shared" si="45"/>
        <v>0</v>
      </c>
      <c r="BY11" s="24">
        <f t="shared" si="46"/>
        <v>0</v>
      </c>
      <c r="BZ11" s="25">
        <f t="shared" si="47"/>
        <v>0</v>
      </c>
      <c r="CA11" s="23" t="str">
        <f t="shared" si="48"/>
        <v/>
      </c>
      <c r="CB11" s="24">
        <f t="shared" si="49"/>
        <v>0</v>
      </c>
      <c r="CC11" s="24">
        <f t="shared" si="50"/>
        <v>0</v>
      </c>
      <c r="CD11" s="25">
        <f t="shared" si="51"/>
        <v>0</v>
      </c>
      <c r="CE11" s="23" t="str">
        <f t="shared" si="52"/>
        <v/>
      </c>
      <c r="CF11" s="24">
        <f t="shared" si="53"/>
        <v>0</v>
      </c>
      <c r="CG11" s="24">
        <f t="shared" si="54"/>
        <v>0</v>
      </c>
      <c r="CH11" s="25">
        <f t="shared" si="55"/>
        <v>0</v>
      </c>
      <c r="CI11" s="23" t="str">
        <f t="shared" si="56"/>
        <v/>
      </c>
      <c r="CJ11" s="24">
        <f t="shared" si="57"/>
        <v>0</v>
      </c>
      <c r="CK11" s="24">
        <f t="shared" si="58"/>
        <v>0</v>
      </c>
      <c r="CL11" s="25">
        <f t="shared" si="59"/>
        <v>0</v>
      </c>
      <c r="CN11" s="12" t="str">
        <f t="shared" si="60"/>
        <v/>
      </c>
    </row>
    <row r="12" spans="2:92">
      <c r="B12" s="16">
        <f t="shared" si="61"/>
        <v>45662</v>
      </c>
      <c r="C12" s="4" t="str">
        <f>IF(ISNA(VLOOKUP(B12,Konfiguration!$C$33:$D$55,2,FALSE))=FALSE,"FT",TEXT(B12,"TTT"))</f>
        <v>So</v>
      </c>
      <c r="E12" s="12" t="str">
        <f t="shared" si="0"/>
        <v/>
      </c>
      <c r="F12" s="12" t="str">
        <f t="shared" si="1"/>
        <v/>
      </c>
      <c r="G12" s="12" t="str">
        <f t="shared" si="2"/>
        <v/>
      </c>
      <c r="H12" s="12" t="str">
        <f t="shared" si="3"/>
        <v/>
      </c>
      <c r="J12" s="17"/>
      <c r="K12" s="17"/>
      <c r="L12" s="18" t="str">
        <f t="shared" si="4"/>
        <v/>
      </c>
      <c r="M12" s="18" t="str">
        <f t="shared" si="5"/>
        <v/>
      </c>
      <c r="N12" s="19" t="str">
        <f t="shared" si="6"/>
        <v/>
      </c>
      <c r="P12" s="19" t="str">
        <f t="shared" si="7"/>
        <v/>
      </c>
      <c r="Q12" s="26">
        <f t="shared" si="8"/>
        <v>0</v>
      </c>
      <c r="R12" s="19">
        <f t="shared" si="9"/>
        <v>0</v>
      </c>
      <c r="S12" s="19">
        <f t="shared" si="10"/>
        <v>0</v>
      </c>
      <c r="U12" s="17"/>
      <c r="V12" s="17"/>
      <c r="W12" s="18" t="str">
        <f t="shared" si="11"/>
        <v/>
      </c>
      <c r="X12" s="18" t="str">
        <f t="shared" si="12"/>
        <v/>
      </c>
      <c r="Y12" s="19" t="str">
        <f t="shared" si="13"/>
        <v/>
      </c>
      <c r="AA12" s="17"/>
      <c r="AB12" s="17"/>
      <c r="AC12" s="18" t="str">
        <f t="shared" si="14"/>
        <v/>
      </c>
      <c r="AD12" s="18" t="str">
        <f t="shared" si="15"/>
        <v/>
      </c>
      <c r="AE12" s="19" t="str">
        <f t="shared" si="16"/>
        <v/>
      </c>
      <c r="AG12" s="17"/>
      <c r="AH12" s="17"/>
      <c r="AI12" s="18" t="str">
        <f t="shared" si="17"/>
        <v/>
      </c>
      <c r="AJ12" s="18" t="str">
        <f t="shared" si="18"/>
        <v/>
      </c>
      <c r="AK12" s="19" t="str">
        <f t="shared" si="19"/>
        <v/>
      </c>
      <c r="AM12" s="17"/>
      <c r="AN12" s="17"/>
      <c r="AO12" s="18" t="str">
        <f t="shared" si="20"/>
        <v/>
      </c>
      <c r="AP12" s="18" t="str">
        <f t="shared" si="21"/>
        <v/>
      </c>
      <c r="AQ12" s="19" t="str">
        <f t="shared" si="22"/>
        <v/>
      </c>
      <c r="AS12" s="17"/>
      <c r="AT12" s="17"/>
      <c r="AU12" s="18" t="str">
        <f t="shared" si="23"/>
        <v/>
      </c>
      <c r="AV12" s="18" t="str">
        <f t="shared" si="24"/>
        <v/>
      </c>
      <c r="AW12" s="19" t="str">
        <f t="shared" si="25"/>
        <v/>
      </c>
      <c r="AY12" s="17"/>
      <c r="AZ12" s="17"/>
      <c r="BA12" s="18" t="str">
        <f t="shared" si="26"/>
        <v/>
      </c>
      <c r="BB12" s="18" t="str">
        <f t="shared" si="27"/>
        <v/>
      </c>
      <c r="BC12" s="19" t="str">
        <f t="shared" si="28"/>
        <v/>
      </c>
      <c r="BE12" s="17"/>
      <c r="BF12" s="17"/>
      <c r="BG12" s="18" t="str">
        <f t="shared" si="29"/>
        <v/>
      </c>
      <c r="BH12" s="18" t="str">
        <f t="shared" si="30"/>
        <v/>
      </c>
      <c r="BI12" s="19" t="str">
        <f t="shared" si="31"/>
        <v/>
      </c>
      <c r="BK12" s="23" t="str">
        <f t="shared" si="32"/>
        <v/>
      </c>
      <c r="BL12" s="24">
        <f t="shared" si="33"/>
        <v>0</v>
      </c>
      <c r="BM12" s="24">
        <f t="shared" si="34"/>
        <v>0</v>
      </c>
      <c r="BN12" s="25">
        <f t="shared" si="35"/>
        <v>0</v>
      </c>
      <c r="BO12" s="23" t="str">
        <f t="shared" si="36"/>
        <v/>
      </c>
      <c r="BP12" s="24">
        <f t="shared" si="37"/>
        <v>0</v>
      </c>
      <c r="BQ12" s="24">
        <f t="shared" si="38"/>
        <v>0</v>
      </c>
      <c r="BR12" s="25">
        <f t="shared" si="39"/>
        <v>0</v>
      </c>
      <c r="BS12" s="23" t="str">
        <f t="shared" si="40"/>
        <v/>
      </c>
      <c r="BT12" s="24">
        <f t="shared" si="41"/>
        <v>0</v>
      </c>
      <c r="BU12" s="24">
        <f t="shared" si="42"/>
        <v>0</v>
      </c>
      <c r="BV12" s="25">
        <f t="shared" si="43"/>
        <v>0</v>
      </c>
      <c r="BW12" s="23" t="str">
        <f t="shared" si="44"/>
        <v/>
      </c>
      <c r="BX12" s="24">
        <f t="shared" si="45"/>
        <v>0</v>
      </c>
      <c r="BY12" s="24">
        <f t="shared" si="46"/>
        <v>0</v>
      </c>
      <c r="BZ12" s="25">
        <f t="shared" si="47"/>
        <v>0</v>
      </c>
      <c r="CA12" s="23" t="str">
        <f t="shared" si="48"/>
        <v/>
      </c>
      <c r="CB12" s="24">
        <f t="shared" si="49"/>
        <v>0</v>
      </c>
      <c r="CC12" s="24">
        <f t="shared" si="50"/>
        <v>0</v>
      </c>
      <c r="CD12" s="25">
        <f t="shared" si="51"/>
        <v>0</v>
      </c>
      <c r="CE12" s="23" t="str">
        <f t="shared" si="52"/>
        <v/>
      </c>
      <c r="CF12" s="24">
        <f t="shared" si="53"/>
        <v>0</v>
      </c>
      <c r="CG12" s="24">
        <f t="shared" si="54"/>
        <v>0</v>
      </c>
      <c r="CH12" s="25">
        <f t="shared" si="55"/>
        <v>0</v>
      </c>
      <c r="CI12" s="23" t="str">
        <f t="shared" si="56"/>
        <v/>
      </c>
      <c r="CJ12" s="24">
        <f t="shared" si="57"/>
        <v>0</v>
      </c>
      <c r="CK12" s="24">
        <f t="shared" si="58"/>
        <v>0</v>
      </c>
      <c r="CL12" s="25">
        <f t="shared" si="59"/>
        <v>0</v>
      </c>
      <c r="CN12" s="12" t="str">
        <f t="shared" si="60"/>
        <v/>
      </c>
    </row>
    <row r="13" spans="2:92">
      <c r="B13" s="16">
        <f t="shared" si="61"/>
        <v>45663</v>
      </c>
      <c r="C13" s="4" t="str">
        <f>IF(ISNA(VLOOKUP(B13,Konfiguration!$C$33:$D$55,2,FALSE))=FALSE,"FT",TEXT(B13,"TTT"))</f>
        <v>Mo</v>
      </c>
      <c r="E13" s="12" t="str">
        <f t="shared" si="0"/>
        <v/>
      </c>
      <c r="F13" s="12" t="str">
        <f t="shared" si="1"/>
        <v/>
      </c>
      <c r="G13" s="12" t="str">
        <f t="shared" si="2"/>
        <v/>
      </c>
      <c r="H13" s="12" t="str">
        <f t="shared" si="3"/>
        <v/>
      </c>
      <c r="J13" s="17"/>
      <c r="K13" s="17"/>
      <c r="L13" s="18" t="str">
        <f t="shared" si="4"/>
        <v/>
      </c>
      <c r="M13" s="18" t="str">
        <f t="shared" si="5"/>
        <v/>
      </c>
      <c r="N13" s="19" t="str">
        <f t="shared" si="6"/>
        <v/>
      </c>
      <c r="P13" s="19" t="str">
        <f t="shared" si="7"/>
        <v/>
      </c>
      <c r="Q13" s="26">
        <f t="shared" si="8"/>
        <v>0</v>
      </c>
      <c r="R13" s="19">
        <f t="shared" si="9"/>
        <v>0</v>
      </c>
      <c r="S13" s="19">
        <f t="shared" si="10"/>
        <v>0</v>
      </c>
      <c r="U13" s="17"/>
      <c r="V13" s="17"/>
      <c r="W13" s="18" t="str">
        <f t="shared" si="11"/>
        <v/>
      </c>
      <c r="X13" s="18" t="str">
        <f t="shared" si="12"/>
        <v/>
      </c>
      <c r="Y13" s="19" t="str">
        <f t="shared" si="13"/>
        <v/>
      </c>
      <c r="AA13" s="17"/>
      <c r="AB13" s="17"/>
      <c r="AC13" s="18" t="str">
        <f t="shared" si="14"/>
        <v/>
      </c>
      <c r="AD13" s="18" t="str">
        <f t="shared" si="15"/>
        <v/>
      </c>
      <c r="AE13" s="19" t="str">
        <f t="shared" si="16"/>
        <v/>
      </c>
      <c r="AG13" s="17"/>
      <c r="AH13" s="17"/>
      <c r="AI13" s="18" t="str">
        <f t="shared" si="17"/>
        <v/>
      </c>
      <c r="AJ13" s="18" t="str">
        <f t="shared" si="18"/>
        <v/>
      </c>
      <c r="AK13" s="19" t="str">
        <f t="shared" si="19"/>
        <v/>
      </c>
      <c r="AM13" s="17"/>
      <c r="AN13" s="17"/>
      <c r="AO13" s="18" t="str">
        <f t="shared" si="20"/>
        <v/>
      </c>
      <c r="AP13" s="18" t="str">
        <f t="shared" si="21"/>
        <v/>
      </c>
      <c r="AQ13" s="19" t="str">
        <f t="shared" si="22"/>
        <v/>
      </c>
      <c r="AS13" s="17"/>
      <c r="AT13" s="17"/>
      <c r="AU13" s="18" t="str">
        <f t="shared" si="23"/>
        <v/>
      </c>
      <c r="AV13" s="18" t="str">
        <f t="shared" si="24"/>
        <v/>
      </c>
      <c r="AW13" s="19" t="str">
        <f t="shared" si="25"/>
        <v/>
      </c>
      <c r="AY13" s="17"/>
      <c r="AZ13" s="17"/>
      <c r="BA13" s="18" t="str">
        <f t="shared" si="26"/>
        <v/>
      </c>
      <c r="BB13" s="18" t="str">
        <f t="shared" si="27"/>
        <v/>
      </c>
      <c r="BC13" s="19" t="str">
        <f t="shared" si="28"/>
        <v/>
      </c>
      <c r="BE13" s="17"/>
      <c r="BF13" s="17"/>
      <c r="BG13" s="18" t="str">
        <f t="shared" si="29"/>
        <v/>
      </c>
      <c r="BH13" s="18" t="str">
        <f t="shared" si="30"/>
        <v/>
      </c>
      <c r="BI13" s="19" t="str">
        <f t="shared" si="31"/>
        <v/>
      </c>
      <c r="BK13" s="23" t="str">
        <f t="shared" si="32"/>
        <v/>
      </c>
      <c r="BL13" s="24">
        <f t="shared" si="33"/>
        <v>0</v>
      </c>
      <c r="BM13" s="24">
        <f t="shared" si="34"/>
        <v>0</v>
      </c>
      <c r="BN13" s="25">
        <f t="shared" si="35"/>
        <v>0</v>
      </c>
      <c r="BO13" s="23" t="str">
        <f t="shared" si="36"/>
        <v/>
      </c>
      <c r="BP13" s="24">
        <f t="shared" si="37"/>
        <v>0</v>
      </c>
      <c r="BQ13" s="24">
        <f t="shared" si="38"/>
        <v>0</v>
      </c>
      <c r="BR13" s="25">
        <f t="shared" si="39"/>
        <v>0</v>
      </c>
      <c r="BS13" s="23" t="str">
        <f t="shared" si="40"/>
        <v/>
      </c>
      <c r="BT13" s="24">
        <f t="shared" si="41"/>
        <v>0</v>
      </c>
      <c r="BU13" s="24">
        <f t="shared" si="42"/>
        <v>0</v>
      </c>
      <c r="BV13" s="25">
        <f t="shared" si="43"/>
        <v>0</v>
      </c>
      <c r="BW13" s="23" t="str">
        <f t="shared" si="44"/>
        <v/>
      </c>
      <c r="BX13" s="24">
        <f t="shared" si="45"/>
        <v>0</v>
      </c>
      <c r="BY13" s="24">
        <f t="shared" si="46"/>
        <v>0</v>
      </c>
      <c r="BZ13" s="25">
        <f t="shared" si="47"/>
        <v>0</v>
      </c>
      <c r="CA13" s="23" t="str">
        <f t="shared" si="48"/>
        <v/>
      </c>
      <c r="CB13" s="24">
        <f t="shared" si="49"/>
        <v>0</v>
      </c>
      <c r="CC13" s="24">
        <f t="shared" si="50"/>
        <v>0</v>
      </c>
      <c r="CD13" s="25">
        <f t="shared" si="51"/>
        <v>0</v>
      </c>
      <c r="CE13" s="23" t="str">
        <f t="shared" si="52"/>
        <v/>
      </c>
      <c r="CF13" s="24">
        <f t="shared" si="53"/>
        <v>0</v>
      </c>
      <c r="CG13" s="24">
        <f t="shared" si="54"/>
        <v>0</v>
      </c>
      <c r="CH13" s="25">
        <f t="shared" si="55"/>
        <v>0</v>
      </c>
      <c r="CI13" s="23" t="str">
        <f t="shared" si="56"/>
        <v/>
      </c>
      <c r="CJ13" s="24">
        <f t="shared" si="57"/>
        <v>0</v>
      </c>
      <c r="CK13" s="24">
        <f t="shared" si="58"/>
        <v>0</v>
      </c>
      <c r="CL13" s="25">
        <f t="shared" si="59"/>
        <v>0</v>
      </c>
      <c r="CN13" s="12" t="str">
        <f t="shared" si="60"/>
        <v/>
      </c>
    </row>
    <row r="14" spans="2:92">
      <c r="B14" s="16">
        <f t="shared" si="61"/>
        <v>45664</v>
      </c>
      <c r="C14" s="4" t="str">
        <f>IF(ISNA(VLOOKUP(B14,Konfiguration!$C$33:$D$55,2,FALSE))=FALSE,"FT",TEXT(B14,"TTT"))</f>
        <v>Di</v>
      </c>
      <c r="E14" s="12" t="str">
        <f t="shared" si="0"/>
        <v/>
      </c>
      <c r="F14" s="12" t="str">
        <f t="shared" si="1"/>
        <v/>
      </c>
      <c r="G14" s="12" t="str">
        <f t="shared" si="2"/>
        <v/>
      </c>
      <c r="H14" s="12" t="str">
        <f t="shared" si="3"/>
        <v/>
      </c>
      <c r="J14" s="17"/>
      <c r="K14" s="17"/>
      <c r="L14" s="18" t="str">
        <f t="shared" si="4"/>
        <v/>
      </c>
      <c r="M14" s="18" t="str">
        <f t="shared" si="5"/>
        <v/>
      </c>
      <c r="N14" s="19" t="str">
        <f t="shared" si="6"/>
        <v/>
      </c>
      <c r="P14" s="19" t="str">
        <f t="shared" si="7"/>
        <v/>
      </c>
      <c r="Q14" s="26">
        <f t="shared" si="8"/>
        <v>0</v>
      </c>
      <c r="R14" s="19">
        <f t="shared" si="9"/>
        <v>0</v>
      </c>
      <c r="S14" s="19">
        <f t="shared" si="10"/>
        <v>0</v>
      </c>
      <c r="U14" s="17"/>
      <c r="V14" s="17"/>
      <c r="W14" s="18" t="str">
        <f t="shared" si="11"/>
        <v/>
      </c>
      <c r="X14" s="18" t="str">
        <f t="shared" si="12"/>
        <v/>
      </c>
      <c r="Y14" s="19" t="str">
        <f t="shared" si="13"/>
        <v/>
      </c>
      <c r="AA14" s="17"/>
      <c r="AB14" s="17"/>
      <c r="AC14" s="18" t="str">
        <f t="shared" si="14"/>
        <v/>
      </c>
      <c r="AD14" s="18" t="str">
        <f t="shared" si="15"/>
        <v/>
      </c>
      <c r="AE14" s="19" t="str">
        <f t="shared" si="16"/>
        <v/>
      </c>
      <c r="AG14" s="17"/>
      <c r="AH14" s="17"/>
      <c r="AI14" s="18" t="str">
        <f t="shared" si="17"/>
        <v/>
      </c>
      <c r="AJ14" s="18" t="str">
        <f t="shared" si="18"/>
        <v/>
      </c>
      <c r="AK14" s="19" t="str">
        <f t="shared" si="19"/>
        <v/>
      </c>
      <c r="AM14" s="17"/>
      <c r="AN14" s="17"/>
      <c r="AO14" s="18" t="str">
        <f t="shared" si="20"/>
        <v/>
      </c>
      <c r="AP14" s="18" t="str">
        <f t="shared" si="21"/>
        <v/>
      </c>
      <c r="AQ14" s="19" t="str">
        <f t="shared" si="22"/>
        <v/>
      </c>
      <c r="AS14" s="17"/>
      <c r="AT14" s="17"/>
      <c r="AU14" s="18" t="str">
        <f t="shared" si="23"/>
        <v/>
      </c>
      <c r="AV14" s="18" t="str">
        <f t="shared" si="24"/>
        <v/>
      </c>
      <c r="AW14" s="19" t="str">
        <f t="shared" si="25"/>
        <v/>
      </c>
      <c r="AY14" s="17"/>
      <c r="AZ14" s="17"/>
      <c r="BA14" s="18" t="str">
        <f t="shared" si="26"/>
        <v/>
      </c>
      <c r="BB14" s="18" t="str">
        <f t="shared" si="27"/>
        <v/>
      </c>
      <c r="BC14" s="19" t="str">
        <f t="shared" si="28"/>
        <v/>
      </c>
      <c r="BE14" s="17"/>
      <c r="BF14" s="17"/>
      <c r="BG14" s="18" t="str">
        <f t="shared" si="29"/>
        <v/>
      </c>
      <c r="BH14" s="18" t="str">
        <f t="shared" si="30"/>
        <v/>
      </c>
      <c r="BI14" s="19" t="str">
        <f t="shared" si="31"/>
        <v/>
      </c>
      <c r="BK14" s="23" t="str">
        <f t="shared" si="32"/>
        <v/>
      </c>
      <c r="BL14" s="24">
        <f t="shared" si="33"/>
        <v>0</v>
      </c>
      <c r="BM14" s="24">
        <f t="shared" si="34"/>
        <v>0</v>
      </c>
      <c r="BN14" s="25">
        <f t="shared" si="35"/>
        <v>0</v>
      </c>
      <c r="BO14" s="23" t="str">
        <f t="shared" si="36"/>
        <v/>
      </c>
      <c r="BP14" s="24">
        <f t="shared" si="37"/>
        <v>0</v>
      </c>
      <c r="BQ14" s="24">
        <f t="shared" si="38"/>
        <v>0</v>
      </c>
      <c r="BR14" s="25">
        <f t="shared" si="39"/>
        <v>0</v>
      </c>
      <c r="BS14" s="23" t="str">
        <f t="shared" si="40"/>
        <v/>
      </c>
      <c r="BT14" s="24">
        <f t="shared" si="41"/>
        <v>0</v>
      </c>
      <c r="BU14" s="24">
        <f t="shared" si="42"/>
        <v>0</v>
      </c>
      <c r="BV14" s="25">
        <f t="shared" si="43"/>
        <v>0</v>
      </c>
      <c r="BW14" s="23" t="str">
        <f t="shared" si="44"/>
        <v/>
      </c>
      <c r="BX14" s="24">
        <f t="shared" si="45"/>
        <v>0</v>
      </c>
      <c r="BY14" s="24">
        <f t="shared" si="46"/>
        <v>0</v>
      </c>
      <c r="BZ14" s="25">
        <f t="shared" si="47"/>
        <v>0</v>
      </c>
      <c r="CA14" s="23" t="str">
        <f t="shared" si="48"/>
        <v/>
      </c>
      <c r="CB14" s="24">
        <f t="shared" si="49"/>
        <v>0</v>
      </c>
      <c r="CC14" s="24">
        <f t="shared" si="50"/>
        <v>0</v>
      </c>
      <c r="CD14" s="25">
        <f t="shared" si="51"/>
        <v>0</v>
      </c>
      <c r="CE14" s="23" t="str">
        <f t="shared" si="52"/>
        <v/>
      </c>
      <c r="CF14" s="24">
        <f t="shared" si="53"/>
        <v>0</v>
      </c>
      <c r="CG14" s="24">
        <f t="shared" si="54"/>
        <v>0</v>
      </c>
      <c r="CH14" s="25">
        <f t="shared" si="55"/>
        <v>0</v>
      </c>
      <c r="CI14" s="23" t="str">
        <f t="shared" si="56"/>
        <v/>
      </c>
      <c r="CJ14" s="24">
        <f t="shared" si="57"/>
        <v>0</v>
      </c>
      <c r="CK14" s="24">
        <f t="shared" si="58"/>
        <v>0</v>
      </c>
      <c r="CL14" s="25">
        <f t="shared" si="59"/>
        <v>0</v>
      </c>
      <c r="CN14" s="12" t="str">
        <f t="shared" si="60"/>
        <v/>
      </c>
    </row>
    <row r="15" spans="2:92">
      <c r="B15" s="16">
        <f t="shared" si="61"/>
        <v>45665</v>
      </c>
      <c r="C15" s="4" t="str">
        <f>IF(ISNA(VLOOKUP(B15,Konfiguration!$C$33:$D$55,2,FALSE))=FALSE,"FT",TEXT(B15,"TTT"))</f>
        <v>Mi</v>
      </c>
      <c r="E15" s="12" t="str">
        <f t="shared" si="0"/>
        <v/>
      </c>
      <c r="F15" s="12" t="str">
        <f t="shared" si="1"/>
        <v/>
      </c>
      <c r="G15" s="12" t="str">
        <f t="shared" si="2"/>
        <v/>
      </c>
      <c r="H15" s="12" t="str">
        <f t="shared" si="3"/>
        <v/>
      </c>
      <c r="J15" s="17"/>
      <c r="K15" s="17"/>
      <c r="L15" s="18" t="str">
        <f t="shared" si="4"/>
        <v/>
      </c>
      <c r="M15" s="18" t="str">
        <f t="shared" si="5"/>
        <v/>
      </c>
      <c r="N15" s="19" t="str">
        <f t="shared" si="6"/>
        <v/>
      </c>
      <c r="P15" s="19" t="str">
        <f t="shared" si="7"/>
        <v/>
      </c>
      <c r="Q15" s="26">
        <f t="shared" si="8"/>
        <v>0</v>
      </c>
      <c r="R15" s="19">
        <f t="shared" si="9"/>
        <v>0</v>
      </c>
      <c r="S15" s="19">
        <f t="shared" si="10"/>
        <v>0</v>
      </c>
      <c r="U15" s="17"/>
      <c r="V15" s="17"/>
      <c r="W15" s="18" t="str">
        <f t="shared" si="11"/>
        <v/>
      </c>
      <c r="X15" s="18" t="str">
        <f t="shared" si="12"/>
        <v/>
      </c>
      <c r="Y15" s="19" t="str">
        <f t="shared" si="13"/>
        <v/>
      </c>
      <c r="AA15" s="17"/>
      <c r="AB15" s="17"/>
      <c r="AC15" s="18" t="str">
        <f t="shared" si="14"/>
        <v/>
      </c>
      <c r="AD15" s="18" t="str">
        <f t="shared" si="15"/>
        <v/>
      </c>
      <c r="AE15" s="19" t="str">
        <f t="shared" si="16"/>
        <v/>
      </c>
      <c r="AG15" s="17"/>
      <c r="AH15" s="17"/>
      <c r="AI15" s="18" t="str">
        <f t="shared" si="17"/>
        <v/>
      </c>
      <c r="AJ15" s="18" t="str">
        <f t="shared" si="18"/>
        <v/>
      </c>
      <c r="AK15" s="19" t="str">
        <f t="shared" si="19"/>
        <v/>
      </c>
      <c r="AM15" s="17"/>
      <c r="AN15" s="17"/>
      <c r="AO15" s="18" t="str">
        <f t="shared" si="20"/>
        <v/>
      </c>
      <c r="AP15" s="18" t="str">
        <f t="shared" si="21"/>
        <v/>
      </c>
      <c r="AQ15" s="19" t="str">
        <f t="shared" si="22"/>
        <v/>
      </c>
      <c r="AS15" s="17"/>
      <c r="AT15" s="17"/>
      <c r="AU15" s="18" t="str">
        <f t="shared" si="23"/>
        <v/>
      </c>
      <c r="AV15" s="18" t="str">
        <f t="shared" si="24"/>
        <v/>
      </c>
      <c r="AW15" s="19" t="str">
        <f t="shared" si="25"/>
        <v/>
      </c>
      <c r="AY15" s="17"/>
      <c r="AZ15" s="17"/>
      <c r="BA15" s="18" t="str">
        <f t="shared" si="26"/>
        <v/>
      </c>
      <c r="BB15" s="18" t="str">
        <f t="shared" si="27"/>
        <v/>
      </c>
      <c r="BC15" s="19" t="str">
        <f t="shared" si="28"/>
        <v/>
      </c>
      <c r="BE15" s="17"/>
      <c r="BF15" s="17"/>
      <c r="BG15" s="18" t="str">
        <f t="shared" si="29"/>
        <v/>
      </c>
      <c r="BH15" s="18" t="str">
        <f t="shared" si="30"/>
        <v/>
      </c>
      <c r="BI15" s="19" t="str">
        <f t="shared" si="31"/>
        <v/>
      </c>
      <c r="BK15" s="23" t="str">
        <f t="shared" si="32"/>
        <v/>
      </c>
      <c r="BL15" s="24">
        <f t="shared" si="33"/>
        <v>0</v>
      </c>
      <c r="BM15" s="24">
        <f t="shared" si="34"/>
        <v>0</v>
      </c>
      <c r="BN15" s="25">
        <f t="shared" si="35"/>
        <v>0</v>
      </c>
      <c r="BO15" s="23" t="str">
        <f t="shared" si="36"/>
        <v/>
      </c>
      <c r="BP15" s="24">
        <f t="shared" si="37"/>
        <v>0</v>
      </c>
      <c r="BQ15" s="24">
        <f t="shared" si="38"/>
        <v>0</v>
      </c>
      <c r="BR15" s="25">
        <f t="shared" si="39"/>
        <v>0</v>
      </c>
      <c r="BS15" s="23" t="str">
        <f t="shared" si="40"/>
        <v/>
      </c>
      <c r="BT15" s="24">
        <f t="shared" si="41"/>
        <v>0</v>
      </c>
      <c r="BU15" s="24">
        <f t="shared" si="42"/>
        <v>0</v>
      </c>
      <c r="BV15" s="25">
        <f t="shared" si="43"/>
        <v>0</v>
      </c>
      <c r="BW15" s="23" t="str">
        <f t="shared" si="44"/>
        <v/>
      </c>
      <c r="BX15" s="24">
        <f t="shared" si="45"/>
        <v>0</v>
      </c>
      <c r="BY15" s="24">
        <f t="shared" si="46"/>
        <v>0</v>
      </c>
      <c r="BZ15" s="25">
        <f t="shared" si="47"/>
        <v>0</v>
      </c>
      <c r="CA15" s="23" t="str">
        <f t="shared" si="48"/>
        <v/>
      </c>
      <c r="CB15" s="24">
        <f t="shared" si="49"/>
        <v>0</v>
      </c>
      <c r="CC15" s="24">
        <f t="shared" si="50"/>
        <v>0</v>
      </c>
      <c r="CD15" s="25">
        <f t="shared" si="51"/>
        <v>0</v>
      </c>
      <c r="CE15" s="23" t="str">
        <f t="shared" si="52"/>
        <v/>
      </c>
      <c r="CF15" s="24">
        <f t="shared" si="53"/>
        <v>0</v>
      </c>
      <c r="CG15" s="24">
        <f t="shared" si="54"/>
        <v>0</v>
      </c>
      <c r="CH15" s="25">
        <f t="shared" si="55"/>
        <v>0</v>
      </c>
      <c r="CI15" s="23" t="str">
        <f t="shared" si="56"/>
        <v/>
      </c>
      <c r="CJ15" s="24">
        <f t="shared" si="57"/>
        <v>0</v>
      </c>
      <c r="CK15" s="24">
        <f t="shared" si="58"/>
        <v>0</v>
      </c>
      <c r="CL15" s="25">
        <f t="shared" si="59"/>
        <v>0</v>
      </c>
      <c r="CN15" s="12" t="str">
        <f t="shared" si="60"/>
        <v/>
      </c>
    </row>
    <row r="16" spans="2:92">
      <c r="B16" s="16">
        <f t="shared" si="61"/>
        <v>45666</v>
      </c>
      <c r="C16" s="4" t="str">
        <f>IF(ISNA(VLOOKUP(B16,Konfiguration!$C$33:$D$55,2,FALSE))=FALSE,"FT",TEXT(B16,"TTT"))</f>
        <v>Do</v>
      </c>
      <c r="E16" s="12" t="str">
        <f t="shared" si="0"/>
        <v/>
      </c>
      <c r="F16" s="12" t="str">
        <f t="shared" si="1"/>
        <v/>
      </c>
      <c r="G16" s="12" t="str">
        <f t="shared" si="2"/>
        <v/>
      </c>
      <c r="H16" s="12" t="str">
        <f t="shared" si="3"/>
        <v/>
      </c>
      <c r="J16" s="17"/>
      <c r="K16" s="17"/>
      <c r="L16" s="18" t="str">
        <f t="shared" si="4"/>
        <v/>
      </c>
      <c r="M16" s="18" t="str">
        <f t="shared" si="5"/>
        <v/>
      </c>
      <c r="N16" s="19" t="str">
        <f t="shared" si="6"/>
        <v/>
      </c>
      <c r="P16" s="19" t="str">
        <f t="shared" si="7"/>
        <v/>
      </c>
      <c r="Q16" s="26">
        <f t="shared" si="8"/>
        <v>0</v>
      </c>
      <c r="R16" s="19">
        <f t="shared" si="9"/>
        <v>0</v>
      </c>
      <c r="S16" s="19">
        <f t="shared" si="10"/>
        <v>0</v>
      </c>
      <c r="U16" s="17"/>
      <c r="V16" s="17"/>
      <c r="W16" s="18" t="str">
        <f t="shared" si="11"/>
        <v/>
      </c>
      <c r="X16" s="18" t="str">
        <f t="shared" si="12"/>
        <v/>
      </c>
      <c r="Y16" s="19" t="str">
        <f t="shared" si="13"/>
        <v/>
      </c>
      <c r="AA16" s="17"/>
      <c r="AB16" s="17"/>
      <c r="AC16" s="18" t="str">
        <f t="shared" si="14"/>
        <v/>
      </c>
      <c r="AD16" s="18" t="str">
        <f t="shared" si="15"/>
        <v/>
      </c>
      <c r="AE16" s="19" t="str">
        <f t="shared" si="16"/>
        <v/>
      </c>
      <c r="AG16" s="17"/>
      <c r="AH16" s="17"/>
      <c r="AI16" s="18" t="str">
        <f t="shared" si="17"/>
        <v/>
      </c>
      <c r="AJ16" s="18" t="str">
        <f t="shared" si="18"/>
        <v/>
      </c>
      <c r="AK16" s="19" t="str">
        <f t="shared" si="19"/>
        <v/>
      </c>
      <c r="AM16" s="17"/>
      <c r="AN16" s="17"/>
      <c r="AO16" s="18" t="str">
        <f t="shared" si="20"/>
        <v/>
      </c>
      <c r="AP16" s="18" t="str">
        <f t="shared" si="21"/>
        <v/>
      </c>
      <c r="AQ16" s="19" t="str">
        <f t="shared" si="22"/>
        <v/>
      </c>
      <c r="AS16" s="17"/>
      <c r="AT16" s="17"/>
      <c r="AU16" s="18" t="str">
        <f t="shared" si="23"/>
        <v/>
      </c>
      <c r="AV16" s="18" t="str">
        <f t="shared" si="24"/>
        <v/>
      </c>
      <c r="AW16" s="19" t="str">
        <f t="shared" si="25"/>
        <v/>
      </c>
      <c r="AY16" s="17"/>
      <c r="AZ16" s="17"/>
      <c r="BA16" s="18" t="str">
        <f t="shared" si="26"/>
        <v/>
      </c>
      <c r="BB16" s="18" t="str">
        <f t="shared" si="27"/>
        <v/>
      </c>
      <c r="BC16" s="19" t="str">
        <f t="shared" si="28"/>
        <v/>
      </c>
      <c r="BE16" s="17"/>
      <c r="BF16" s="17"/>
      <c r="BG16" s="18" t="str">
        <f t="shared" si="29"/>
        <v/>
      </c>
      <c r="BH16" s="18" t="str">
        <f t="shared" si="30"/>
        <v/>
      </c>
      <c r="BI16" s="19" t="str">
        <f t="shared" si="31"/>
        <v/>
      </c>
      <c r="BK16" s="23" t="str">
        <f t="shared" si="32"/>
        <v/>
      </c>
      <c r="BL16" s="24">
        <f t="shared" si="33"/>
        <v>0</v>
      </c>
      <c r="BM16" s="24">
        <f t="shared" si="34"/>
        <v>0</v>
      </c>
      <c r="BN16" s="25">
        <f t="shared" si="35"/>
        <v>0</v>
      </c>
      <c r="BO16" s="23" t="str">
        <f t="shared" si="36"/>
        <v/>
      </c>
      <c r="BP16" s="24">
        <f t="shared" si="37"/>
        <v>0</v>
      </c>
      <c r="BQ16" s="24">
        <f t="shared" si="38"/>
        <v>0</v>
      </c>
      <c r="BR16" s="25">
        <f t="shared" si="39"/>
        <v>0</v>
      </c>
      <c r="BS16" s="23" t="str">
        <f t="shared" si="40"/>
        <v/>
      </c>
      <c r="BT16" s="24">
        <f t="shared" si="41"/>
        <v>0</v>
      </c>
      <c r="BU16" s="24">
        <f t="shared" si="42"/>
        <v>0</v>
      </c>
      <c r="BV16" s="25">
        <f t="shared" si="43"/>
        <v>0</v>
      </c>
      <c r="BW16" s="23" t="str">
        <f t="shared" si="44"/>
        <v/>
      </c>
      <c r="BX16" s="24">
        <f t="shared" si="45"/>
        <v>0</v>
      </c>
      <c r="BY16" s="24">
        <f t="shared" si="46"/>
        <v>0</v>
      </c>
      <c r="BZ16" s="25">
        <f t="shared" si="47"/>
        <v>0</v>
      </c>
      <c r="CA16" s="23" t="str">
        <f t="shared" si="48"/>
        <v/>
      </c>
      <c r="CB16" s="24">
        <f t="shared" si="49"/>
        <v>0</v>
      </c>
      <c r="CC16" s="24">
        <f t="shared" si="50"/>
        <v>0</v>
      </c>
      <c r="CD16" s="25">
        <f t="shared" si="51"/>
        <v>0</v>
      </c>
      <c r="CE16" s="23" t="str">
        <f t="shared" si="52"/>
        <v/>
      </c>
      <c r="CF16" s="24">
        <f t="shared" si="53"/>
        <v>0</v>
      </c>
      <c r="CG16" s="24">
        <f t="shared" si="54"/>
        <v>0</v>
      </c>
      <c r="CH16" s="25">
        <f t="shared" si="55"/>
        <v>0</v>
      </c>
      <c r="CI16" s="23" t="str">
        <f t="shared" si="56"/>
        <v/>
      </c>
      <c r="CJ16" s="24">
        <f t="shared" si="57"/>
        <v>0</v>
      </c>
      <c r="CK16" s="24">
        <f t="shared" si="58"/>
        <v>0</v>
      </c>
      <c r="CL16" s="25">
        <f t="shared" si="59"/>
        <v>0</v>
      </c>
      <c r="CN16" s="12" t="str">
        <f t="shared" si="60"/>
        <v/>
      </c>
    </row>
    <row r="17" spans="2:92">
      <c r="B17" s="16">
        <f t="shared" si="61"/>
        <v>45667</v>
      </c>
      <c r="C17" s="4" t="str">
        <f>IF(ISNA(VLOOKUP(B17,Konfiguration!$C$33:$D$55,2,FALSE))=FALSE,"FT",TEXT(B17,"TTT"))</f>
        <v>Fr</v>
      </c>
      <c r="E17" s="12" t="str">
        <f t="shared" si="0"/>
        <v/>
      </c>
      <c r="F17" s="12" t="str">
        <f t="shared" si="1"/>
        <v/>
      </c>
      <c r="G17" s="12" t="str">
        <f t="shared" si="2"/>
        <v/>
      </c>
      <c r="H17" s="12" t="str">
        <f t="shared" si="3"/>
        <v/>
      </c>
      <c r="J17" s="17"/>
      <c r="K17" s="17"/>
      <c r="L17" s="18" t="str">
        <f t="shared" si="4"/>
        <v/>
      </c>
      <c r="M17" s="18" t="str">
        <f t="shared" si="5"/>
        <v/>
      </c>
      <c r="N17" s="19" t="str">
        <f t="shared" si="6"/>
        <v/>
      </c>
      <c r="P17" s="19" t="str">
        <f t="shared" si="7"/>
        <v/>
      </c>
      <c r="Q17" s="26">
        <f t="shared" si="8"/>
        <v>0</v>
      </c>
      <c r="R17" s="19">
        <f t="shared" si="9"/>
        <v>0</v>
      </c>
      <c r="S17" s="19">
        <f t="shared" si="10"/>
        <v>0</v>
      </c>
      <c r="U17" s="17"/>
      <c r="V17" s="17"/>
      <c r="W17" s="18" t="str">
        <f t="shared" si="11"/>
        <v/>
      </c>
      <c r="X17" s="18" t="str">
        <f t="shared" si="12"/>
        <v/>
      </c>
      <c r="Y17" s="19" t="str">
        <f t="shared" si="13"/>
        <v/>
      </c>
      <c r="AA17" s="17"/>
      <c r="AB17" s="17"/>
      <c r="AC17" s="18" t="str">
        <f t="shared" si="14"/>
        <v/>
      </c>
      <c r="AD17" s="18" t="str">
        <f t="shared" si="15"/>
        <v/>
      </c>
      <c r="AE17" s="19" t="str">
        <f t="shared" si="16"/>
        <v/>
      </c>
      <c r="AG17" s="17"/>
      <c r="AH17" s="17"/>
      <c r="AI17" s="18" t="str">
        <f t="shared" si="17"/>
        <v/>
      </c>
      <c r="AJ17" s="18" t="str">
        <f t="shared" si="18"/>
        <v/>
      </c>
      <c r="AK17" s="19" t="str">
        <f t="shared" si="19"/>
        <v/>
      </c>
      <c r="AM17" s="17"/>
      <c r="AN17" s="17"/>
      <c r="AO17" s="18" t="str">
        <f t="shared" si="20"/>
        <v/>
      </c>
      <c r="AP17" s="18" t="str">
        <f t="shared" si="21"/>
        <v/>
      </c>
      <c r="AQ17" s="19" t="str">
        <f t="shared" si="22"/>
        <v/>
      </c>
      <c r="AS17" s="17"/>
      <c r="AT17" s="17"/>
      <c r="AU17" s="18" t="str">
        <f t="shared" si="23"/>
        <v/>
      </c>
      <c r="AV17" s="18" t="str">
        <f t="shared" si="24"/>
        <v/>
      </c>
      <c r="AW17" s="19" t="str">
        <f t="shared" si="25"/>
        <v/>
      </c>
      <c r="AY17" s="17"/>
      <c r="AZ17" s="17"/>
      <c r="BA17" s="18" t="str">
        <f t="shared" si="26"/>
        <v/>
      </c>
      <c r="BB17" s="18" t="str">
        <f t="shared" si="27"/>
        <v/>
      </c>
      <c r="BC17" s="19" t="str">
        <f t="shared" si="28"/>
        <v/>
      </c>
      <c r="BE17" s="17"/>
      <c r="BF17" s="17"/>
      <c r="BG17" s="18" t="str">
        <f t="shared" si="29"/>
        <v/>
      </c>
      <c r="BH17" s="18" t="str">
        <f t="shared" si="30"/>
        <v/>
      </c>
      <c r="BI17" s="19" t="str">
        <f t="shared" si="31"/>
        <v/>
      </c>
      <c r="BK17" s="23" t="str">
        <f t="shared" si="32"/>
        <v/>
      </c>
      <c r="BL17" s="24">
        <f t="shared" si="33"/>
        <v>0</v>
      </c>
      <c r="BM17" s="24">
        <f t="shared" si="34"/>
        <v>0</v>
      </c>
      <c r="BN17" s="25">
        <f t="shared" si="35"/>
        <v>0</v>
      </c>
      <c r="BO17" s="23" t="str">
        <f t="shared" si="36"/>
        <v/>
      </c>
      <c r="BP17" s="24">
        <f t="shared" si="37"/>
        <v>0</v>
      </c>
      <c r="BQ17" s="24">
        <f t="shared" si="38"/>
        <v>0</v>
      </c>
      <c r="BR17" s="25">
        <f t="shared" si="39"/>
        <v>0</v>
      </c>
      <c r="BS17" s="23" t="str">
        <f t="shared" si="40"/>
        <v/>
      </c>
      <c r="BT17" s="24">
        <f t="shared" si="41"/>
        <v>0</v>
      </c>
      <c r="BU17" s="24">
        <f t="shared" si="42"/>
        <v>0</v>
      </c>
      <c r="BV17" s="25">
        <f t="shared" si="43"/>
        <v>0</v>
      </c>
      <c r="BW17" s="23" t="str">
        <f t="shared" si="44"/>
        <v/>
      </c>
      <c r="BX17" s="24">
        <f t="shared" si="45"/>
        <v>0</v>
      </c>
      <c r="BY17" s="24">
        <f t="shared" si="46"/>
        <v>0</v>
      </c>
      <c r="BZ17" s="25">
        <f t="shared" si="47"/>
        <v>0</v>
      </c>
      <c r="CA17" s="23" t="str">
        <f t="shared" si="48"/>
        <v/>
      </c>
      <c r="CB17" s="24">
        <f t="shared" si="49"/>
        <v>0</v>
      </c>
      <c r="CC17" s="24">
        <f t="shared" si="50"/>
        <v>0</v>
      </c>
      <c r="CD17" s="25">
        <f t="shared" si="51"/>
        <v>0</v>
      </c>
      <c r="CE17" s="23" t="str">
        <f t="shared" si="52"/>
        <v/>
      </c>
      <c r="CF17" s="24">
        <f t="shared" si="53"/>
        <v>0</v>
      </c>
      <c r="CG17" s="24">
        <f t="shared" si="54"/>
        <v>0</v>
      </c>
      <c r="CH17" s="25">
        <f t="shared" si="55"/>
        <v>0</v>
      </c>
      <c r="CI17" s="23" t="str">
        <f t="shared" si="56"/>
        <v/>
      </c>
      <c r="CJ17" s="24">
        <f t="shared" si="57"/>
        <v>0</v>
      </c>
      <c r="CK17" s="24">
        <f t="shared" si="58"/>
        <v>0</v>
      </c>
      <c r="CL17" s="25">
        <f t="shared" si="59"/>
        <v>0</v>
      </c>
      <c r="CN17" s="12" t="str">
        <f t="shared" si="60"/>
        <v/>
      </c>
    </row>
    <row r="18" spans="2:92">
      <c r="B18" s="16">
        <f t="shared" si="61"/>
        <v>45668</v>
      </c>
      <c r="C18" s="4" t="str">
        <f>IF(ISNA(VLOOKUP(B18,Konfiguration!$C$33:$D$55,2,FALSE))=FALSE,"FT",TEXT(B18,"TTT"))</f>
        <v>Sa</v>
      </c>
      <c r="E18" s="12" t="str">
        <f t="shared" si="0"/>
        <v/>
      </c>
      <c r="F18" s="12" t="str">
        <f t="shared" si="1"/>
        <v/>
      </c>
      <c r="G18" s="12" t="str">
        <f t="shared" si="2"/>
        <v/>
      </c>
      <c r="H18" s="12" t="str">
        <f t="shared" si="3"/>
        <v/>
      </c>
      <c r="J18" s="17"/>
      <c r="K18" s="17"/>
      <c r="L18" s="18" t="str">
        <f t="shared" si="4"/>
        <v/>
      </c>
      <c r="M18" s="18" t="str">
        <f t="shared" si="5"/>
        <v/>
      </c>
      <c r="N18" s="19" t="str">
        <f t="shared" si="6"/>
        <v/>
      </c>
      <c r="P18" s="19" t="str">
        <f t="shared" si="7"/>
        <v/>
      </c>
      <c r="Q18" s="26">
        <f t="shared" si="8"/>
        <v>0</v>
      </c>
      <c r="R18" s="19">
        <f t="shared" si="9"/>
        <v>0</v>
      </c>
      <c r="S18" s="19">
        <f t="shared" si="10"/>
        <v>0</v>
      </c>
      <c r="U18" s="17"/>
      <c r="V18" s="17"/>
      <c r="W18" s="18" t="str">
        <f t="shared" si="11"/>
        <v/>
      </c>
      <c r="X18" s="18" t="str">
        <f t="shared" si="12"/>
        <v/>
      </c>
      <c r="Y18" s="19" t="str">
        <f t="shared" si="13"/>
        <v/>
      </c>
      <c r="AA18" s="17"/>
      <c r="AB18" s="17"/>
      <c r="AC18" s="18" t="str">
        <f t="shared" si="14"/>
        <v/>
      </c>
      <c r="AD18" s="18" t="str">
        <f t="shared" si="15"/>
        <v/>
      </c>
      <c r="AE18" s="19" t="str">
        <f t="shared" si="16"/>
        <v/>
      </c>
      <c r="AG18" s="17"/>
      <c r="AH18" s="17"/>
      <c r="AI18" s="18" t="str">
        <f t="shared" si="17"/>
        <v/>
      </c>
      <c r="AJ18" s="18" t="str">
        <f t="shared" si="18"/>
        <v/>
      </c>
      <c r="AK18" s="19" t="str">
        <f t="shared" si="19"/>
        <v/>
      </c>
      <c r="AM18" s="17"/>
      <c r="AN18" s="17"/>
      <c r="AO18" s="18" t="str">
        <f t="shared" si="20"/>
        <v/>
      </c>
      <c r="AP18" s="18" t="str">
        <f t="shared" si="21"/>
        <v/>
      </c>
      <c r="AQ18" s="19" t="str">
        <f t="shared" si="22"/>
        <v/>
      </c>
      <c r="AS18" s="17"/>
      <c r="AT18" s="17"/>
      <c r="AU18" s="18" t="str">
        <f t="shared" si="23"/>
        <v/>
      </c>
      <c r="AV18" s="18" t="str">
        <f t="shared" si="24"/>
        <v/>
      </c>
      <c r="AW18" s="19" t="str">
        <f t="shared" si="25"/>
        <v/>
      </c>
      <c r="AY18" s="17"/>
      <c r="AZ18" s="17"/>
      <c r="BA18" s="18" t="str">
        <f t="shared" si="26"/>
        <v/>
      </c>
      <c r="BB18" s="18" t="str">
        <f t="shared" si="27"/>
        <v/>
      </c>
      <c r="BC18" s="19" t="str">
        <f t="shared" si="28"/>
        <v/>
      </c>
      <c r="BE18" s="17"/>
      <c r="BF18" s="17"/>
      <c r="BG18" s="18" t="str">
        <f t="shared" si="29"/>
        <v/>
      </c>
      <c r="BH18" s="18" t="str">
        <f t="shared" si="30"/>
        <v/>
      </c>
      <c r="BI18" s="19" t="str">
        <f t="shared" si="31"/>
        <v/>
      </c>
      <c r="BK18" s="23" t="str">
        <f t="shared" si="32"/>
        <v/>
      </c>
      <c r="BL18" s="24">
        <f t="shared" si="33"/>
        <v>0</v>
      </c>
      <c r="BM18" s="24">
        <f t="shared" si="34"/>
        <v>0</v>
      </c>
      <c r="BN18" s="25">
        <f t="shared" si="35"/>
        <v>0</v>
      </c>
      <c r="BO18" s="23" t="str">
        <f t="shared" si="36"/>
        <v/>
      </c>
      <c r="BP18" s="24">
        <f t="shared" si="37"/>
        <v>0</v>
      </c>
      <c r="BQ18" s="24">
        <f t="shared" si="38"/>
        <v>0</v>
      </c>
      <c r="BR18" s="25">
        <f t="shared" si="39"/>
        <v>0</v>
      </c>
      <c r="BS18" s="23" t="str">
        <f t="shared" si="40"/>
        <v/>
      </c>
      <c r="BT18" s="24">
        <f t="shared" si="41"/>
        <v>0</v>
      </c>
      <c r="BU18" s="24">
        <f t="shared" si="42"/>
        <v>0</v>
      </c>
      <c r="BV18" s="25">
        <f t="shared" si="43"/>
        <v>0</v>
      </c>
      <c r="BW18" s="23" t="str">
        <f t="shared" si="44"/>
        <v/>
      </c>
      <c r="BX18" s="24">
        <f t="shared" si="45"/>
        <v>0</v>
      </c>
      <c r="BY18" s="24">
        <f t="shared" si="46"/>
        <v>0</v>
      </c>
      <c r="BZ18" s="25">
        <f t="shared" si="47"/>
        <v>0</v>
      </c>
      <c r="CA18" s="23" t="str">
        <f t="shared" si="48"/>
        <v/>
      </c>
      <c r="CB18" s="24">
        <f t="shared" si="49"/>
        <v>0</v>
      </c>
      <c r="CC18" s="24">
        <f t="shared" si="50"/>
        <v>0</v>
      </c>
      <c r="CD18" s="25">
        <f t="shared" si="51"/>
        <v>0</v>
      </c>
      <c r="CE18" s="23" t="str">
        <f t="shared" si="52"/>
        <v/>
      </c>
      <c r="CF18" s="24">
        <f t="shared" si="53"/>
        <v>0</v>
      </c>
      <c r="CG18" s="24">
        <f t="shared" si="54"/>
        <v>0</v>
      </c>
      <c r="CH18" s="25">
        <f t="shared" si="55"/>
        <v>0</v>
      </c>
      <c r="CI18" s="23" t="str">
        <f t="shared" si="56"/>
        <v/>
      </c>
      <c r="CJ18" s="24">
        <f t="shared" si="57"/>
        <v>0</v>
      </c>
      <c r="CK18" s="24">
        <f t="shared" si="58"/>
        <v>0</v>
      </c>
      <c r="CL18" s="25">
        <f t="shared" si="59"/>
        <v>0</v>
      </c>
      <c r="CN18" s="12" t="str">
        <f t="shared" si="60"/>
        <v/>
      </c>
    </row>
    <row r="19" spans="2:92">
      <c r="B19" s="16">
        <f t="shared" si="61"/>
        <v>45669</v>
      </c>
      <c r="C19" s="4" t="str">
        <f>IF(ISNA(VLOOKUP(B19,Konfiguration!$C$33:$D$55,2,FALSE))=FALSE,"FT",TEXT(B19,"TTT"))</f>
        <v>So</v>
      </c>
      <c r="E19" s="12" t="str">
        <f t="shared" si="0"/>
        <v/>
      </c>
      <c r="F19" s="12" t="str">
        <f t="shared" si="1"/>
        <v/>
      </c>
      <c r="G19" s="12" t="str">
        <f t="shared" si="2"/>
        <v/>
      </c>
      <c r="H19" s="12" t="str">
        <f t="shared" si="3"/>
        <v/>
      </c>
      <c r="J19" s="17"/>
      <c r="K19" s="17"/>
      <c r="L19" s="18" t="str">
        <f t="shared" si="4"/>
        <v/>
      </c>
      <c r="M19" s="18" t="str">
        <f t="shared" si="5"/>
        <v/>
      </c>
      <c r="N19" s="19" t="str">
        <f t="shared" si="6"/>
        <v/>
      </c>
      <c r="P19" s="19" t="str">
        <f t="shared" si="7"/>
        <v/>
      </c>
      <c r="Q19" s="26">
        <f t="shared" si="8"/>
        <v>0</v>
      </c>
      <c r="R19" s="19">
        <f t="shared" si="9"/>
        <v>0</v>
      </c>
      <c r="S19" s="19">
        <f t="shared" si="10"/>
        <v>0</v>
      </c>
      <c r="U19" s="17"/>
      <c r="V19" s="17"/>
      <c r="W19" s="18" t="str">
        <f t="shared" si="11"/>
        <v/>
      </c>
      <c r="X19" s="18" t="str">
        <f t="shared" si="12"/>
        <v/>
      </c>
      <c r="Y19" s="19" t="str">
        <f t="shared" si="13"/>
        <v/>
      </c>
      <c r="AA19" s="17"/>
      <c r="AB19" s="17"/>
      <c r="AC19" s="18" t="str">
        <f t="shared" si="14"/>
        <v/>
      </c>
      <c r="AD19" s="18" t="str">
        <f t="shared" si="15"/>
        <v/>
      </c>
      <c r="AE19" s="19" t="str">
        <f t="shared" si="16"/>
        <v/>
      </c>
      <c r="AG19" s="17"/>
      <c r="AH19" s="17"/>
      <c r="AI19" s="18" t="str">
        <f t="shared" si="17"/>
        <v/>
      </c>
      <c r="AJ19" s="18" t="str">
        <f t="shared" si="18"/>
        <v/>
      </c>
      <c r="AK19" s="19" t="str">
        <f t="shared" si="19"/>
        <v/>
      </c>
      <c r="AM19" s="17"/>
      <c r="AN19" s="17"/>
      <c r="AO19" s="18" t="str">
        <f t="shared" si="20"/>
        <v/>
      </c>
      <c r="AP19" s="18" t="str">
        <f t="shared" si="21"/>
        <v/>
      </c>
      <c r="AQ19" s="19" t="str">
        <f t="shared" si="22"/>
        <v/>
      </c>
      <c r="AS19" s="17"/>
      <c r="AT19" s="17"/>
      <c r="AU19" s="18" t="str">
        <f t="shared" si="23"/>
        <v/>
      </c>
      <c r="AV19" s="18" t="str">
        <f t="shared" si="24"/>
        <v/>
      </c>
      <c r="AW19" s="19" t="str">
        <f t="shared" si="25"/>
        <v/>
      </c>
      <c r="AY19" s="17"/>
      <c r="AZ19" s="17"/>
      <c r="BA19" s="18" t="str">
        <f t="shared" si="26"/>
        <v/>
      </c>
      <c r="BB19" s="18" t="str">
        <f t="shared" si="27"/>
        <v/>
      </c>
      <c r="BC19" s="19" t="str">
        <f t="shared" si="28"/>
        <v/>
      </c>
      <c r="BE19" s="17"/>
      <c r="BF19" s="17"/>
      <c r="BG19" s="18" t="str">
        <f t="shared" si="29"/>
        <v/>
      </c>
      <c r="BH19" s="18" t="str">
        <f t="shared" si="30"/>
        <v/>
      </c>
      <c r="BI19" s="19" t="str">
        <f t="shared" si="31"/>
        <v/>
      </c>
      <c r="BK19" s="23" t="str">
        <f t="shared" si="32"/>
        <v/>
      </c>
      <c r="BL19" s="24">
        <f t="shared" si="33"/>
        <v>0</v>
      </c>
      <c r="BM19" s="24">
        <f t="shared" si="34"/>
        <v>0</v>
      </c>
      <c r="BN19" s="25">
        <f t="shared" si="35"/>
        <v>0</v>
      </c>
      <c r="BO19" s="23" t="str">
        <f t="shared" si="36"/>
        <v/>
      </c>
      <c r="BP19" s="24">
        <f t="shared" si="37"/>
        <v>0</v>
      </c>
      <c r="BQ19" s="24">
        <f t="shared" si="38"/>
        <v>0</v>
      </c>
      <c r="BR19" s="25">
        <f t="shared" si="39"/>
        <v>0</v>
      </c>
      <c r="BS19" s="23" t="str">
        <f t="shared" si="40"/>
        <v/>
      </c>
      <c r="BT19" s="24">
        <f t="shared" si="41"/>
        <v>0</v>
      </c>
      <c r="BU19" s="24">
        <f t="shared" si="42"/>
        <v>0</v>
      </c>
      <c r="BV19" s="25">
        <f t="shared" si="43"/>
        <v>0</v>
      </c>
      <c r="BW19" s="23" t="str">
        <f t="shared" si="44"/>
        <v/>
      </c>
      <c r="BX19" s="24">
        <f t="shared" si="45"/>
        <v>0</v>
      </c>
      <c r="BY19" s="24">
        <f t="shared" si="46"/>
        <v>0</v>
      </c>
      <c r="BZ19" s="25">
        <f t="shared" si="47"/>
        <v>0</v>
      </c>
      <c r="CA19" s="23" t="str">
        <f t="shared" si="48"/>
        <v/>
      </c>
      <c r="CB19" s="24">
        <f t="shared" si="49"/>
        <v>0</v>
      </c>
      <c r="CC19" s="24">
        <f t="shared" si="50"/>
        <v>0</v>
      </c>
      <c r="CD19" s="25">
        <f t="shared" si="51"/>
        <v>0</v>
      </c>
      <c r="CE19" s="23" t="str">
        <f t="shared" si="52"/>
        <v/>
      </c>
      <c r="CF19" s="24">
        <f t="shared" si="53"/>
        <v>0</v>
      </c>
      <c r="CG19" s="24">
        <f t="shared" si="54"/>
        <v>0</v>
      </c>
      <c r="CH19" s="25">
        <f t="shared" si="55"/>
        <v>0</v>
      </c>
      <c r="CI19" s="23" t="str">
        <f t="shared" si="56"/>
        <v/>
      </c>
      <c r="CJ19" s="24">
        <f t="shared" si="57"/>
        <v>0</v>
      </c>
      <c r="CK19" s="24">
        <f t="shared" si="58"/>
        <v>0</v>
      </c>
      <c r="CL19" s="25">
        <f t="shared" si="59"/>
        <v>0</v>
      </c>
      <c r="CN19" s="12" t="str">
        <f t="shared" si="60"/>
        <v/>
      </c>
    </row>
    <row r="20" spans="2:92">
      <c r="B20" s="16">
        <f t="shared" si="61"/>
        <v>45670</v>
      </c>
      <c r="C20" s="4" t="str">
        <f>IF(ISNA(VLOOKUP(B20,Konfiguration!$C$33:$D$55,2,FALSE))=FALSE,"FT",TEXT(B20,"TTT"))</f>
        <v>Mo</v>
      </c>
      <c r="E20" s="12" t="str">
        <f t="shared" si="0"/>
        <v/>
      </c>
      <c r="F20" s="12" t="str">
        <f t="shared" si="1"/>
        <v/>
      </c>
      <c r="G20" s="12" t="str">
        <f t="shared" si="2"/>
        <v/>
      </c>
      <c r="H20" s="12" t="str">
        <f t="shared" si="3"/>
        <v/>
      </c>
      <c r="J20" s="17"/>
      <c r="K20" s="17"/>
      <c r="L20" s="18" t="str">
        <f t="shared" si="4"/>
        <v/>
      </c>
      <c r="M20" s="18" t="str">
        <f t="shared" si="5"/>
        <v/>
      </c>
      <c r="N20" s="19" t="str">
        <f t="shared" si="6"/>
        <v/>
      </c>
      <c r="P20" s="19" t="str">
        <f t="shared" si="7"/>
        <v/>
      </c>
      <c r="Q20" s="26">
        <f t="shared" si="8"/>
        <v>0</v>
      </c>
      <c r="R20" s="19">
        <f t="shared" si="9"/>
        <v>0</v>
      </c>
      <c r="S20" s="19">
        <f t="shared" si="10"/>
        <v>0</v>
      </c>
      <c r="U20" s="17"/>
      <c r="V20" s="17"/>
      <c r="W20" s="18" t="str">
        <f t="shared" si="11"/>
        <v/>
      </c>
      <c r="X20" s="18" t="str">
        <f t="shared" si="12"/>
        <v/>
      </c>
      <c r="Y20" s="19" t="str">
        <f t="shared" si="13"/>
        <v/>
      </c>
      <c r="AA20" s="17"/>
      <c r="AB20" s="17"/>
      <c r="AC20" s="18" t="str">
        <f t="shared" si="14"/>
        <v/>
      </c>
      <c r="AD20" s="18" t="str">
        <f t="shared" si="15"/>
        <v/>
      </c>
      <c r="AE20" s="19" t="str">
        <f t="shared" si="16"/>
        <v/>
      </c>
      <c r="AG20" s="17"/>
      <c r="AH20" s="17"/>
      <c r="AI20" s="18" t="str">
        <f t="shared" si="17"/>
        <v/>
      </c>
      <c r="AJ20" s="18" t="str">
        <f t="shared" si="18"/>
        <v/>
      </c>
      <c r="AK20" s="19" t="str">
        <f t="shared" si="19"/>
        <v/>
      </c>
      <c r="AM20" s="17"/>
      <c r="AN20" s="17"/>
      <c r="AO20" s="18" t="str">
        <f t="shared" si="20"/>
        <v/>
      </c>
      <c r="AP20" s="18" t="str">
        <f t="shared" si="21"/>
        <v/>
      </c>
      <c r="AQ20" s="19" t="str">
        <f t="shared" si="22"/>
        <v/>
      </c>
      <c r="AS20" s="17"/>
      <c r="AT20" s="17"/>
      <c r="AU20" s="18" t="str">
        <f t="shared" si="23"/>
        <v/>
      </c>
      <c r="AV20" s="18" t="str">
        <f t="shared" si="24"/>
        <v/>
      </c>
      <c r="AW20" s="19" t="str">
        <f t="shared" si="25"/>
        <v/>
      </c>
      <c r="AY20" s="17"/>
      <c r="AZ20" s="17"/>
      <c r="BA20" s="18" t="str">
        <f t="shared" si="26"/>
        <v/>
      </c>
      <c r="BB20" s="18" t="str">
        <f t="shared" si="27"/>
        <v/>
      </c>
      <c r="BC20" s="19" t="str">
        <f t="shared" si="28"/>
        <v/>
      </c>
      <c r="BE20" s="17"/>
      <c r="BF20" s="17"/>
      <c r="BG20" s="18" t="str">
        <f t="shared" si="29"/>
        <v/>
      </c>
      <c r="BH20" s="18" t="str">
        <f t="shared" si="30"/>
        <v/>
      </c>
      <c r="BI20" s="19" t="str">
        <f t="shared" si="31"/>
        <v/>
      </c>
      <c r="BK20" s="23" t="str">
        <f t="shared" si="32"/>
        <v/>
      </c>
      <c r="BL20" s="24">
        <f t="shared" si="33"/>
        <v>0</v>
      </c>
      <c r="BM20" s="24">
        <f t="shared" si="34"/>
        <v>0</v>
      </c>
      <c r="BN20" s="25">
        <f t="shared" si="35"/>
        <v>0</v>
      </c>
      <c r="BO20" s="23" t="str">
        <f t="shared" si="36"/>
        <v/>
      </c>
      <c r="BP20" s="24">
        <f t="shared" si="37"/>
        <v>0</v>
      </c>
      <c r="BQ20" s="24">
        <f t="shared" si="38"/>
        <v>0</v>
      </c>
      <c r="BR20" s="25">
        <f t="shared" si="39"/>
        <v>0</v>
      </c>
      <c r="BS20" s="23" t="str">
        <f t="shared" si="40"/>
        <v/>
      </c>
      <c r="BT20" s="24">
        <f t="shared" si="41"/>
        <v>0</v>
      </c>
      <c r="BU20" s="24">
        <f t="shared" si="42"/>
        <v>0</v>
      </c>
      <c r="BV20" s="25">
        <f t="shared" si="43"/>
        <v>0</v>
      </c>
      <c r="BW20" s="23" t="str">
        <f t="shared" si="44"/>
        <v/>
      </c>
      <c r="BX20" s="24">
        <f t="shared" si="45"/>
        <v>0</v>
      </c>
      <c r="BY20" s="24">
        <f t="shared" si="46"/>
        <v>0</v>
      </c>
      <c r="BZ20" s="25">
        <f t="shared" si="47"/>
        <v>0</v>
      </c>
      <c r="CA20" s="23" t="str">
        <f t="shared" si="48"/>
        <v/>
      </c>
      <c r="CB20" s="24">
        <f t="shared" si="49"/>
        <v>0</v>
      </c>
      <c r="CC20" s="24">
        <f t="shared" si="50"/>
        <v>0</v>
      </c>
      <c r="CD20" s="25">
        <f t="shared" si="51"/>
        <v>0</v>
      </c>
      <c r="CE20" s="23" t="str">
        <f t="shared" si="52"/>
        <v/>
      </c>
      <c r="CF20" s="24">
        <f t="shared" si="53"/>
        <v>0</v>
      </c>
      <c r="CG20" s="24">
        <f t="shared" si="54"/>
        <v>0</v>
      </c>
      <c r="CH20" s="25">
        <f t="shared" si="55"/>
        <v>0</v>
      </c>
      <c r="CI20" s="23" t="str">
        <f t="shared" si="56"/>
        <v/>
      </c>
      <c r="CJ20" s="24">
        <f t="shared" si="57"/>
        <v>0</v>
      </c>
      <c r="CK20" s="24">
        <f t="shared" si="58"/>
        <v>0</v>
      </c>
      <c r="CL20" s="25">
        <f t="shared" si="59"/>
        <v>0</v>
      </c>
      <c r="CN20" s="12" t="str">
        <f t="shared" si="60"/>
        <v/>
      </c>
    </row>
    <row r="21" spans="2:92">
      <c r="B21" s="16">
        <f t="shared" si="61"/>
        <v>45671</v>
      </c>
      <c r="C21" s="4" t="str">
        <f>IF(ISNA(VLOOKUP(B21,Konfiguration!$C$33:$D$55,2,FALSE))=FALSE,"FT",TEXT(B21,"TTT"))</f>
        <v>Di</v>
      </c>
      <c r="E21" s="12" t="str">
        <f t="shared" si="0"/>
        <v/>
      </c>
      <c r="F21" s="12" t="str">
        <f t="shared" si="1"/>
        <v/>
      </c>
      <c r="G21" s="12" t="str">
        <f t="shared" si="2"/>
        <v/>
      </c>
      <c r="H21" s="12" t="str">
        <f t="shared" si="3"/>
        <v/>
      </c>
      <c r="J21" s="17"/>
      <c r="K21" s="17"/>
      <c r="L21" s="18" t="str">
        <f t="shared" si="4"/>
        <v/>
      </c>
      <c r="M21" s="18" t="str">
        <f t="shared" si="5"/>
        <v/>
      </c>
      <c r="N21" s="19" t="str">
        <f t="shared" si="6"/>
        <v/>
      </c>
      <c r="P21" s="19" t="str">
        <f t="shared" si="7"/>
        <v/>
      </c>
      <c r="Q21" s="26">
        <f t="shared" si="8"/>
        <v>0</v>
      </c>
      <c r="R21" s="19">
        <f t="shared" si="9"/>
        <v>0</v>
      </c>
      <c r="S21" s="19">
        <f t="shared" si="10"/>
        <v>0</v>
      </c>
      <c r="U21" s="17"/>
      <c r="V21" s="17"/>
      <c r="W21" s="18" t="str">
        <f t="shared" si="11"/>
        <v/>
      </c>
      <c r="X21" s="18" t="str">
        <f t="shared" si="12"/>
        <v/>
      </c>
      <c r="Y21" s="19" t="str">
        <f t="shared" si="13"/>
        <v/>
      </c>
      <c r="AA21" s="17"/>
      <c r="AB21" s="17"/>
      <c r="AC21" s="18" t="str">
        <f t="shared" si="14"/>
        <v/>
      </c>
      <c r="AD21" s="18" t="str">
        <f t="shared" si="15"/>
        <v/>
      </c>
      <c r="AE21" s="19" t="str">
        <f t="shared" si="16"/>
        <v/>
      </c>
      <c r="AG21" s="17"/>
      <c r="AH21" s="17"/>
      <c r="AI21" s="18" t="str">
        <f t="shared" si="17"/>
        <v/>
      </c>
      <c r="AJ21" s="18" t="str">
        <f t="shared" si="18"/>
        <v/>
      </c>
      <c r="AK21" s="19" t="str">
        <f t="shared" si="19"/>
        <v/>
      </c>
      <c r="AM21" s="17"/>
      <c r="AN21" s="17"/>
      <c r="AO21" s="18" t="str">
        <f t="shared" si="20"/>
        <v/>
      </c>
      <c r="AP21" s="18" t="str">
        <f t="shared" si="21"/>
        <v/>
      </c>
      <c r="AQ21" s="19" t="str">
        <f t="shared" si="22"/>
        <v/>
      </c>
      <c r="AS21" s="17"/>
      <c r="AT21" s="17"/>
      <c r="AU21" s="18" t="str">
        <f t="shared" si="23"/>
        <v/>
      </c>
      <c r="AV21" s="18" t="str">
        <f t="shared" si="24"/>
        <v/>
      </c>
      <c r="AW21" s="19" t="str">
        <f t="shared" si="25"/>
        <v/>
      </c>
      <c r="AY21" s="17"/>
      <c r="AZ21" s="17"/>
      <c r="BA21" s="18" t="str">
        <f t="shared" si="26"/>
        <v/>
      </c>
      <c r="BB21" s="18" t="str">
        <f t="shared" si="27"/>
        <v/>
      </c>
      <c r="BC21" s="19" t="str">
        <f t="shared" si="28"/>
        <v/>
      </c>
      <c r="BE21" s="17"/>
      <c r="BF21" s="17"/>
      <c r="BG21" s="18" t="str">
        <f t="shared" si="29"/>
        <v/>
      </c>
      <c r="BH21" s="18" t="str">
        <f t="shared" si="30"/>
        <v/>
      </c>
      <c r="BI21" s="19" t="str">
        <f t="shared" si="31"/>
        <v/>
      </c>
      <c r="BK21" s="23" t="str">
        <f t="shared" si="32"/>
        <v/>
      </c>
      <c r="BL21" s="24">
        <f t="shared" si="33"/>
        <v>0</v>
      </c>
      <c r="BM21" s="24">
        <f t="shared" si="34"/>
        <v>0</v>
      </c>
      <c r="BN21" s="25">
        <f t="shared" si="35"/>
        <v>0</v>
      </c>
      <c r="BO21" s="23" t="str">
        <f t="shared" si="36"/>
        <v/>
      </c>
      <c r="BP21" s="24">
        <f t="shared" si="37"/>
        <v>0</v>
      </c>
      <c r="BQ21" s="24">
        <f t="shared" si="38"/>
        <v>0</v>
      </c>
      <c r="BR21" s="25">
        <f t="shared" si="39"/>
        <v>0</v>
      </c>
      <c r="BS21" s="23" t="str">
        <f t="shared" si="40"/>
        <v/>
      </c>
      <c r="BT21" s="24">
        <f t="shared" si="41"/>
        <v>0</v>
      </c>
      <c r="BU21" s="24">
        <f t="shared" si="42"/>
        <v>0</v>
      </c>
      <c r="BV21" s="25">
        <f t="shared" si="43"/>
        <v>0</v>
      </c>
      <c r="BW21" s="23" t="str">
        <f t="shared" si="44"/>
        <v/>
      </c>
      <c r="BX21" s="24">
        <f t="shared" si="45"/>
        <v>0</v>
      </c>
      <c r="BY21" s="24">
        <f t="shared" si="46"/>
        <v>0</v>
      </c>
      <c r="BZ21" s="25">
        <f t="shared" si="47"/>
        <v>0</v>
      </c>
      <c r="CA21" s="23" t="str">
        <f t="shared" si="48"/>
        <v/>
      </c>
      <c r="CB21" s="24">
        <f t="shared" si="49"/>
        <v>0</v>
      </c>
      <c r="CC21" s="24">
        <f t="shared" si="50"/>
        <v>0</v>
      </c>
      <c r="CD21" s="25">
        <f t="shared" si="51"/>
        <v>0</v>
      </c>
      <c r="CE21" s="23" t="str">
        <f t="shared" si="52"/>
        <v/>
      </c>
      <c r="CF21" s="24">
        <f t="shared" si="53"/>
        <v>0</v>
      </c>
      <c r="CG21" s="24">
        <f t="shared" si="54"/>
        <v>0</v>
      </c>
      <c r="CH21" s="25">
        <f t="shared" si="55"/>
        <v>0</v>
      </c>
      <c r="CI21" s="23" t="str">
        <f t="shared" si="56"/>
        <v/>
      </c>
      <c r="CJ21" s="24">
        <f t="shared" si="57"/>
        <v>0</v>
      </c>
      <c r="CK21" s="24">
        <f t="shared" si="58"/>
        <v>0</v>
      </c>
      <c r="CL21" s="25">
        <f t="shared" si="59"/>
        <v>0</v>
      </c>
      <c r="CN21" s="12" t="str">
        <f t="shared" si="60"/>
        <v/>
      </c>
    </row>
    <row r="22" spans="2:92">
      <c r="B22" s="16">
        <f t="shared" si="61"/>
        <v>45672</v>
      </c>
      <c r="C22" s="4" t="str">
        <f>IF(ISNA(VLOOKUP(B22,Konfiguration!$C$33:$D$55,2,FALSE))=FALSE,"FT",TEXT(B22,"TTT"))</f>
        <v>Mi</v>
      </c>
      <c r="E22" s="12" t="str">
        <f t="shared" si="0"/>
        <v/>
      </c>
      <c r="F22" s="12" t="str">
        <f t="shared" si="1"/>
        <v/>
      </c>
      <c r="G22" s="12" t="str">
        <f t="shared" si="2"/>
        <v/>
      </c>
      <c r="H22" s="12" t="str">
        <f t="shared" si="3"/>
        <v/>
      </c>
      <c r="J22" s="17"/>
      <c r="K22" s="17"/>
      <c r="L22" s="18" t="str">
        <f t="shared" si="4"/>
        <v/>
      </c>
      <c r="M22" s="18" t="str">
        <f t="shared" si="5"/>
        <v/>
      </c>
      <c r="N22" s="19" t="str">
        <f t="shared" si="6"/>
        <v/>
      </c>
      <c r="P22" s="19" t="str">
        <f t="shared" si="7"/>
        <v/>
      </c>
      <c r="Q22" s="26">
        <f t="shared" si="8"/>
        <v>0</v>
      </c>
      <c r="R22" s="19">
        <f t="shared" si="9"/>
        <v>0</v>
      </c>
      <c r="S22" s="19">
        <f t="shared" si="10"/>
        <v>0</v>
      </c>
      <c r="U22" s="17"/>
      <c r="V22" s="17"/>
      <c r="W22" s="18" t="str">
        <f t="shared" si="11"/>
        <v/>
      </c>
      <c r="X22" s="18" t="str">
        <f t="shared" si="12"/>
        <v/>
      </c>
      <c r="Y22" s="19" t="str">
        <f t="shared" si="13"/>
        <v/>
      </c>
      <c r="AA22" s="17"/>
      <c r="AB22" s="17"/>
      <c r="AC22" s="18" t="str">
        <f t="shared" si="14"/>
        <v/>
      </c>
      <c r="AD22" s="18" t="str">
        <f t="shared" si="15"/>
        <v/>
      </c>
      <c r="AE22" s="19" t="str">
        <f t="shared" si="16"/>
        <v/>
      </c>
      <c r="AG22" s="17"/>
      <c r="AH22" s="17"/>
      <c r="AI22" s="18" t="str">
        <f t="shared" si="17"/>
        <v/>
      </c>
      <c r="AJ22" s="18" t="str">
        <f t="shared" si="18"/>
        <v/>
      </c>
      <c r="AK22" s="19" t="str">
        <f t="shared" si="19"/>
        <v/>
      </c>
      <c r="AM22" s="17"/>
      <c r="AN22" s="17"/>
      <c r="AO22" s="18" t="str">
        <f t="shared" si="20"/>
        <v/>
      </c>
      <c r="AP22" s="18" t="str">
        <f t="shared" si="21"/>
        <v/>
      </c>
      <c r="AQ22" s="19" t="str">
        <f t="shared" si="22"/>
        <v/>
      </c>
      <c r="AS22" s="17"/>
      <c r="AT22" s="17"/>
      <c r="AU22" s="18" t="str">
        <f t="shared" si="23"/>
        <v/>
      </c>
      <c r="AV22" s="18" t="str">
        <f t="shared" si="24"/>
        <v/>
      </c>
      <c r="AW22" s="19" t="str">
        <f t="shared" si="25"/>
        <v/>
      </c>
      <c r="AY22" s="17"/>
      <c r="AZ22" s="17"/>
      <c r="BA22" s="18" t="str">
        <f t="shared" si="26"/>
        <v/>
      </c>
      <c r="BB22" s="18" t="str">
        <f t="shared" si="27"/>
        <v/>
      </c>
      <c r="BC22" s="19" t="str">
        <f t="shared" si="28"/>
        <v/>
      </c>
      <c r="BE22" s="17"/>
      <c r="BF22" s="17"/>
      <c r="BG22" s="18" t="str">
        <f t="shared" si="29"/>
        <v/>
      </c>
      <c r="BH22" s="18" t="str">
        <f t="shared" si="30"/>
        <v/>
      </c>
      <c r="BI22" s="19" t="str">
        <f t="shared" si="31"/>
        <v/>
      </c>
      <c r="BK22" s="23" t="str">
        <f t="shared" si="32"/>
        <v/>
      </c>
      <c r="BL22" s="24">
        <f t="shared" si="33"/>
        <v>0</v>
      </c>
      <c r="BM22" s="24">
        <f t="shared" si="34"/>
        <v>0</v>
      </c>
      <c r="BN22" s="25">
        <f t="shared" si="35"/>
        <v>0</v>
      </c>
      <c r="BO22" s="23" t="str">
        <f t="shared" si="36"/>
        <v/>
      </c>
      <c r="BP22" s="24">
        <f t="shared" si="37"/>
        <v>0</v>
      </c>
      <c r="BQ22" s="24">
        <f t="shared" si="38"/>
        <v>0</v>
      </c>
      <c r="BR22" s="25">
        <f t="shared" si="39"/>
        <v>0</v>
      </c>
      <c r="BS22" s="23" t="str">
        <f t="shared" si="40"/>
        <v/>
      </c>
      <c r="BT22" s="24">
        <f t="shared" si="41"/>
        <v>0</v>
      </c>
      <c r="BU22" s="24">
        <f t="shared" si="42"/>
        <v>0</v>
      </c>
      <c r="BV22" s="25">
        <f t="shared" si="43"/>
        <v>0</v>
      </c>
      <c r="BW22" s="23" t="str">
        <f t="shared" si="44"/>
        <v/>
      </c>
      <c r="BX22" s="24">
        <f t="shared" si="45"/>
        <v>0</v>
      </c>
      <c r="BY22" s="24">
        <f t="shared" si="46"/>
        <v>0</v>
      </c>
      <c r="BZ22" s="25">
        <f t="shared" si="47"/>
        <v>0</v>
      </c>
      <c r="CA22" s="23" t="str">
        <f t="shared" si="48"/>
        <v/>
      </c>
      <c r="CB22" s="24">
        <f t="shared" si="49"/>
        <v>0</v>
      </c>
      <c r="CC22" s="24">
        <f t="shared" si="50"/>
        <v>0</v>
      </c>
      <c r="CD22" s="25">
        <f t="shared" si="51"/>
        <v>0</v>
      </c>
      <c r="CE22" s="23" t="str">
        <f t="shared" si="52"/>
        <v/>
      </c>
      <c r="CF22" s="24">
        <f t="shared" si="53"/>
        <v>0</v>
      </c>
      <c r="CG22" s="24">
        <f t="shared" si="54"/>
        <v>0</v>
      </c>
      <c r="CH22" s="25">
        <f t="shared" si="55"/>
        <v>0</v>
      </c>
      <c r="CI22" s="23" t="str">
        <f t="shared" si="56"/>
        <v/>
      </c>
      <c r="CJ22" s="24">
        <f t="shared" si="57"/>
        <v>0</v>
      </c>
      <c r="CK22" s="24">
        <f t="shared" si="58"/>
        <v>0</v>
      </c>
      <c r="CL22" s="25">
        <f t="shared" si="59"/>
        <v>0</v>
      </c>
      <c r="CN22" s="12" t="str">
        <f t="shared" si="60"/>
        <v/>
      </c>
    </row>
    <row r="23" spans="2:92">
      <c r="B23" s="16">
        <f t="shared" si="61"/>
        <v>45673</v>
      </c>
      <c r="C23" s="4" t="str">
        <f>IF(ISNA(VLOOKUP(B23,Konfiguration!$C$33:$D$55,2,FALSE))=FALSE,"FT",TEXT(B23,"TTT"))</f>
        <v>Do</v>
      </c>
      <c r="E23" s="12" t="str">
        <f t="shared" si="0"/>
        <v/>
      </c>
      <c r="F23" s="12" t="str">
        <f t="shared" si="1"/>
        <v/>
      </c>
      <c r="G23" s="12" t="str">
        <f t="shared" si="2"/>
        <v/>
      </c>
      <c r="H23" s="12" t="str">
        <f t="shared" si="3"/>
        <v/>
      </c>
      <c r="J23" s="17"/>
      <c r="K23" s="17"/>
      <c r="L23" s="18" t="str">
        <f t="shared" si="4"/>
        <v/>
      </c>
      <c r="M23" s="18" t="str">
        <f t="shared" si="5"/>
        <v/>
      </c>
      <c r="N23" s="19" t="str">
        <f t="shared" si="6"/>
        <v/>
      </c>
      <c r="P23" s="19" t="str">
        <f t="shared" si="7"/>
        <v/>
      </c>
      <c r="Q23" s="26">
        <f t="shared" si="8"/>
        <v>0</v>
      </c>
      <c r="R23" s="19">
        <f t="shared" si="9"/>
        <v>0</v>
      </c>
      <c r="S23" s="19">
        <f t="shared" si="10"/>
        <v>0</v>
      </c>
      <c r="U23" s="17"/>
      <c r="V23" s="17"/>
      <c r="W23" s="18" t="str">
        <f t="shared" si="11"/>
        <v/>
      </c>
      <c r="X23" s="18" t="str">
        <f t="shared" si="12"/>
        <v/>
      </c>
      <c r="Y23" s="19" t="str">
        <f t="shared" si="13"/>
        <v/>
      </c>
      <c r="AA23" s="17"/>
      <c r="AB23" s="17"/>
      <c r="AC23" s="18" t="str">
        <f t="shared" si="14"/>
        <v/>
      </c>
      <c r="AD23" s="18" t="str">
        <f t="shared" si="15"/>
        <v/>
      </c>
      <c r="AE23" s="19" t="str">
        <f t="shared" si="16"/>
        <v/>
      </c>
      <c r="AG23" s="17"/>
      <c r="AH23" s="17"/>
      <c r="AI23" s="18" t="str">
        <f t="shared" si="17"/>
        <v/>
      </c>
      <c r="AJ23" s="18" t="str">
        <f t="shared" si="18"/>
        <v/>
      </c>
      <c r="AK23" s="19" t="str">
        <f t="shared" si="19"/>
        <v/>
      </c>
      <c r="AM23" s="17"/>
      <c r="AN23" s="17"/>
      <c r="AO23" s="18" t="str">
        <f t="shared" si="20"/>
        <v/>
      </c>
      <c r="AP23" s="18" t="str">
        <f t="shared" si="21"/>
        <v/>
      </c>
      <c r="AQ23" s="19" t="str">
        <f t="shared" si="22"/>
        <v/>
      </c>
      <c r="AS23" s="17"/>
      <c r="AT23" s="17"/>
      <c r="AU23" s="18" t="str">
        <f t="shared" si="23"/>
        <v/>
      </c>
      <c r="AV23" s="18" t="str">
        <f t="shared" si="24"/>
        <v/>
      </c>
      <c r="AW23" s="19" t="str">
        <f t="shared" si="25"/>
        <v/>
      </c>
      <c r="AY23" s="17"/>
      <c r="AZ23" s="17"/>
      <c r="BA23" s="18" t="str">
        <f t="shared" si="26"/>
        <v/>
      </c>
      <c r="BB23" s="18" t="str">
        <f t="shared" si="27"/>
        <v/>
      </c>
      <c r="BC23" s="19" t="str">
        <f t="shared" si="28"/>
        <v/>
      </c>
      <c r="BE23" s="17"/>
      <c r="BF23" s="17"/>
      <c r="BG23" s="18" t="str">
        <f t="shared" si="29"/>
        <v/>
      </c>
      <c r="BH23" s="18" t="str">
        <f t="shared" si="30"/>
        <v/>
      </c>
      <c r="BI23" s="19" t="str">
        <f t="shared" si="31"/>
        <v/>
      </c>
      <c r="BK23" s="23" t="str">
        <f t="shared" si="32"/>
        <v/>
      </c>
      <c r="BL23" s="24">
        <f t="shared" si="33"/>
        <v>0</v>
      </c>
      <c r="BM23" s="24">
        <f t="shared" si="34"/>
        <v>0</v>
      </c>
      <c r="BN23" s="25">
        <f t="shared" si="35"/>
        <v>0</v>
      </c>
      <c r="BO23" s="23" t="str">
        <f t="shared" si="36"/>
        <v/>
      </c>
      <c r="BP23" s="24">
        <f t="shared" si="37"/>
        <v>0</v>
      </c>
      <c r="BQ23" s="24">
        <f t="shared" si="38"/>
        <v>0</v>
      </c>
      <c r="BR23" s="25">
        <f t="shared" si="39"/>
        <v>0</v>
      </c>
      <c r="BS23" s="23" t="str">
        <f t="shared" si="40"/>
        <v/>
      </c>
      <c r="BT23" s="24">
        <f t="shared" si="41"/>
        <v>0</v>
      </c>
      <c r="BU23" s="24">
        <f t="shared" si="42"/>
        <v>0</v>
      </c>
      <c r="BV23" s="25">
        <f t="shared" si="43"/>
        <v>0</v>
      </c>
      <c r="BW23" s="23" t="str">
        <f t="shared" si="44"/>
        <v/>
      </c>
      <c r="BX23" s="24">
        <f t="shared" si="45"/>
        <v>0</v>
      </c>
      <c r="BY23" s="24">
        <f t="shared" si="46"/>
        <v>0</v>
      </c>
      <c r="BZ23" s="25">
        <f t="shared" si="47"/>
        <v>0</v>
      </c>
      <c r="CA23" s="23" t="str">
        <f t="shared" si="48"/>
        <v/>
      </c>
      <c r="CB23" s="24">
        <f t="shared" si="49"/>
        <v>0</v>
      </c>
      <c r="CC23" s="24">
        <f t="shared" si="50"/>
        <v>0</v>
      </c>
      <c r="CD23" s="25">
        <f t="shared" si="51"/>
        <v>0</v>
      </c>
      <c r="CE23" s="23" t="str">
        <f t="shared" si="52"/>
        <v/>
      </c>
      <c r="CF23" s="24">
        <f t="shared" si="53"/>
        <v>0</v>
      </c>
      <c r="CG23" s="24">
        <f t="shared" si="54"/>
        <v>0</v>
      </c>
      <c r="CH23" s="25">
        <f t="shared" si="55"/>
        <v>0</v>
      </c>
      <c r="CI23" s="23" t="str">
        <f t="shared" si="56"/>
        <v/>
      </c>
      <c r="CJ23" s="24">
        <f t="shared" si="57"/>
        <v>0</v>
      </c>
      <c r="CK23" s="24">
        <f t="shared" si="58"/>
        <v>0</v>
      </c>
      <c r="CL23" s="25">
        <f t="shared" si="59"/>
        <v>0</v>
      </c>
      <c r="CN23" s="12" t="str">
        <f t="shared" si="60"/>
        <v/>
      </c>
    </row>
    <row r="24" spans="2:92">
      <c r="B24" s="16">
        <f t="shared" si="61"/>
        <v>45674</v>
      </c>
      <c r="C24" s="4" t="str">
        <f>IF(ISNA(VLOOKUP(B24,Konfiguration!$C$33:$D$55,2,FALSE))=FALSE,"FT",TEXT(B24,"TTT"))</f>
        <v>Fr</v>
      </c>
      <c r="E24" s="12" t="str">
        <f t="shared" si="0"/>
        <v/>
      </c>
      <c r="F24" s="12" t="str">
        <f t="shared" si="1"/>
        <v/>
      </c>
      <c r="G24" s="12" t="str">
        <f t="shared" si="2"/>
        <v/>
      </c>
      <c r="H24" s="12" t="str">
        <f t="shared" si="3"/>
        <v/>
      </c>
      <c r="J24" s="17"/>
      <c r="K24" s="17"/>
      <c r="L24" s="18" t="str">
        <f t="shared" si="4"/>
        <v/>
      </c>
      <c r="M24" s="18" t="str">
        <f t="shared" si="5"/>
        <v/>
      </c>
      <c r="N24" s="19" t="str">
        <f t="shared" si="6"/>
        <v/>
      </c>
      <c r="P24" s="19" t="str">
        <f t="shared" si="7"/>
        <v/>
      </c>
      <c r="Q24" s="26">
        <f t="shared" si="8"/>
        <v>0</v>
      </c>
      <c r="R24" s="19">
        <f t="shared" si="9"/>
        <v>0</v>
      </c>
      <c r="S24" s="19">
        <f t="shared" si="10"/>
        <v>0</v>
      </c>
      <c r="U24" s="17"/>
      <c r="V24" s="17"/>
      <c r="W24" s="18" t="str">
        <f t="shared" si="11"/>
        <v/>
      </c>
      <c r="X24" s="18" t="str">
        <f t="shared" si="12"/>
        <v/>
      </c>
      <c r="Y24" s="19" t="str">
        <f t="shared" si="13"/>
        <v/>
      </c>
      <c r="AA24" s="17"/>
      <c r="AB24" s="17"/>
      <c r="AC24" s="18" t="str">
        <f t="shared" si="14"/>
        <v/>
      </c>
      <c r="AD24" s="18" t="str">
        <f t="shared" si="15"/>
        <v/>
      </c>
      <c r="AE24" s="19" t="str">
        <f t="shared" si="16"/>
        <v/>
      </c>
      <c r="AG24" s="17"/>
      <c r="AH24" s="17"/>
      <c r="AI24" s="18" t="str">
        <f t="shared" si="17"/>
        <v/>
      </c>
      <c r="AJ24" s="18" t="str">
        <f t="shared" si="18"/>
        <v/>
      </c>
      <c r="AK24" s="19" t="str">
        <f t="shared" si="19"/>
        <v/>
      </c>
      <c r="AM24" s="17"/>
      <c r="AN24" s="17"/>
      <c r="AO24" s="18" t="str">
        <f t="shared" si="20"/>
        <v/>
      </c>
      <c r="AP24" s="18" t="str">
        <f t="shared" si="21"/>
        <v/>
      </c>
      <c r="AQ24" s="19" t="str">
        <f t="shared" si="22"/>
        <v/>
      </c>
      <c r="AS24" s="17"/>
      <c r="AT24" s="17"/>
      <c r="AU24" s="18" t="str">
        <f t="shared" si="23"/>
        <v/>
      </c>
      <c r="AV24" s="18" t="str">
        <f t="shared" si="24"/>
        <v/>
      </c>
      <c r="AW24" s="19" t="str">
        <f t="shared" si="25"/>
        <v/>
      </c>
      <c r="AY24" s="17"/>
      <c r="AZ24" s="17"/>
      <c r="BA24" s="18" t="str">
        <f t="shared" si="26"/>
        <v/>
      </c>
      <c r="BB24" s="18" t="str">
        <f t="shared" si="27"/>
        <v/>
      </c>
      <c r="BC24" s="19" t="str">
        <f t="shared" si="28"/>
        <v/>
      </c>
      <c r="BE24" s="17"/>
      <c r="BF24" s="17"/>
      <c r="BG24" s="18" t="str">
        <f t="shared" si="29"/>
        <v/>
      </c>
      <c r="BH24" s="18" t="str">
        <f t="shared" si="30"/>
        <v/>
      </c>
      <c r="BI24" s="19" t="str">
        <f t="shared" si="31"/>
        <v/>
      </c>
      <c r="BK24" s="23" t="str">
        <f t="shared" si="32"/>
        <v/>
      </c>
      <c r="BL24" s="24">
        <f t="shared" si="33"/>
        <v>0</v>
      </c>
      <c r="BM24" s="24">
        <f t="shared" si="34"/>
        <v>0</v>
      </c>
      <c r="BN24" s="25">
        <f t="shared" si="35"/>
        <v>0</v>
      </c>
      <c r="BO24" s="23" t="str">
        <f t="shared" si="36"/>
        <v/>
      </c>
      <c r="BP24" s="24">
        <f t="shared" si="37"/>
        <v>0</v>
      </c>
      <c r="BQ24" s="24">
        <f t="shared" si="38"/>
        <v>0</v>
      </c>
      <c r="BR24" s="25">
        <f t="shared" si="39"/>
        <v>0</v>
      </c>
      <c r="BS24" s="23" t="str">
        <f t="shared" si="40"/>
        <v/>
      </c>
      <c r="BT24" s="24">
        <f t="shared" si="41"/>
        <v>0</v>
      </c>
      <c r="BU24" s="24">
        <f t="shared" si="42"/>
        <v>0</v>
      </c>
      <c r="BV24" s="25">
        <f t="shared" si="43"/>
        <v>0</v>
      </c>
      <c r="BW24" s="23" t="str">
        <f t="shared" si="44"/>
        <v/>
      </c>
      <c r="BX24" s="24">
        <f t="shared" si="45"/>
        <v>0</v>
      </c>
      <c r="BY24" s="24">
        <f t="shared" si="46"/>
        <v>0</v>
      </c>
      <c r="BZ24" s="25">
        <f t="shared" si="47"/>
        <v>0</v>
      </c>
      <c r="CA24" s="23" t="str">
        <f t="shared" si="48"/>
        <v/>
      </c>
      <c r="CB24" s="24">
        <f t="shared" si="49"/>
        <v>0</v>
      </c>
      <c r="CC24" s="24">
        <f t="shared" si="50"/>
        <v>0</v>
      </c>
      <c r="CD24" s="25">
        <f t="shared" si="51"/>
        <v>0</v>
      </c>
      <c r="CE24" s="23" t="str">
        <f t="shared" si="52"/>
        <v/>
      </c>
      <c r="CF24" s="24">
        <f t="shared" si="53"/>
        <v>0</v>
      </c>
      <c r="CG24" s="24">
        <f t="shared" si="54"/>
        <v>0</v>
      </c>
      <c r="CH24" s="25">
        <f t="shared" si="55"/>
        <v>0</v>
      </c>
      <c r="CI24" s="23" t="str">
        <f t="shared" si="56"/>
        <v/>
      </c>
      <c r="CJ24" s="24">
        <f t="shared" si="57"/>
        <v>0</v>
      </c>
      <c r="CK24" s="24">
        <f t="shared" si="58"/>
        <v>0</v>
      </c>
      <c r="CL24" s="25">
        <f t="shared" si="59"/>
        <v>0</v>
      </c>
      <c r="CN24" s="12" t="str">
        <f t="shared" si="60"/>
        <v/>
      </c>
    </row>
    <row r="25" spans="2:92">
      <c r="B25" s="16">
        <f t="shared" si="61"/>
        <v>45675</v>
      </c>
      <c r="C25" s="4" t="str">
        <f>IF(ISNA(VLOOKUP(B25,Konfiguration!$C$33:$D$55,2,FALSE))=FALSE,"FT",TEXT(B25,"TTT"))</f>
        <v>Sa</v>
      </c>
      <c r="E25" s="12" t="str">
        <f t="shared" si="0"/>
        <v/>
      </c>
      <c r="F25" s="12" t="str">
        <f t="shared" si="1"/>
        <v/>
      </c>
      <c r="G25" s="12" t="str">
        <f t="shared" si="2"/>
        <v/>
      </c>
      <c r="H25" s="12" t="str">
        <f t="shared" si="3"/>
        <v/>
      </c>
      <c r="J25" s="17"/>
      <c r="K25" s="17"/>
      <c r="L25" s="18" t="str">
        <f t="shared" si="4"/>
        <v/>
      </c>
      <c r="M25" s="18" t="str">
        <f t="shared" si="5"/>
        <v/>
      </c>
      <c r="N25" s="19" t="str">
        <f t="shared" si="6"/>
        <v/>
      </c>
      <c r="P25" s="19" t="str">
        <f t="shared" si="7"/>
        <v/>
      </c>
      <c r="Q25" s="26">
        <f t="shared" si="8"/>
        <v>0</v>
      </c>
      <c r="R25" s="19">
        <f t="shared" si="9"/>
        <v>0</v>
      </c>
      <c r="S25" s="19">
        <f t="shared" si="10"/>
        <v>0</v>
      </c>
      <c r="U25" s="17"/>
      <c r="V25" s="17"/>
      <c r="W25" s="18" t="str">
        <f t="shared" si="11"/>
        <v/>
      </c>
      <c r="X25" s="18" t="str">
        <f t="shared" si="12"/>
        <v/>
      </c>
      <c r="Y25" s="19" t="str">
        <f t="shared" si="13"/>
        <v/>
      </c>
      <c r="AA25" s="17"/>
      <c r="AB25" s="17"/>
      <c r="AC25" s="18" t="str">
        <f t="shared" si="14"/>
        <v/>
      </c>
      <c r="AD25" s="18" t="str">
        <f t="shared" si="15"/>
        <v/>
      </c>
      <c r="AE25" s="19" t="str">
        <f t="shared" si="16"/>
        <v/>
      </c>
      <c r="AG25" s="17"/>
      <c r="AH25" s="17"/>
      <c r="AI25" s="18" t="str">
        <f t="shared" si="17"/>
        <v/>
      </c>
      <c r="AJ25" s="18" t="str">
        <f t="shared" si="18"/>
        <v/>
      </c>
      <c r="AK25" s="19" t="str">
        <f t="shared" si="19"/>
        <v/>
      </c>
      <c r="AM25" s="17"/>
      <c r="AN25" s="17"/>
      <c r="AO25" s="18" t="str">
        <f t="shared" si="20"/>
        <v/>
      </c>
      <c r="AP25" s="18" t="str">
        <f t="shared" si="21"/>
        <v/>
      </c>
      <c r="AQ25" s="19" t="str">
        <f t="shared" si="22"/>
        <v/>
      </c>
      <c r="AS25" s="17"/>
      <c r="AT25" s="17"/>
      <c r="AU25" s="18" t="str">
        <f t="shared" si="23"/>
        <v/>
      </c>
      <c r="AV25" s="18" t="str">
        <f t="shared" si="24"/>
        <v/>
      </c>
      <c r="AW25" s="19" t="str">
        <f t="shared" si="25"/>
        <v/>
      </c>
      <c r="AY25" s="17"/>
      <c r="AZ25" s="17"/>
      <c r="BA25" s="18" t="str">
        <f t="shared" si="26"/>
        <v/>
      </c>
      <c r="BB25" s="18" t="str">
        <f t="shared" si="27"/>
        <v/>
      </c>
      <c r="BC25" s="19" t="str">
        <f t="shared" si="28"/>
        <v/>
      </c>
      <c r="BE25" s="17"/>
      <c r="BF25" s="17"/>
      <c r="BG25" s="18" t="str">
        <f t="shared" si="29"/>
        <v/>
      </c>
      <c r="BH25" s="18" t="str">
        <f t="shared" si="30"/>
        <v/>
      </c>
      <c r="BI25" s="19" t="str">
        <f t="shared" si="31"/>
        <v/>
      </c>
      <c r="BK25" s="23" t="str">
        <f t="shared" si="32"/>
        <v/>
      </c>
      <c r="BL25" s="24">
        <f t="shared" si="33"/>
        <v>0</v>
      </c>
      <c r="BM25" s="24">
        <f t="shared" si="34"/>
        <v>0</v>
      </c>
      <c r="BN25" s="25">
        <f t="shared" si="35"/>
        <v>0</v>
      </c>
      <c r="BO25" s="23" t="str">
        <f t="shared" si="36"/>
        <v/>
      </c>
      <c r="BP25" s="24">
        <f t="shared" si="37"/>
        <v>0</v>
      </c>
      <c r="BQ25" s="24">
        <f t="shared" si="38"/>
        <v>0</v>
      </c>
      <c r="BR25" s="25">
        <f t="shared" si="39"/>
        <v>0</v>
      </c>
      <c r="BS25" s="23" t="str">
        <f t="shared" si="40"/>
        <v/>
      </c>
      <c r="BT25" s="24">
        <f t="shared" si="41"/>
        <v>0</v>
      </c>
      <c r="BU25" s="24">
        <f t="shared" si="42"/>
        <v>0</v>
      </c>
      <c r="BV25" s="25">
        <f t="shared" si="43"/>
        <v>0</v>
      </c>
      <c r="BW25" s="23" t="str">
        <f t="shared" si="44"/>
        <v/>
      </c>
      <c r="BX25" s="24">
        <f t="shared" si="45"/>
        <v>0</v>
      </c>
      <c r="BY25" s="24">
        <f t="shared" si="46"/>
        <v>0</v>
      </c>
      <c r="BZ25" s="25">
        <f t="shared" si="47"/>
        <v>0</v>
      </c>
      <c r="CA25" s="23" t="str">
        <f t="shared" si="48"/>
        <v/>
      </c>
      <c r="CB25" s="24">
        <f t="shared" si="49"/>
        <v>0</v>
      </c>
      <c r="CC25" s="24">
        <f t="shared" si="50"/>
        <v>0</v>
      </c>
      <c r="CD25" s="25">
        <f t="shared" si="51"/>
        <v>0</v>
      </c>
      <c r="CE25" s="23" t="str">
        <f t="shared" si="52"/>
        <v/>
      </c>
      <c r="CF25" s="24">
        <f t="shared" si="53"/>
        <v>0</v>
      </c>
      <c r="CG25" s="24">
        <f t="shared" si="54"/>
        <v>0</v>
      </c>
      <c r="CH25" s="25">
        <f t="shared" si="55"/>
        <v>0</v>
      </c>
      <c r="CI25" s="23" t="str">
        <f t="shared" si="56"/>
        <v/>
      </c>
      <c r="CJ25" s="24">
        <f t="shared" si="57"/>
        <v>0</v>
      </c>
      <c r="CK25" s="24">
        <f t="shared" si="58"/>
        <v>0</v>
      </c>
      <c r="CL25" s="25">
        <f t="shared" si="59"/>
        <v>0</v>
      </c>
      <c r="CN25" s="12" t="str">
        <f t="shared" si="60"/>
        <v/>
      </c>
    </row>
    <row r="26" spans="2:92">
      <c r="B26" s="16">
        <f t="shared" si="61"/>
        <v>45676</v>
      </c>
      <c r="C26" s="4" t="str">
        <f>IF(ISNA(VLOOKUP(B26,Konfiguration!$C$33:$D$55,2,FALSE))=FALSE,"FT",TEXT(B26,"TTT"))</f>
        <v>So</v>
      </c>
      <c r="E26" s="12" t="str">
        <f t="shared" si="0"/>
        <v/>
      </c>
      <c r="F26" s="12" t="str">
        <f t="shared" si="1"/>
        <v/>
      </c>
      <c r="G26" s="12" t="str">
        <f t="shared" si="2"/>
        <v/>
      </c>
      <c r="H26" s="12" t="str">
        <f t="shared" si="3"/>
        <v/>
      </c>
      <c r="J26" s="17"/>
      <c r="K26" s="17"/>
      <c r="L26" s="18" t="str">
        <f t="shared" si="4"/>
        <v/>
      </c>
      <c r="M26" s="18" t="str">
        <f t="shared" si="5"/>
        <v/>
      </c>
      <c r="N26" s="19" t="str">
        <f t="shared" si="6"/>
        <v/>
      </c>
      <c r="P26" s="19" t="str">
        <f t="shared" si="7"/>
        <v/>
      </c>
      <c r="Q26" s="26">
        <f t="shared" si="8"/>
        <v>0</v>
      </c>
      <c r="R26" s="19">
        <f t="shared" si="9"/>
        <v>0</v>
      </c>
      <c r="S26" s="19">
        <f t="shared" si="10"/>
        <v>0</v>
      </c>
      <c r="U26" s="17"/>
      <c r="V26" s="17"/>
      <c r="W26" s="18" t="str">
        <f t="shared" si="11"/>
        <v/>
      </c>
      <c r="X26" s="18" t="str">
        <f t="shared" si="12"/>
        <v/>
      </c>
      <c r="Y26" s="19" t="str">
        <f t="shared" si="13"/>
        <v/>
      </c>
      <c r="AA26" s="17"/>
      <c r="AB26" s="17"/>
      <c r="AC26" s="18" t="str">
        <f t="shared" si="14"/>
        <v/>
      </c>
      <c r="AD26" s="18" t="str">
        <f t="shared" si="15"/>
        <v/>
      </c>
      <c r="AE26" s="19" t="str">
        <f t="shared" si="16"/>
        <v/>
      </c>
      <c r="AG26" s="17"/>
      <c r="AH26" s="17"/>
      <c r="AI26" s="18" t="str">
        <f t="shared" si="17"/>
        <v/>
      </c>
      <c r="AJ26" s="18" t="str">
        <f t="shared" si="18"/>
        <v/>
      </c>
      <c r="AK26" s="19" t="str">
        <f t="shared" si="19"/>
        <v/>
      </c>
      <c r="AM26" s="17"/>
      <c r="AN26" s="17"/>
      <c r="AO26" s="18" t="str">
        <f t="shared" si="20"/>
        <v/>
      </c>
      <c r="AP26" s="18" t="str">
        <f t="shared" si="21"/>
        <v/>
      </c>
      <c r="AQ26" s="19" t="str">
        <f t="shared" si="22"/>
        <v/>
      </c>
      <c r="AS26" s="17"/>
      <c r="AT26" s="17"/>
      <c r="AU26" s="18" t="str">
        <f t="shared" si="23"/>
        <v/>
      </c>
      <c r="AV26" s="18" t="str">
        <f t="shared" si="24"/>
        <v/>
      </c>
      <c r="AW26" s="19" t="str">
        <f t="shared" si="25"/>
        <v/>
      </c>
      <c r="AY26" s="17"/>
      <c r="AZ26" s="17"/>
      <c r="BA26" s="18" t="str">
        <f t="shared" si="26"/>
        <v/>
      </c>
      <c r="BB26" s="18" t="str">
        <f t="shared" si="27"/>
        <v/>
      </c>
      <c r="BC26" s="19" t="str">
        <f t="shared" si="28"/>
        <v/>
      </c>
      <c r="BE26" s="17"/>
      <c r="BF26" s="17"/>
      <c r="BG26" s="18" t="str">
        <f t="shared" si="29"/>
        <v/>
      </c>
      <c r="BH26" s="18" t="str">
        <f t="shared" si="30"/>
        <v/>
      </c>
      <c r="BI26" s="19" t="str">
        <f t="shared" si="31"/>
        <v/>
      </c>
      <c r="BK26" s="23" t="str">
        <f t="shared" si="32"/>
        <v/>
      </c>
      <c r="BL26" s="24">
        <f t="shared" si="33"/>
        <v>0</v>
      </c>
      <c r="BM26" s="24">
        <f t="shared" si="34"/>
        <v>0</v>
      </c>
      <c r="BN26" s="25">
        <f t="shared" si="35"/>
        <v>0</v>
      </c>
      <c r="BO26" s="23" t="str">
        <f t="shared" si="36"/>
        <v/>
      </c>
      <c r="BP26" s="24">
        <f t="shared" si="37"/>
        <v>0</v>
      </c>
      <c r="BQ26" s="24">
        <f t="shared" si="38"/>
        <v>0</v>
      </c>
      <c r="BR26" s="25">
        <f t="shared" si="39"/>
        <v>0</v>
      </c>
      <c r="BS26" s="23" t="str">
        <f t="shared" si="40"/>
        <v/>
      </c>
      <c r="BT26" s="24">
        <f t="shared" si="41"/>
        <v>0</v>
      </c>
      <c r="BU26" s="24">
        <f t="shared" si="42"/>
        <v>0</v>
      </c>
      <c r="BV26" s="25">
        <f t="shared" si="43"/>
        <v>0</v>
      </c>
      <c r="BW26" s="23" t="str">
        <f t="shared" si="44"/>
        <v/>
      </c>
      <c r="BX26" s="24">
        <f t="shared" si="45"/>
        <v>0</v>
      </c>
      <c r="BY26" s="24">
        <f t="shared" si="46"/>
        <v>0</v>
      </c>
      <c r="BZ26" s="25">
        <f t="shared" si="47"/>
        <v>0</v>
      </c>
      <c r="CA26" s="23" t="str">
        <f t="shared" si="48"/>
        <v/>
      </c>
      <c r="CB26" s="24">
        <f t="shared" si="49"/>
        <v>0</v>
      </c>
      <c r="CC26" s="24">
        <f t="shared" si="50"/>
        <v>0</v>
      </c>
      <c r="CD26" s="25">
        <f t="shared" si="51"/>
        <v>0</v>
      </c>
      <c r="CE26" s="23" t="str">
        <f t="shared" si="52"/>
        <v/>
      </c>
      <c r="CF26" s="24">
        <f t="shared" si="53"/>
        <v>0</v>
      </c>
      <c r="CG26" s="24">
        <f t="shared" si="54"/>
        <v>0</v>
      </c>
      <c r="CH26" s="25">
        <f t="shared" si="55"/>
        <v>0</v>
      </c>
      <c r="CI26" s="23" t="str">
        <f t="shared" si="56"/>
        <v/>
      </c>
      <c r="CJ26" s="24">
        <f t="shared" si="57"/>
        <v>0</v>
      </c>
      <c r="CK26" s="24">
        <f t="shared" si="58"/>
        <v>0</v>
      </c>
      <c r="CL26" s="25">
        <f t="shared" si="59"/>
        <v>0</v>
      </c>
      <c r="CN26" s="12" t="str">
        <f t="shared" si="60"/>
        <v/>
      </c>
    </row>
    <row r="27" spans="2:92">
      <c r="B27" s="16">
        <f t="shared" si="61"/>
        <v>45677</v>
      </c>
      <c r="C27" s="4" t="str">
        <f>IF(ISNA(VLOOKUP(B27,Konfiguration!$C$33:$D$55,2,FALSE))=FALSE,"FT",TEXT(B27,"TTT"))</f>
        <v>Mo</v>
      </c>
      <c r="E27" s="12" t="str">
        <f t="shared" si="0"/>
        <v/>
      </c>
      <c r="F27" s="12" t="str">
        <f t="shared" si="1"/>
        <v/>
      </c>
      <c r="G27" s="12" t="str">
        <f t="shared" si="2"/>
        <v/>
      </c>
      <c r="H27" s="12" t="str">
        <f t="shared" si="3"/>
        <v/>
      </c>
      <c r="J27" s="17"/>
      <c r="K27" s="17"/>
      <c r="L27" s="18" t="str">
        <f t="shared" si="4"/>
        <v/>
      </c>
      <c r="M27" s="18" t="str">
        <f t="shared" si="5"/>
        <v/>
      </c>
      <c r="N27" s="19" t="str">
        <f t="shared" si="6"/>
        <v/>
      </c>
      <c r="P27" s="19" t="str">
        <f t="shared" si="7"/>
        <v/>
      </c>
      <c r="Q27" s="26">
        <f t="shared" si="8"/>
        <v>0</v>
      </c>
      <c r="R27" s="19">
        <f t="shared" si="9"/>
        <v>0</v>
      </c>
      <c r="S27" s="19">
        <f t="shared" si="10"/>
        <v>0</v>
      </c>
      <c r="U27" s="17"/>
      <c r="V27" s="17"/>
      <c r="W27" s="18" t="str">
        <f t="shared" si="11"/>
        <v/>
      </c>
      <c r="X27" s="18" t="str">
        <f t="shared" si="12"/>
        <v/>
      </c>
      <c r="Y27" s="19" t="str">
        <f t="shared" si="13"/>
        <v/>
      </c>
      <c r="AA27" s="17"/>
      <c r="AB27" s="17"/>
      <c r="AC27" s="18" t="str">
        <f t="shared" si="14"/>
        <v/>
      </c>
      <c r="AD27" s="18" t="str">
        <f t="shared" si="15"/>
        <v/>
      </c>
      <c r="AE27" s="19" t="str">
        <f t="shared" si="16"/>
        <v/>
      </c>
      <c r="AG27" s="17"/>
      <c r="AH27" s="17"/>
      <c r="AI27" s="18" t="str">
        <f t="shared" si="17"/>
        <v/>
      </c>
      <c r="AJ27" s="18" t="str">
        <f t="shared" si="18"/>
        <v/>
      </c>
      <c r="AK27" s="19" t="str">
        <f t="shared" si="19"/>
        <v/>
      </c>
      <c r="AM27" s="17"/>
      <c r="AN27" s="17"/>
      <c r="AO27" s="18" t="str">
        <f t="shared" si="20"/>
        <v/>
      </c>
      <c r="AP27" s="18" t="str">
        <f t="shared" si="21"/>
        <v/>
      </c>
      <c r="AQ27" s="19" t="str">
        <f t="shared" si="22"/>
        <v/>
      </c>
      <c r="AS27" s="17"/>
      <c r="AT27" s="17"/>
      <c r="AU27" s="18" t="str">
        <f t="shared" si="23"/>
        <v/>
      </c>
      <c r="AV27" s="18" t="str">
        <f t="shared" si="24"/>
        <v/>
      </c>
      <c r="AW27" s="19" t="str">
        <f t="shared" si="25"/>
        <v/>
      </c>
      <c r="AY27" s="17"/>
      <c r="AZ27" s="17"/>
      <c r="BA27" s="18" t="str">
        <f t="shared" si="26"/>
        <v/>
      </c>
      <c r="BB27" s="18" t="str">
        <f t="shared" si="27"/>
        <v/>
      </c>
      <c r="BC27" s="19" t="str">
        <f t="shared" si="28"/>
        <v/>
      </c>
      <c r="BE27" s="17"/>
      <c r="BF27" s="17"/>
      <c r="BG27" s="18" t="str">
        <f t="shared" si="29"/>
        <v/>
      </c>
      <c r="BH27" s="18" t="str">
        <f t="shared" si="30"/>
        <v/>
      </c>
      <c r="BI27" s="19" t="str">
        <f t="shared" si="31"/>
        <v/>
      </c>
      <c r="BK27" s="23" t="str">
        <f t="shared" si="32"/>
        <v/>
      </c>
      <c r="BL27" s="24">
        <f t="shared" si="33"/>
        <v>0</v>
      </c>
      <c r="BM27" s="24">
        <f t="shared" si="34"/>
        <v>0</v>
      </c>
      <c r="BN27" s="25">
        <f t="shared" si="35"/>
        <v>0</v>
      </c>
      <c r="BO27" s="23" t="str">
        <f t="shared" si="36"/>
        <v/>
      </c>
      <c r="BP27" s="24">
        <f t="shared" si="37"/>
        <v>0</v>
      </c>
      <c r="BQ27" s="24">
        <f t="shared" si="38"/>
        <v>0</v>
      </c>
      <c r="BR27" s="25">
        <f t="shared" si="39"/>
        <v>0</v>
      </c>
      <c r="BS27" s="23" t="str">
        <f t="shared" si="40"/>
        <v/>
      </c>
      <c r="BT27" s="24">
        <f t="shared" si="41"/>
        <v>0</v>
      </c>
      <c r="BU27" s="24">
        <f t="shared" si="42"/>
        <v>0</v>
      </c>
      <c r="BV27" s="25">
        <f t="shared" si="43"/>
        <v>0</v>
      </c>
      <c r="BW27" s="23" t="str">
        <f t="shared" si="44"/>
        <v/>
      </c>
      <c r="BX27" s="24">
        <f t="shared" si="45"/>
        <v>0</v>
      </c>
      <c r="BY27" s="24">
        <f t="shared" si="46"/>
        <v>0</v>
      </c>
      <c r="BZ27" s="25">
        <f t="shared" si="47"/>
        <v>0</v>
      </c>
      <c r="CA27" s="23" t="str">
        <f t="shared" si="48"/>
        <v/>
      </c>
      <c r="CB27" s="24">
        <f t="shared" si="49"/>
        <v>0</v>
      </c>
      <c r="CC27" s="24">
        <f t="shared" si="50"/>
        <v>0</v>
      </c>
      <c r="CD27" s="25">
        <f t="shared" si="51"/>
        <v>0</v>
      </c>
      <c r="CE27" s="23" t="str">
        <f t="shared" si="52"/>
        <v/>
      </c>
      <c r="CF27" s="24">
        <f t="shared" si="53"/>
        <v>0</v>
      </c>
      <c r="CG27" s="24">
        <f t="shared" si="54"/>
        <v>0</v>
      </c>
      <c r="CH27" s="25">
        <f t="shared" si="55"/>
        <v>0</v>
      </c>
      <c r="CI27" s="23" t="str">
        <f t="shared" si="56"/>
        <v/>
      </c>
      <c r="CJ27" s="24">
        <f t="shared" si="57"/>
        <v>0</v>
      </c>
      <c r="CK27" s="24">
        <f t="shared" si="58"/>
        <v>0</v>
      </c>
      <c r="CL27" s="25">
        <f t="shared" si="59"/>
        <v>0</v>
      </c>
      <c r="CN27" s="12" t="str">
        <f t="shared" si="60"/>
        <v/>
      </c>
    </row>
    <row r="28" spans="2:92">
      <c r="B28" s="16">
        <f t="shared" ref="B28:B38" si="62">IFERROR(B27+1,"")</f>
        <v>45678</v>
      </c>
      <c r="C28" s="4" t="str">
        <f>IF(ISNA(VLOOKUP(B28,Konfiguration!$C$33:$D$55,2,FALSE))=FALSE,"FT",TEXT(B28,"TTT"))</f>
        <v>Di</v>
      </c>
      <c r="E28" s="12" t="str">
        <f t="shared" si="0"/>
        <v/>
      </c>
      <c r="F28" s="12" t="str">
        <f t="shared" si="1"/>
        <v/>
      </c>
      <c r="G28" s="12" t="str">
        <f t="shared" si="2"/>
        <v/>
      </c>
      <c r="H28" s="12" t="str">
        <f t="shared" si="3"/>
        <v/>
      </c>
      <c r="J28" s="17"/>
      <c r="K28" s="17"/>
      <c r="L28" s="18" t="str">
        <f t="shared" si="4"/>
        <v/>
      </c>
      <c r="M28" s="18" t="str">
        <f t="shared" si="5"/>
        <v/>
      </c>
      <c r="N28" s="19" t="str">
        <f t="shared" si="6"/>
        <v/>
      </c>
      <c r="P28" s="19" t="str">
        <f t="shared" si="7"/>
        <v/>
      </c>
      <c r="Q28" s="26">
        <f t="shared" si="8"/>
        <v>0</v>
      </c>
      <c r="R28" s="19">
        <f t="shared" si="9"/>
        <v>0</v>
      </c>
      <c r="S28" s="19">
        <f t="shared" si="10"/>
        <v>0</v>
      </c>
      <c r="U28" s="17"/>
      <c r="V28" s="17"/>
      <c r="W28" s="18" t="str">
        <f t="shared" si="11"/>
        <v/>
      </c>
      <c r="X28" s="18" t="str">
        <f t="shared" si="12"/>
        <v/>
      </c>
      <c r="Y28" s="19" t="str">
        <f t="shared" si="13"/>
        <v/>
      </c>
      <c r="AA28" s="17"/>
      <c r="AB28" s="17"/>
      <c r="AC28" s="18" t="str">
        <f t="shared" si="14"/>
        <v/>
      </c>
      <c r="AD28" s="18" t="str">
        <f t="shared" si="15"/>
        <v/>
      </c>
      <c r="AE28" s="19" t="str">
        <f t="shared" si="16"/>
        <v/>
      </c>
      <c r="AG28" s="17"/>
      <c r="AH28" s="17"/>
      <c r="AI28" s="18" t="str">
        <f t="shared" si="17"/>
        <v/>
      </c>
      <c r="AJ28" s="18" t="str">
        <f t="shared" si="18"/>
        <v/>
      </c>
      <c r="AK28" s="19" t="str">
        <f t="shared" si="19"/>
        <v/>
      </c>
      <c r="AM28" s="17"/>
      <c r="AN28" s="17"/>
      <c r="AO28" s="18" t="str">
        <f t="shared" si="20"/>
        <v/>
      </c>
      <c r="AP28" s="18" t="str">
        <f t="shared" si="21"/>
        <v/>
      </c>
      <c r="AQ28" s="19" t="str">
        <f t="shared" si="22"/>
        <v/>
      </c>
      <c r="AS28" s="17"/>
      <c r="AT28" s="17"/>
      <c r="AU28" s="18" t="str">
        <f t="shared" si="23"/>
        <v/>
      </c>
      <c r="AV28" s="18" t="str">
        <f t="shared" si="24"/>
        <v/>
      </c>
      <c r="AW28" s="19" t="str">
        <f t="shared" si="25"/>
        <v/>
      </c>
      <c r="AY28" s="17"/>
      <c r="AZ28" s="17"/>
      <c r="BA28" s="18" t="str">
        <f t="shared" si="26"/>
        <v/>
      </c>
      <c r="BB28" s="18" t="str">
        <f t="shared" si="27"/>
        <v/>
      </c>
      <c r="BC28" s="19" t="str">
        <f t="shared" si="28"/>
        <v/>
      </c>
      <c r="BE28" s="17"/>
      <c r="BF28" s="17"/>
      <c r="BG28" s="18" t="str">
        <f t="shared" si="29"/>
        <v/>
      </c>
      <c r="BH28" s="18" t="str">
        <f t="shared" si="30"/>
        <v/>
      </c>
      <c r="BI28" s="19" t="str">
        <f t="shared" si="31"/>
        <v/>
      </c>
      <c r="BK28" s="23" t="str">
        <f t="shared" si="32"/>
        <v/>
      </c>
      <c r="BL28" s="24">
        <f t="shared" si="33"/>
        <v>0</v>
      </c>
      <c r="BM28" s="24">
        <f t="shared" si="34"/>
        <v>0</v>
      </c>
      <c r="BN28" s="25">
        <f t="shared" si="35"/>
        <v>0</v>
      </c>
      <c r="BO28" s="23" t="str">
        <f t="shared" si="36"/>
        <v/>
      </c>
      <c r="BP28" s="24">
        <f t="shared" si="37"/>
        <v>0</v>
      </c>
      <c r="BQ28" s="24">
        <f t="shared" si="38"/>
        <v>0</v>
      </c>
      <c r="BR28" s="25">
        <f t="shared" si="39"/>
        <v>0</v>
      </c>
      <c r="BS28" s="23" t="str">
        <f t="shared" si="40"/>
        <v/>
      </c>
      <c r="BT28" s="24">
        <f t="shared" si="41"/>
        <v>0</v>
      </c>
      <c r="BU28" s="24">
        <f t="shared" si="42"/>
        <v>0</v>
      </c>
      <c r="BV28" s="25">
        <f t="shared" si="43"/>
        <v>0</v>
      </c>
      <c r="BW28" s="23" t="str">
        <f t="shared" si="44"/>
        <v/>
      </c>
      <c r="BX28" s="24">
        <f t="shared" si="45"/>
        <v>0</v>
      </c>
      <c r="BY28" s="24">
        <f t="shared" si="46"/>
        <v>0</v>
      </c>
      <c r="BZ28" s="25">
        <f t="shared" si="47"/>
        <v>0</v>
      </c>
      <c r="CA28" s="23" t="str">
        <f t="shared" si="48"/>
        <v/>
      </c>
      <c r="CB28" s="24">
        <f t="shared" si="49"/>
        <v>0</v>
      </c>
      <c r="CC28" s="24">
        <f t="shared" si="50"/>
        <v>0</v>
      </c>
      <c r="CD28" s="25">
        <f t="shared" si="51"/>
        <v>0</v>
      </c>
      <c r="CE28" s="23" t="str">
        <f t="shared" si="52"/>
        <v/>
      </c>
      <c r="CF28" s="24">
        <f t="shared" si="53"/>
        <v>0</v>
      </c>
      <c r="CG28" s="24">
        <f t="shared" si="54"/>
        <v>0</v>
      </c>
      <c r="CH28" s="25">
        <f t="shared" si="55"/>
        <v>0</v>
      </c>
      <c r="CI28" s="23" t="str">
        <f t="shared" si="56"/>
        <v/>
      </c>
      <c r="CJ28" s="24">
        <f t="shared" si="57"/>
        <v>0</v>
      </c>
      <c r="CK28" s="24">
        <f t="shared" si="58"/>
        <v>0</v>
      </c>
      <c r="CL28" s="25">
        <f t="shared" si="59"/>
        <v>0</v>
      </c>
      <c r="CN28" s="12" t="str">
        <f t="shared" si="60"/>
        <v/>
      </c>
    </row>
    <row r="29" spans="2:92">
      <c r="B29" s="16">
        <f t="shared" si="62"/>
        <v>45679</v>
      </c>
      <c r="C29" s="4" t="str">
        <f>IF(ISNA(VLOOKUP(B29,Konfiguration!$C$33:$D$55,2,FALSE))=FALSE,"FT",TEXT(B29,"TTT"))</f>
        <v>Mi</v>
      </c>
      <c r="E29" s="12" t="str">
        <f t="shared" si="0"/>
        <v/>
      </c>
      <c r="F29" s="12" t="str">
        <f t="shared" si="1"/>
        <v/>
      </c>
      <c r="G29" s="12" t="str">
        <f t="shared" si="2"/>
        <v/>
      </c>
      <c r="H29" s="12" t="str">
        <f t="shared" si="3"/>
        <v/>
      </c>
      <c r="J29" s="17"/>
      <c r="K29" s="17"/>
      <c r="L29" s="18" t="str">
        <f t="shared" si="4"/>
        <v/>
      </c>
      <c r="M29" s="18" t="str">
        <f t="shared" si="5"/>
        <v/>
      </c>
      <c r="N29" s="19" t="str">
        <f t="shared" si="6"/>
        <v/>
      </c>
      <c r="P29" s="19" t="str">
        <f t="shared" si="7"/>
        <v/>
      </c>
      <c r="Q29" s="26">
        <f t="shared" si="8"/>
        <v>0</v>
      </c>
      <c r="R29" s="19">
        <f t="shared" si="9"/>
        <v>0</v>
      </c>
      <c r="S29" s="19">
        <f t="shared" si="10"/>
        <v>0</v>
      </c>
      <c r="U29" s="17"/>
      <c r="V29" s="17"/>
      <c r="W29" s="18" t="str">
        <f t="shared" si="11"/>
        <v/>
      </c>
      <c r="X29" s="18" t="str">
        <f t="shared" si="12"/>
        <v/>
      </c>
      <c r="Y29" s="19" t="str">
        <f t="shared" si="13"/>
        <v/>
      </c>
      <c r="AA29" s="17"/>
      <c r="AB29" s="17"/>
      <c r="AC29" s="18" t="str">
        <f t="shared" si="14"/>
        <v/>
      </c>
      <c r="AD29" s="18" t="str">
        <f t="shared" si="15"/>
        <v/>
      </c>
      <c r="AE29" s="19" t="str">
        <f t="shared" si="16"/>
        <v/>
      </c>
      <c r="AG29" s="17"/>
      <c r="AH29" s="17"/>
      <c r="AI29" s="18" t="str">
        <f t="shared" si="17"/>
        <v/>
      </c>
      <c r="AJ29" s="18" t="str">
        <f t="shared" si="18"/>
        <v/>
      </c>
      <c r="AK29" s="19" t="str">
        <f t="shared" si="19"/>
        <v/>
      </c>
      <c r="AM29" s="17"/>
      <c r="AN29" s="17"/>
      <c r="AO29" s="18" t="str">
        <f t="shared" si="20"/>
        <v/>
      </c>
      <c r="AP29" s="18" t="str">
        <f t="shared" si="21"/>
        <v/>
      </c>
      <c r="AQ29" s="19" t="str">
        <f t="shared" si="22"/>
        <v/>
      </c>
      <c r="AS29" s="17"/>
      <c r="AT29" s="17"/>
      <c r="AU29" s="18" t="str">
        <f t="shared" si="23"/>
        <v/>
      </c>
      <c r="AV29" s="18" t="str">
        <f t="shared" si="24"/>
        <v/>
      </c>
      <c r="AW29" s="19" t="str">
        <f t="shared" si="25"/>
        <v/>
      </c>
      <c r="AY29" s="17"/>
      <c r="AZ29" s="17"/>
      <c r="BA29" s="18" t="str">
        <f t="shared" si="26"/>
        <v/>
      </c>
      <c r="BB29" s="18" t="str">
        <f t="shared" si="27"/>
        <v/>
      </c>
      <c r="BC29" s="19" t="str">
        <f t="shared" si="28"/>
        <v/>
      </c>
      <c r="BE29" s="17"/>
      <c r="BF29" s="17"/>
      <c r="BG29" s="18" t="str">
        <f t="shared" si="29"/>
        <v/>
      </c>
      <c r="BH29" s="18" t="str">
        <f t="shared" si="30"/>
        <v/>
      </c>
      <c r="BI29" s="19" t="str">
        <f t="shared" si="31"/>
        <v/>
      </c>
      <c r="BK29" s="23" t="str">
        <f t="shared" si="32"/>
        <v/>
      </c>
      <c r="BL29" s="24">
        <f t="shared" si="33"/>
        <v>0</v>
      </c>
      <c r="BM29" s="24">
        <f t="shared" si="34"/>
        <v>0</v>
      </c>
      <c r="BN29" s="25">
        <f t="shared" si="35"/>
        <v>0</v>
      </c>
      <c r="BO29" s="23" t="str">
        <f t="shared" si="36"/>
        <v/>
      </c>
      <c r="BP29" s="24">
        <f t="shared" si="37"/>
        <v>0</v>
      </c>
      <c r="BQ29" s="24">
        <f t="shared" si="38"/>
        <v>0</v>
      </c>
      <c r="BR29" s="25">
        <f t="shared" si="39"/>
        <v>0</v>
      </c>
      <c r="BS29" s="23" t="str">
        <f t="shared" si="40"/>
        <v/>
      </c>
      <c r="BT29" s="24">
        <f t="shared" si="41"/>
        <v>0</v>
      </c>
      <c r="BU29" s="24">
        <f t="shared" si="42"/>
        <v>0</v>
      </c>
      <c r="BV29" s="25">
        <f t="shared" si="43"/>
        <v>0</v>
      </c>
      <c r="BW29" s="23" t="str">
        <f t="shared" si="44"/>
        <v/>
      </c>
      <c r="BX29" s="24">
        <f t="shared" si="45"/>
        <v>0</v>
      </c>
      <c r="BY29" s="24">
        <f t="shared" si="46"/>
        <v>0</v>
      </c>
      <c r="BZ29" s="25">
        <f t="shared" si="47"/>
        <v>0</v>
      </c>
      <c r="CA29" s="23" t="str">
        <f t="shared" si="48"/>
        <v/>
      </c>
      <c r="CB29" s="24">
        <f t="shared" si="49"/>
        <v>0</v>
      </c>
      <c r="CC29" s="24">
        <f t="shared" si="50"/>
        <v>0</v>
      </c>
      <c r="CD29" s="25">
        <f t="shared" si="51"/>
        <v>0</v>
      </c>
      <c r="CE29" s="23" t="str">
        <f t="shared" si="52"/>
        <v/>
      </c>
      <c r="CF29" s="24">
        <f t="shared" si="53"/>
        <v>0</v>
      </c>
      <c r="CG29" s="24">
        <f t="shared" si="54"/>
        <v>0</v>
      </c>
      <c r="CH29" s="25">
        <f t="shared" si="55"/>
        <v>0</v>
      </c>
      <c r="CI29" s="23" t="str">
        <f t="shared" si="56"/>
        <v/>
      </c>
      <c r="CJ29" s="24">
        <f t="shared" si="57"/>
        <v>0</v>
      </c>
      <c r="CK29" s="24">
        <f t="shared" si="58"/>
        <v>0</v>
      </c>
      <c r="CL29" s="25">
        <f t="shared" si="59"/>
        <v>0</v>
      </c>
      <c r="CN29" s="12" t="str">
        <f t="shared" si="60"/>
        <v/>
      </c>
    </row>
    <row r="30" spans="2:92">
      <c r="B30" s="16">
        <f t="shared" si="62"/>
        <v>45680</v>
      </c>
      <c r="C30" s="4" t="str">
        <f>IF(ISNA(VLOOKUP(B30,Konfiguration!$C$33:$D$55,2,FALSE))=FALSE,"FT",TEXT(B30,"TTT"))</f>
        <v>Do</v>
      </c>
      <c r="E30" s="12" t="str">
        <f t="shared" si="0"/>
        <v/>
      </c>
      <c r="F30" s="12" t="str">
        <f t="shared" si="1"/>
        <v/>
      </c>
      <c r="G30" s="12" t="str">
        <f t="shared" si="2"/>
        <v/>
      </c>
      <c r="H30" s="12" t="str">
        <f t="shared" si="3"/>
        <v/>
      </c>
      <c r="J30" s="17"/>
      <c r="K30" s="17"/>
      <c r="L30" s="18" t="str">
        <f t="shared" si="4"/>
        <v/>
      </c>
      <c r="M30" s="18" t="str">
        <f t="shared" si="5"/>
        <v/>
      </c>
      <c r="N30" s="19" t="str">
        <f t="shared" si="6"/>
        <v/>
      </c>
      <c r="P30" s="19" t="str">
        <f t="shared" si="7"/>
        <v/>
      </c>
      <c r="Q30" s="26">
        <f t="shared" si="8"/>
        <v>0</v>
      </c>
      <c r="R30" s="19">
        <f t="shared" si="9"/>
        <v>0</v>
      </c>
      <c r="S30" s="19">
        <f t="shared" si="10"/>
        <v>0</v>
      </c>
      <c r="U30" s="17"/>
      <c r="V30" s="17"/>
      <c r="W30" s="18" t="str">
        <f t="shared" si="11"/>
        <v/>
      </c>
      <c r="X30" s="18" t="str">
        <f t="shared" si="12"/>
        <v/>
      </c>
      <c r="Y30" s="19" t="str">
        <f t="shared" si="13"/>
        <v/>
      </c>
      <c r="AA30" s="17"/>
      <c r="AB30" s="17"/>
      <c r="AC30" s="18" t="str">
        <f t="shared" si="14"/>
        <v/>
      </c>
      <c r="AD30" s="18" t="str">
        <f t="shared" si="15"/>
        <v/>
      </c>
      <c r="AE30" s="19" t="str">
        <f t="shared" si="16"/>
        <v/>
      </c>
      <c r="AG30" s="17"/>
      <c r="AH30" s="17"/>
      <c r="AI30" s="18" t="str">
        <f t="shared" si="17"/>
        <v/>
      </c>
      <c r="AJ30" s="18" t="str">
        <f t="shared" si="18"/>
        <v/>
      </c>
      <c r="AK30" s="19" t="str">
        <f t="shared" si="19"/>
        <v/>
      </c>
      <c r="AM30" s="17"/>
      <c r="AN30" s="17"/>
      <c r="AO30" s="18" t="str">
        <f t="shared" si="20"/>
        <v/>
      </c>
      <c r="AP30" s="18" t="str">
        <f t="shared" si="21"/>
        <v/>
      </c>
      <c r="AQ30" s="19" t="str">
        <f t="shared" si="22"/>
        <v/>
      </c>
      <c r="AS30" s="17"/>
      <c r="AT30" s="17"/>
      <c r="AU30" s="18" t="str">
        <f t="shared" si="23"/>
        <v/>
      </c>
      <c r="AV30" s="18" t="str">
        <f t="shared" si="24"/>
        <v/>
      </c>
      <c r="AW30" s="19" t="str">
        <f t="shared" si="25"/>
        <v/>
      </c>
      <c r="AY30" s="17"/>
      <c r="AZ30" s="17"/>
      <c r="BA30" s="18" t="str">
        <f t="shared" si="26"/>
        <v/>
      </c>
      <c r="BB30" s="18" t="str">
        <f t="shared" si="27"/>
        <v/>
      </c>
      <c r="BC30" s="19" t="str">
        <f t="shared" si="28"/>
        <v/>
      </c>
      <c r="BE30" s="17"/>
      <c r="BF30" s="17"/>
      <c r="BG30" s="18" t="str">
        <f t="shared" si="29"/>
        <v/>
      </c>
      <c r="BH30" s="18" t="str">
        <f t="shared" si="30"/>
        <v/>
      </c>
      <c r="BI30" s="19" t="str">
        <f t="shared" si="31"/>
        <v/>
      </c>
      <c r="BK30" s="23" t="str">
        <f t="shared" si="32"/>
        <v/>
      </c>
      <c r="BL30" s="24">
        <f t="shared" si="33"/>
        <v>0</v>
      </c>
      <c r="BM30" s="24">
        <f t="shared" si="34"/>
        <v>0</v>
      </c>
      <c r="BN30" s="25">
        <f t="shared" si="35"/>
        <v>0</v>
      </c>
      <c r="BO30" s="23" t="str">
        <f t="shared" si="36"/>
        <v/>
      </c>
      <c r="BP30" s="24">
        <f t="shared" si="37"/>
        <v>0</v>
      </c>
      <c r="BQ30" s="24">
        <f t="shared" si="38"/>
        <v>0</v>
      </c>
      <c r="BR30" s="25">
        <f t="shared" si="39"/>
        <v>0</v>
      </c>
      <c r="BS30" s="23" t="str">
        <f t="shared" si="40"/>
        <v/>
      </c>
      <c r="BT30" s="24">
        <f t="shared" si="41"/>
        <v>0</v>
      </c>
      <c r="BU30" s="24">
        <f t="shared" si="42"/>
        <v>0</v>
      </c>
      <c r="BV30" s="25">
        <f t="shared" si="43"/>
        <v>0</v>
      </c>
      <c r="BW30" s="23" t="str">
        <f t="shared" si="44"/>
        <v/>
      </c>
      <c r="BX30" s="24">
        <f t="shared" si="45"/>
        <v>0</v>
      </c>
      <c r="BY30" s="24">
        <f t="shared" si="46"/>
        <v>0</v>
      </c>
      <c r="BZ30" s="25">
        <f t="shared" si="47"/>
        <v>0</v>
      </c>
      <c r="CA30" s="23" t="str">
        <f t="shared" si="48"/>
        <v/>
      </c>
      <c r="CB30" s="24">
        <f t="shared" si="49"/>
        <v>0</v>
      </c>
      <c r="CC30" s="24">
        <f t="shared" si="50"/>
        <v>0</v>
      </c>
      <c r="CD30" s="25">
        <f t="shared" si="51"/>
        <v>0</v>
      </c>
      <c r="CE30" s="23" t="str">
        <f t="shared" si="52"/>
        <v/>
      </c>
      <c r="CF30" s="24">
        <f t="shared" si="53"/>
        <v>0</v>
      </c>
      <c r="CG30" s="24">
        <f t="shared" si="54"/>
        <v>0</v>
      </c>
      <c r="CH30" s="25">
        <f t="shared" si="55"/>
        <v>0</v>
      </c>
      <c r="CI30" s="23" t="str">
        <f t="shared" si="56"/>
        <v/>
      </c>
      <c r="CJ30" s="24">
        <f t="shared" si="57"/>
        <v>0</v>
      </c>
      <c r="CK30" s="24">
        <f t="shared" si="58"/>
        <v>0</v>
      </c>
      <c r="CL30" s="25">
        <f t="shared" si="59"/>
        <v>0</v>
      </c>
      <c r="CN30" s="12" t="str">
        <f t="shared" si="60"/>
        <v/>
      </c>
    </row>
    <row r="31" spans="2:92">
      <c r="B31" s="16">
        <f t="shared" si="62"/>
        <v>45681</v>
      </c>
      <c r="C31" s="4" t="str">
        <f>IF(ISNA(VLOOKUP(B31,Konfiguration!$C$33:$D$55,2,FALSE))=FALSE,"FT",TEXT(B31,"TTT"))</f>
        <v>Fr</v>
      </c>
      <c r="E31" s="12" t="str">
        <f t="shared" si="0"/>
        <v/>
      </c>
      <c r="F31" s="12" t="str">
        <f t="shared" si="1"/>
        <v/>
      </c>
      <c r="G31" s="12" t="str">
        <f t="shared" si="2"/>
        <v/>
      </c>
      <c r="H31" s="12" t="str">
        <f t="shared" si="3"/>
        <v/>
      </c>
      <c r="J31" s="17"/>
      <c r="K31" s="17"/>
      <c r="L31" s="18" t="str">
        <f t="shared" si="4"/>
        <v/>
      </c>
      <c r="M31" s="18" t="str">
        <f t="shared" si="5"/>
        <v/>
      </c>
      <c r="N31" s="19" t="str">
        <f t="shared" si="6"/>
        <v/>
      </c>
      <c r="P31" s="19" t="str">
        <f t="shared" si="7"/>
        <v/>
      </c>
      <c r="Q31" s="26">
        <f t="shared" si="8"/>
        <v>0</v>
      </c>
      <c r="R31" s="19">
        <f t="shared" si="9"/>
        <v>0</v>
      </c>
      <c r="S31" s="19">
        <f t="shared" si="10"/>
        <v>0</v>
      </c>
      <c r="U31" s="17"/>
      <c r="V31" s="17"/>
      <c r="W31" s="18" t="str">
        <f t="shared" si="11"/>
        <v/>
      </c>
      <c r="X31" s="18" t="str">
        <f t="shared" si="12"/>
        <v/>
      </c>
      <c r="Y31" s="19" t="str">
        <f t="shared" si="13"/>
        <v/>
      </c>
      <c r="AA31" s="17"/>
      <c r="AB31" s="17"/>
      <c r="AC31" s="18" t="str">
        <f t="shared" si="14"/>
        <v/>
      </c>
      <c r="AD31" s="18" t="str">
        <f t="shared" si="15"/>
        <v/>
      </c>
      <c r="AE31" s="19" t="str">
        <f t="shared" si="16"/>
        <v/>
      </c>
      <c r="AG31" s="17"/>
      <c r="AH31" s="17"/>
      <c r="AI31" s="18" t="str">
        <f t="shared" si="17"/>
        <v/>
      </c>
      <c r="AJ31" s="18" t="str">
        <f t="shared" si="18"/>
        <v/>
      </c>
      <c r="AK31" s="19" t="str">
        <f t="shared" si="19"/>
        <v/>
      </c>
      <c r="AM31" s="17"/>
      <c r="AN31" s="17"/>
      <c r="AO31" s="18" t="str">
        <f t="shared" si="20"/>
        <v/>
      </c>
      <c r="AP31" s="18" t="str">
        <f t="shared" si="21"/>
        <v/>
      </c>
      <c r="AQ31" s="19" t="str">
        <f t="shared" si="22"/>
        <v/>
      </c>
      <c r="AS31" s="17"/>
      <c r="AT31" s="17"/>
      <c r="AU31" s="18" t="str">
        <f t="shared" si="23"/>
        <v/>
      </c>
      <c r="AV31" s="18" t="str">
        <f t="shared" si="24"/>
        <v/>
      </c>
      <c r="AW31" s="19" t="str">
        <f t="shared" si="25"/>
        <v/>
      </c>
      <c r="AY31" s="17"/>
      <c r="AZ31" s="17"/>
      <c r="BA31" s="18" t="str">
        <f t="shared" si="26"/>
        <v/>
      </c>
      <c r="BB31" s="18" t="str">
        <f t="shared" si="27"/>
        <v/>
      </c>
      <c r="BC31" s="19" t="str">
        <f t="shared" si="28"/>
        <v/>
      </c>
      <c r="BE31" s="17"/>
      <c r="BF31" s="17"/>
      <c r="BG31" s="18" t="str">
        <f t="shared" si="29"/>
        <v/>
      </c>
      <c r="BH31" s="18" t="str">
        <f t="shared" si="30"/>
        <v/>
      </c>
      <c r="BI31" s="19" t="str">
        <f t="shared" si="31"/>
        <v/>
      </c>
      <c r="BK31" s="23" t="str">
        <f t="shared" si="32"/>
        <v/>
      </c>
      <c r="BL31" s="24">
        <f t="shared" si="33"/>
        <v>0</v>
      </c>
      <c r="BM31" s="24">
        <f t="shared" si="34"/>
        <v>0</v>
      </c>
      <c r="BN31" s="25">
        <f t="shared" si="35"/>
        <v>0</v>
      </c>
      <c r="BO31" s="23" t="str">
        <f t="shared" si="36"/>
        <v/>
      </c>
      <c r="BP31" s="24">
        <f t="shared" si="37"/>
        <v>0</v>
      </c>
      <c r="BQ31" s="24">
        <f t="shared" si="38"/>
        <v>0</v>
      </c>
      <c r="BR31" s="25">
        <f t="shared" si="39"/>
        <v>0</v>
      </c>
      <c r="BS31" s="23" t="str">
        <f t="shared" si="40"/>
        <v/>
      </c>
      <c r="BT31" s="24">
        <f t="shared" si="41"/>
        <v>0</v>
      </c>
      <c r="BU31" s="24">
        <f t="shared" si="42"/>
        <v>0</v>
      </c>
      <c r="BV31" s="25">
        <f t="shared" si="43"/>
        <v>0</v>
      </c>
      <c r="BW31" s="23" t="str">
        <f t="shared" si="44"/>
        <v/>
      </c>
      <c r="BX31" s="24">
        <f t="shared" si="45"/>
        <v>0</v>
      </c>
      <c r="BY31" s="24">
        <f t="shared" si="46"/>
        <v>0</v>
      </c>
      <c r="BZ31" s="25">
        <f t="shared" si="47"/>
        <v>0</v>
      </c>
      <c r="CA31" s="23" t="str">
        <f t="shared" si="48"/>
        <v/>
      </c>
      <c r="CB31" s="24">
        <f t="shared" si="49"/>
        <v>0</v>
      </c>
      <c r="CC31" s="24">
        <f t="shared" si="50"/>
        <v>0</v>
      </c>
      <c r="CD31" s="25">
        <f t="shared" si="51"/>
        <v>0</v>
      </c>
      <c r="CE31" s="23" t="str">
        <f t="shared" si="52"/>
        <v/>
      </c>
      <c r="CF31" s="24">
        <f t="shared" si="53"/>
        <v>0</v>
      </c>
      <c r="CG31" s="24">
        <f t="shared" si="54"/>
        <v>0</v>
      </c>
      <c r="CH31" s="25">
        <f t="shared" si="55"/>
        <v>0</v>
      </c>
      <c r="CI31" s="23" t="str">
        <f t="shared" si="56"/>
        <v/>
      </c>
      <c r="CJ31" s="24">
        <f t="shared" si="57"/>
        <v>0</v>
      </c>
      <c r="CK31" s="24">
        <f t="shared" si="58"/>
        <v>0</v>
      </c>
      <c r="CL31" s="25">
        <f t="shared" si="59"/>
        <v>0</v>
      </c>
      <c r="CN31" s="12" t="str">
        <f t="shared" si="60"/>
        <v/>
      </c>
    </row>
    <row r="32" spans="2:92">
      <c r="B32" s="16">
        <f t="shared" si="62"/>
        <v>45682</v>
      </c>
      <c r="C32" s="4" t="str">
        <f>IF(ISNA(VLOOKUP(B32,Konfiguration!$C$33:$D$55,2,FALSE))=FALSE,"FT",TEXT(B32,"TTT"))</f>
        <v>Sa</v>
      </c>
      <c r="E32" s="12" t="str">
        <f t="shared" si="0"/>
        <v/>
      </c>
      <c r="F32" s="12" t="str">
        <f t="shared" si="1"/>
        <v/>
      </c>
      <c r="G32" s="12" t="str">
        <f t="shared" si="2"/>
        <v/>
      </c>
      <c r="H32" s="12" t="str">
        <f t="shared" si="3"/>
        <v/>
      </c>
      <c r="J32" s="17"/>
      <c r="K32" s="17"/>
      <c r="L32" s="18" t="str">
        <f t="shared" si="4"/>
        <v/>
      </c>
      <c r="M32" s="18" t="str">
        <f t="shared" si="5"/>
        <v/>
      </c>
      <c r="N32" s="19" t="str">
        <f t="shared" si="6"/>
        <v/>
      </c>
      <c r="P32" s="19" t="str">
        <f t="shared" si="7"/>
        <v/>
      </c>
      <c r="Q32" s="26">
        <f t="shared" si="8"/>
        <v>0</v>
      </c>
      <c r="R32" s="19">
        <f t="shared" si="9"/>
        <v>0</v>
      </c>
      <c r="S32" s="19">
        <f t="shared" si="10"/>
        <v>0</v>
      </c>
      <c r="U32" s="17"/>
      <c r="V32" s="17"/>
      <c r="W32" s="18" t="str">
        <f t="shared" si="11"/>
        <v/>
      </c>
      <c r="X32" s="18" t="str">
        <f t="shared" si="12"/>
        <v/>
      </c>
      <c r="Y32" s="19" t="str">
        <f t="shared" si="13"/>
        <v/>
      </c>
      <c r="AA32" s="17"/>
      <c r="AB32" s="17"/>
      <c r="AC32" s="18" t="str">
        <f t="shared" si="14"/>
        <v/>
      </c>
      <c r="AD32" s="18" t="str">
        <f t="shared" si="15"/>
        <v/>
      </c>
      <c r="AE32" s="19" t="str">
        <f t="shared" si="16"/>
        <v/>
      </c>
      <c r="AG32" s="17"/>
      <c r="AH32" s="17"/>
      <c r="AI32" s="18" t="str">
        <f t="shared" si="17"/>
        <v/>
      </c>
      <c r="AJ32" s="18" t="str">
        <f t="shared" si="18"/>
        <v/>
      </c>
      <c r="AK32" s="19" t="str">
        <f t="shared" si="19"/>
        <v/>
      </c>
      <c r="AM32" s="17"/>
      <c r="AN32" s="17"/>
      <c r="AO32" s="18" t="str">
        <f t="shared" si="20"/>
        <v/>
      </c>
      <c r="AP32" s="18" t="str">
        <f t="shared" si="21"/>
        <v/>
      </c>
      <c r="AQ32" s="19" t="str">
        <f t="shared" si="22"/>
        <v/>
      </c>
      <c r="AS32" s="17"/>
      <c r="AT32" s="17"/>
      <c r="AU32" s="18" t="str">
        <f t="shared" si="23"/>
        <v/>
      </c>
      <c r="AV32" s="18" t="str">
        <f t="shared" si="24"/>
        <v/>
      </c>
      <c r="AW32" s="19" t="str">
        <f t="shared" si="25"/>
        <v/>
      </c>
      <c r="AY32" s="17"/>
      <c r="AZ32" s="17"/>
      <c r="BA32" s="18" t="str">
        <f t="shared" si="26"/>
        <v/>
      </c>
      <c r="BB32" s="18" t="str">
        <f t="shared" si="27"/>
        <v/>
      </c>
      <c r="BC32" s="19" t="str">
        <f t="shared" si="28"/>
        <v/>
      </c>
      <c r="BE32" s="17"/>
      <c r="BF32" s="17"/>
      <c r="BG32" s="18" t="str">
        <f t="shared" si="29"/>
        <v/>
      </c>
      <c r="BH32" s="18" t="str">
        <f t="shared" si="30"/>
        <v/>
      </c>
      <c r="BI32" s="19" t="str">
        <f t="shared" si="31"/>
        <v/>
      </c>
      <c r="BK32" s="23" t="str">
        <f t="shared" si="32"/>
        <v/>
      </c>
      <c r="BL32" s="24">
        <f t="shared" si="33"/>
        <v>0</v>
      </c>
      <c r="BM32" s="24">
        <f t="shared" si="34"/>
        <v>0</v>
      </c>
      <c r="BN32" s="25">
        <f t="shared" si="35"/>
        <v>0</v>
      </c>
      <c r="BO32" s="23" t="str">
        <f t="shared" si="36"/>
        <v/>
      </c>
      <c r="BP32" s="24">
        <f t="shared" si="37"/>
        <v>0</v>
      </c>
      <c r="BQ32" s="24">
        <f t="shared" si="38"/>
        <v>0</v>
      </c>
      <c r="BR32" s="25">
        <f t="shared" si="39"/>
        <v>0</v>
      </c>
      <c r="BS32" s="23" t="str">
        <f t="shared" si="40"/>
        <v/>
      </c>
      <c r="BT32" s="24">
        <f t="shared" si="41"/>
        <v>0</v>
      </c>
      <c r="BU32" s="24">
        <f t="shared" si="42"/>
        <v>0</v>
      </c>
      <c r="BV32" s="25">
        <f t="shared" si="43"/>
        <v>0</v>
      </c>
      <c r="BW32" s="23" t="str">
        <f t="shared" si="44"/>
        <v/>
      </c>
      <c r="BX32" s="24">
        <f t="shared" si="45"/>
        <v>0</v>
      </c>
      <c r="BY32" s="24">
        <f t="shared" si="46"/>
        <v>0</v>
      </c>
      <c r="BZ32" s="25">
        <f t="shared" si="47"/>
        <v>0</v>
      </c>
      <c r="CA32" s="23" t="str">
        <f t="shared" si="48"/>
        <v/>
      </c>
      <c r="CB32" s="24">
        <f t="shared" si="49"/>
        <v>0</v>
      </c>
      <c r="CC32" s="24">
        <f t="shared" si="50"/>
        <v>0</v>
      </c>
      <c r="CD32" s="25">
        <f t="shared" si="51"/>
        <v>0</v>
      </c>
      <c r="CE32" s="23" t="str">
        <f t="shared" si="52"/>
        <v/>
      </c>
      <c r="CF32" s="24">
        <f t="shared" si="53"/>
        <v>0</v>
      </c>
      <c r="CG32" s="24">
        <f t="shared" si="54"/>
        <v>0</v>
      </c>
      <c r="CH32" s="25">
        <f t="shared" si="55"/>
        <v>0</v>
      </c>
      <c r="CI32" s="23" t="str">
        <f t="shared" si="56"/>
        <v/>
      </c>
      <c r="CJ32" s="24">
        <f t="shared" si="57"/>
        <v>0</v>
      </c>
      <c r="CK32" s="24">
        <f t="shared" si="58"/>
        <v>0</v>
      </c>
      <c r="CL32" s="25">
        <f t="shared" si="59"/>
        <v>0</v>
      </c>
      <c r="CN32" s="12" t="str">
        <f t="shared" si="60"/>
        <v/>
      </c>
    </row>
    <row r="33" spans="2:92">
      <c r="B33" s="16">
        <f t="shared" si="62"/>
        <v>45683</v>
      </c>
      <c r="C33" s="4" t="str">
        <f>IF(ISNA(VLOOKUP(B33,Konfiguration!$C$33:$D$55,2,FALSE))=FALSE,"FT",TEXT(B33,"TTT"))</f>
        <v>So</v>
      </c>
      <c r="E33" s="12" t="str">
        <f t="shared" si="0"/>
        <v/>
      </c>
      <c r="F33" s="12" t="str">
        <f t="shared" si="1"/>
        <v/>
      </c>
      <c r="G33" s="12" t="str">
        <f t="shared" si="2"/>
        <v/>
      </c>
      <c r="H33" s="12" t="str">
        <f t="shared" si="3"/>
        <v/>
      </c>
      <c r="J33" s="17"/>
      <c r="K33" s="17"/>
      <c r="L33" s="18" t="str">
        <f t="shared" si="4"/>
        <v/>
      </c>
      <c r="M33" s="18" t="str">
        <f t="shared" si="5"/>
        <v/>
      </c>
      <c r="N33" s="19" t="str">
        <f t="shared" si="6"/>
        <v/>
      </c>
      <c r="P33" s="19" t="str">
        <f t="shared" si="7"/>
        <v/>
      </c>
      <c r="Q33" s="26">
        <f t="shared" si="8"/>
        <v>0</v>
      </c>
      <c r="R33" s="19">
        <f t="shared" si="9"/>
        <v>0</v>
      </c>
      <c r="S33" s="19">
        <f t="shared" si="10"/>
        <v>0</v>
      </c>
      <c r="U33" s="17"/>
      <c r="V33" s="17"/>
      <c r="W33" s="18" t="str">
        <f t="shared" si="11"/>
        <v/>
      </c>
      <c r="X33" s="18" t="str">
        <f t="shared" si="12"/>
        <v/>
      </c>
      <c r="Y33" s="19" t="str">
        <f t="shared" si="13"/>
        <v/>
      </c>
      <c r="AA33" s="17"/>
      <c r="AB33" s="17"/>
      <c r="AC33" s="18" t="str">
        <f t="shared" si="14"/>
        <v/>
      </c>
      <c r="AD33" s="18" t="str">
        <f t="shared" si="15"/>
        <v/>
      </c>
      <c r="AE33" s="19" t="str">
        <f t="shared" si="16"/>
        <v/>
      </c>
      <c r="AG33" s="17"/>
      <c r="AH33" s="17"/>
      <c r="AI33" s="18" t="str">
        <f t="shared" si="17"/>
        <v/>
      </c>
      <c r="AJ33" s="18" t="str">
        <f t="shared" si="18"/>
        <v/>
      </c>
      <c r="AK33" s="19" t="str">
        <f t="shared" si="19"/>
        <v/>
      </c>
      <c r="AM33" s="17"/>
      <c r="AN33" s="17"/>
      <c r="AO33" s="18" t="str">
        <f t="shared" si="20"/>
        <v/>
      </c>
      <c r="AP33" s="18" t="str">
        <f t="shared" si="21"/>
        <v/>
      </c>
      <c r="AQ33" s="19" t="str">
        <f t="shared" si="22"/>
        <v/>
      </c>
      <c r="AS33" s="17"/>
      <c r="AT33" s="17"/>
      <c r="AU33" s="18" t="str">
        <f t="shared" si="23"/>
        <v/>
      </c>
      <c r="AV33" s="18" t="str">
        <f t="shared" si="24"/>
        <v/>
      </c>
      <c r="AW33" s="19" t="str">
        <f t="shared" si="25"/>
        <v/>
      </c>
      <c r="AY33" s="17"/>
      <c r="AZ33" s="17"/>
      <c r="BA33" s="18" t="str">
        <f t="shared" si="26"/>
        <v/>
      </c>
      <c r="BB33" s="18" t="str">
        <f t="shared" si="27"/>
        <v/>
      </c>
      <c r="BC33" s="19" t="str">
        <f t="shared" si="28"/>
        <v/>
      </c>
      <c r="BE33" s="17"/>
      <c r="BF33" s="17"/>
      <c r="BG33" s="18" t="str">
        <f t="shared" si="29"/>
        <v/>
      </c>
      <c r="BH33" s="18" t="str">
        <f t="shared" si="30"/>
        <v/>
      </c>
      <c r="BI33" s="19" t="str">
        <f t="shared" si="31"/>
        <v/>
      </c>
      <c r="BK33" s="23" t="str">
        <f t="shared" si="32"/>
        <v/>
      </c>
      <c r="BL33" s="24">
        <f t="shared" si="33"/>
        <v>0</v>
      </c>
      <c r="BM33" s="24">
        <f t="shared" si="34"/>
        <v>0</v>
      </c>
      <c r="BN33" s="25">
        <f t="shared" si="35"/>
        <v>0</v>
      </c>
      <c r="BO33" s="23" t="str">
        <f t="shared" si="36"/>
        <v/>
      </c>
      <c r="BP33" s="24">
        <f t="shared" si="37"/>
        <v>0</v>
      </c>
      <c r="BQ33" s="24">
        <f t="shared" si="38"/>
        <v>0</v>
      </c>
      <c r="BR33" s="25">
        <f t="shared" si="39"/>
        <v>0</v>
      </c>
      <c r="BS33" s="23" t="str">
        <f t="shared" si="40"/>
        <v/>
      </c>
      <c r="BT33" s="24">
        <f t="shared" si="41"/>
        <v>0</v>
      </c>
      <c r="BU33" s="24">
        <f t="shared" si="42"/>
        <v>0</v>
      </c>
      <c r="BV33" s="25">
        <f t="shared" si="43"/>
        <v>0</v>
      </c>
      <c r="BW33" s="23" t="str">
        <f t="shared" si="44"/>
        <v/>
      </c>
      <c r="BX33" s="24">
        <f t="shared" si="45"/>
        <v>0</v>
      </c>
      <c r="BY33" s="24">
        <f t="shared" si="46"/>
        <v>0</v>
      </c>
      <c r="BZ33" s="25">
        <f t="shared" si="47"/>
        <v>0</v>
      </c>
      <c r="CA33" s="23" t="str">
        <f t="shared" si="48"/>
        <v/>
      </c>
      <c r="CB33" s="24">
        <f t="shared" si="49"/>
        <v>0</v>
      </c>
      <c r="CC33" s="24">
        <f t="shared" si="50"/>
        <v>0</v>
      </c>
      <c r="CD33" s="25">
        <f t="shared" si="51"/>
        <v>0</v>
      </c>
      <c r="CE33" s="23" t="str">
        <f t="shared" si="52"/>
        <v/>
      </c>
      <c r="CF33" s="24">
        <f t="shared" si="53"/>
        <v>0</v>
      </c>
      <c r="CG33" s="24">
        <f t="shared" si="54"/>
        <v>0</v>
      </c>
      <c r="CH33" s="25">
        <f t="shared" si="55"/>
        <v>0</v>
      </c>
      <c r="CI33" s="23" t="str">
        <f t="shared" si="56"/>
        <v/>
      </c>
      <c r="CJ33" s="24">
        <f t="shared" si="57"/>
        <v>0</v>
      </c>
      <c r="CK33" s="24">
        <f t="shared" si="58"/>
        <v>0</v>
      </c>
      <c r="CL33" s="25">
        <f t="shared" si="59"/>
        <v>0</v>
      </c>
      <c r="CN33" s="12" t="str">
        <f t="shared" si="60"/>
        <v/>
      </c>
    </row>
    <row r="34" spans="2:92">
      <c r="B34" s="16">
        <f t="shared" si="62"/>
        <v>45684</v>
      </c>
      <c r="C34" s="4" t="str">
        <f>IF(ISNA(VLOOKUP(B34,Konfiguration!$C$33:$D$55,2,FALSE))=FALSE,"FT",TEXT(B34,"TTT"))</f>
        <v>Mo</v>
      </c>
      <c r="E34" s="12" t="str">
        <f t="shared" si="0"/>
        <v/>
      </c>
      <c r="F34" s="12" t="str">
        <f t="shared" si="1"/>
        <v/>
      </c>
      <c r="G34" s="12" t="str">
        <f t="shared" si="2"/>
        <v/>
      </c>
      <c r="H34" s="12" t="str">
        <f t="shared" si="3"/>
        <v/>
      </c>
      <c r="J34" s="17"/>
      <c r="K34" s="17"/>
      <c r="L34" s="18" t="str">
        <f t="shared" si="4"/>
        <v/>
      </c>
      <c r="M34" s="18" t="str">
        <f t="shared" si="5"/>
        <v/>
      </c>
      <c r="N34" s="19" t="str">
        <f t="shared" si="6"/>
        <v/>
      </c>
      <c r="P34" s="19" t="str">
        <f t="shared" si="7"/>
        <v/>
      </c>
      <c r="Q34" s="26">
        <f t="shared" si="8"/>
        <v>0</v>
      </c>
      <c r="R34" s="19">
        <f t="shared" si="9"/>
        <v>0</v>
      </c>
      <c r="S34" s="19">
        <f t="shared" si="10"/>
        <v>0</v>
      </c>
      <c r="U34" s="17"/>
      <c r="V34" s="17"/>
      <c r="W34" s="18" t="str">
        <f t="shared" si="11"/>
        <v/>
      </c>
      <c r="X34" s="18" t="str">
        <f t="shared" si="12"/>
        <v/>
      </c>
      <c r="Y34" s="19" t="str">
        <f t="shared" si="13"/>
        <v/>
      </c>
      <c r="AA34" s="17"/>
      <c r="AB34" s="17"/>
      <c r="AC34" s="18" t="str">
        <f t="shared" si="14"/>
        <v/>
      </c>
      <c r="AD34" s="18" t="str">
        <f t="shared" si="15"/>
        <v/>
      </c>
      <c r="AE34" s="19" t="str">
        <f t="shared" si="16"/>
        <v/>
      </c>
      <c r="AG34" s="17"/>
      <c r="AH34" s="17"/>
      <c r="AI34" s="18" t="str">
        <f t="shared" si="17"/>
        <v/>
      </c>
      <c r="AJ34" s="18" t="str">
        <f t="shared" si="18"/>
        <v/>
      </c>
      <c r="AK34" s="19" t="str">
        <f t="shared" si="19"/>
        <v/>
      </c>
      <c r="AM34" s="17"/>
      <c r="AN34" s="17"/>
      <c r="AO34" s="18" t="str">
        <f t="shared" si="20"/>
        <v/>
      </c>
      <c r="AP34" s="18" t="str">
        <f t="shared" si="21"/>
        <v/>
      </c>
      <c r="AQ34" s="19" t="str">
        <f t="shared" si="22"/>
        <v/>
      </c>
      <c r="AS34" s="17"/>
      <c r="AT34" s="17"/>
      <c r="AU34" s="18" t="str">
        <f t="shared" si="23"/>
        <v/>
      </c>
      <c r="AV34" s="18" t="str">
        <f t="shared" si="24"/>
        <v/>
      </c>
      <c r="AW34" s="19" t="str">
        <f t="shared" si="25"/>
        <v/>
      </c>
      <c r="AY34" s="17"/>
      <c r="AZ34" s="17"/>
      <c r="BA34" s="18" t="str">
        <f t="shared" si="26"/>
        <v/>
      </c>
      <c r="BB34" s="18" t="str">
        <f t="shared" si="27"/>
        <v/>
      </c>
      <c r="BC34" s="19" t="str">
        <f t="shared" si="28"/>
        <v/>
      </c>
      <c r="BE34" s="17"/>
      <c r="BF34" s="17"/>
      <c r="BG34" s="18" t="str">
        <f t="shared" si="29"/>
        <v/>
      </c>
      <c r="BH34" s="18" t="str">
        <f t="shared" si="30"/>
        <v/>
      </c>
      <c r="BI34" s="19" t="str">
        <f t="shared" si="31"/>
        <v/>
      </c>
      <c r="BK34" s="23" t="str">
        <f t="shared" si="32"/>
        <v/>
      </c>
      <c r="BL34" s="24">
        <f t="shared" si="33"/>
        <v>0</v>
      </c>
      <c r="BM34" s="24">
        <f t="shared" si="34"/>
        <v>0</v>
      </c>
      <c r="BN34" s="25">
        <f t="shared" si="35"/>
        <v>0</v>
      </c>
      <c r="BO34" s="23" t="str">
        <f t="shared" si="36"/>
        <v/>
      </c>
      <c r="BP34" s="24">
        <f t="shared" si="37"/>
        <v>0</v>
      </c>
      <c r="BQ34" s="24">
        <f t="shared" si="38"/>
        <v>0</v>
      </c>
      <c r="BR34" s="25">
        <f t="shared" si="39"/>
        <v>0</v>
      </c>
      <c r="BS34" s="23" t="str">
        <f t="shared" si="40"/>
        <v/>
      </c>
      <c r="BT34" s="24">
        <f t="shared" si="41"/>
        <v>0</v>
      </c>
      <c r="BU34" s="24">
        <f t="shared" si="42"/>
        <v>0</v>
      </c>
      <c r="BV34" s="25">
        <f t="shared" si="43"/>
        <v>0</v>
      </c>
      <c r="BW34" s="23" t="str">
        <f t="shared" si="44"/>
        <v/>
      </c>
      <c r="BX34" s="24">
        <f t="shared" si="45"/>
        <v>0</v>
      </c>
      <c r="BY34" s="24">
        <f t="shared" si="46"/>
        <v>0</v>
      </c>
      <c r="BZ34" s="25">
        <f t="shared" si="47"/>
        <v>0</v>
      </c>
      <c r="CA34" s="23" t="str">
        <f t="shared" si="48"/>
        <v/>
      </c>
      <c r="CB34" s="24">
        <f t="shared" si="49"/>
        <v>0</v>
      </c>
      <c r="CC34" s="24">
        <f t="shared" si="50"/>
        <v>0</v>
      </c>
      <c r="CD34" s="25">
        <f t="shared" si="51"/>
        <v>0</v>
      </c>
      <c r="CE34" s="23" t="str">
        <f t="shared" si="52"/>
        <v/>
      </c>
      <c r="CF34" s="24">
        <f t="shared" si="53"/>
        <v>0</v>
      </c>
      <c r="CG34" s="24">
        <f t="shared" si="54"/>
        <v>0</v>
      </c>
      <c r="CH34" s="25">
        <f t="shared" si="55"/>
        <v>0</v>
      </c>
      <c r="CI34" s="23" t="str">
        <f t="shared" si="56"/>
        <v/>
      </c>
      <c r="CJ34" s="24">
        <f t="shared" si="57"/>
        <v>0</v>
      </c>
      <c r="CK34" s="24">
        <f t="shared" si="58"/>
        <v>0</v>
      </c>
      <c r="CL34" s="25">
        <f t="shared" si="59"/>
        <v>0</v>
      </c>
      <c r="CN34" s="12" t="str">
        <f t="shared" si="60"/>
        <v/>
      </c>
    </row>
    <row r="35" spans="2:92">
      <c r="B35" s="16">
        <f t="shared" si="62"/>
        <v>45685</v>
      </c>
      <c r="C35" s="4" t="str">
        <f>IF(ISNA(VLOOKUP(B35,Konfiguration!$C$33:$D$55,2,FALSE))=FALSE,"FT",TEXT(B35,"TTT"))</f>
        <v>Di</v>
      </c>
      <c r="E35" s="12" t="str">
        <f t="shared" si="0"/>
        <v/>
      </c>
      <c r="F35" s="12" t="str">
        <f t="shared" si="1"/>
        <v/>
      </c>
      <c r="G35" s="12" t="str">
        <f t="shared" si="2"/>
        <v/>
      </c>
      <c r="H35" s="12" t="str">
        <f t="shared" si="3"/>
        <v/>
      </c>
      <c r="J35" s="17"/>
      <c r="K35" s="17"/>
      <c r="L35" s="18" t="str">
        <f t="shared" si="4"/>
        <v/>
      </c>
      <c r="M35" s="18" t="str">
        <f t="shared" si="5"/>
        <v/>
      </c>
      <c r="N35" s="19" t="str">
        <f t="shared" si="6"/>
        <v/>
      </c>
      <c r="P35" s="19" t="str">
        <f t="shared" si="7"/>
        <v/>
      </c>
      <c r="Q35" s="26">
        <f t="shared" si="8"/>
        <v>0</v>
      </c>
      <c r="R35" s="19">
        <f t="shared" si="9"/>
        <v>0</v>
      </c>
      <c r="S35" s="19">
        <f t="shared" si="10"/>
        <v>0</v>
      </c>
      <c r="U35" s="17"/>
      <c r="V35" s="17"/>
      <c r="W35" s="18" t="str">
        <f t="shared" si="11"/>
        <v/>
      </c>
      <c r="X35" s="18" t="str">
        <f t="shared" si="12"/>
        <v/>
      </c>
      <c r="Y35" s="19" t="str">
        <f t="shared" si="13"/>
        <v/>
      </c>
      <c r="AA35" s="17"/>
      <c r="AB35" s="17"/>
      <c r="AC35" s="18" t="str">
        <f t="shared" si="14"/>
        <v/>
      </c>
      <c r="AD35" s="18" t="str">
        <f t="shared" si="15"/>
        <v/>
      </c>
      <c r="AE35" s="19" t="str">
        <f t="shared" si="16"/>
        <v/>
      </c>
      <c r="AG35" s="17"/>
      <c r="AH35" s="17"/>
      <c r="AI35" s="18" t="str">
        <f t="shared" si="17"/>
        <v/>
      </c>
      <c r="AJ35" s="18" t="str">
        <f t="shared" si="18"/>
        <v/>
      </c>
      <c r="AK35" s="19" t="str">
        <f t="shared" si="19"/>
        <v/>
      </c>
      <c r="AM35" s="17"/>
      <c r="AN35" s="17"/>
      <c r="AO35" s="18" t="str">
        <f t="shared" si="20"/>
        <v/>
      </c>
      <c r="AP35" s="18" t="str">
        <f t="shared" si="21"/>
        <v/>
      </c>
      <c r="AQ35" s="19" t="str">
        <f t="shared" si="22"/>
        <v/>
      </c>
      <c r="AS35" s="17"/>
      <c r="AT35" s="17"/>
      <c r="AU35" s="18" t="str">
        <f t="shared" si="23"/>
        <v/>
      </c>
      <c r="AV35" s="18" t="str">
        <f t="shared" si="24"/>
        <v/>
      </c>
      <c r="AW35" s="19" t="str">
        <f t="shared" si="25"/>
        <v/>
      </c>
      <c r="AY35" s="17"/>
      <c r="AZ35" s="17"/>
      <c r="BA35" s="18" t="str">
        <f t="shared" si="26"/>
        <v/>
      </c>
      <c r="BB35" s="18" t="str">
        <f t="shared" si="27"/>
        <v/>
      </c>
      <c r="BC35" s="19" t="str">
        <f t="shared" si="28"/>
        <v/>
      </c>
      <c r="BE35" s="17"/>
      <c r="BF35" s="17"/>
      <c r="BG35" s="18" t="str">
        <f t="shared" si="29"/>
        <v/>
      </c>
      <c r="BH35" s="18" t="str">
        <f t="shared" si="30"/>
        <v/>
      </c>
      <c r="BI35" s="19" t="str">
        <f t="shared" si="31"/>
        <v/>
      </c>
      <c r="BK35" s="23" t="str">
        <f t="shared" si="32"/>
        <v/>
      </c>
      <c r="BL35" s="24">
        <f t="shared" si="33"/>
        <v>0</v>
      </c>
      <c r="BM35" s="24">
        <f t="shared" si="34"/>
        <v>0</v>
      </c>
      <c r="BN35" s="25">
        <f t="shared" si="35"/>
        <v>0</v>
      </c>
      <c r="BO35" s="23" t="str">
        <f t="shared" si="36"/>
        <v/>
      </c>
      <c r="BP35" s="24">
        <f t="shared" si="37"/>
        <v>0</v>
      </c>
      <c r="BQ35" s="24">
        <f t="shared" si="38"/>
        <v>0</v>
      </c>
      <c r="BR35" s="25">
        <f t="shared" si="39"/>
        <v>0</v>
      </c>
      <c r="BS35" s="23" t="str">
        <f t="shared" si="40"/>
        <v/>
      </c>
      <c r="BT35" s="24">
        <f t="shared" si="41"/>
        <v>0</v>
      </c>
      <c r="BU35" s="24">
        <f t="shared" si="42"/>
        <v>0</v>
      </c>
      <c r="BV35" s="25">
        <f t="shared" si="43"/>
        <v>0</v>
      </c>
      <c r="BW35" s="23" t="str">
        <f t="shared" si="44"/>
        <v/>
      </c>
      <c r="BX35" s="24">
        <f t="shared" si="45"/>
        <v>0</v>
      </c>
      <c r="BY35" s="24">
        <f t="shared" si="46"/>
        <v>0</v>
      </c>
      <c r="BZ35" s="25">
        <f t="shared" si="47"/>
        <v>0</v>
      </c>
      <c r="CA35" s="23" t="str">
        <f t="shared" si="48"/>
        <v/>
      </c>
      <c r="CB35" s="24">
        <f t="shared" si="49"/>
        <v>0</v>
      </c>
      <c r="CC35" s="24">
        <f t="shared" si="50"/>
        <v>0</v>
      </c>
      <c r="CD35" s="25">
        <f t="shared" si="51"/>
        <v>0</v>
      </c>
      <c r="CE35" s="23" t="str">
        <f t="shared" si="52"/>
        <v/>
      </c>
      <c r="CF35" s="24">
        <f t="shared" si="53"/>
        <v>0</v>
      </c>
      <c r="CG35" s="24">
        <f t="shared" si="54"/>
        <v>0</v>
      </c>
      <c r="CH35" s="25">
        <f t="shared" si="55"/>
        <v>0</v>
      </c>
      <c r="CI35" s="23" t="str">
        <f t="shared" si="56"/>
        <v/>
      </c>
      <c r="CJ35" s="24">
        <f t="shared" si="57"/>
        <v>0</v>
      </c>
      <c r="CK35" s="24">
        <f t="shared" si="58"/>
        <v>0</v>
      </c>
      <c r="CL35" s="25">
        <f t="shared" si="59"/>
        <v>0</v>
      </c>
      <c r="CN35" s="12" t="str">
        <f t="shared" si="60"/>
        <v/>
      </c>
    </row>
    <row r="36" spans="2:92">
      <c r="B36" s="16">
        <f t="shared" si="62"/>
        <v>45686</v>
      </c>
      <c r="C36" s="4" t="str">
        <f>IF(ISNA(VLOOKUP(B36,Konfiguration!$C$33:$D$55,2,FALSE))=FALSE,"FT",TEXT(B36,"TTT"))</f>
        <v>Mi</v>
      </c>
      <c r="E36" s="12" t="str">
        <f t="shared" si="0"/>
        <v/>
      </c>
      <c r="F36" s="12" t="str">
        <f t="shared" si="1"/>
        <v/>
      </c>
      <c r="G36" s="12" t="str">
        <f t="shared" si="2"/>
        <v/>
      </c>
      <c r="H36" s="12" t="str">
        <f t="shared" si="3"/>
        <v/>
      </c>
      <c r="J36" s="17"/>
      <c r="K36" s="17"/>
      <c r="L36" s="18" t="str">
        <f t="shared" si="4"/>
        <v/>
      </c>
      <c r="M36" s="18" t="str">
        <f t="shared" si="5"/>
        <v/>
      </c>
      <c r="N36" s="19" t="str">
        <f t="shared" si="6"/>
        <v/>
      </c>
      <c r="P36" s="19" t="str">
        <f t="shared" si="7"/>
        <v/>
      </c>
      <c r="Q36" s="26">
        <f t="shared" si="8"/>
        <v>0</v>
      </c>
      <c r="R36" s="19">
        <f t="shared" si="9"/>
        <v>0</v>
      </c>
      <c r="S36" s="19">
        <f t="shared" si="10"/>
        <v>0</v>
      </c>
      <c r="U36" s="17"/>
      <c r="V36" s="17"/>
      <c r="W36" s="18" t="str">
        <f t="shared" si="11"/>
        <v/>
      </c>
      <c r="X36" s="18" t="str">
        <f t="shared" si="12"/>
        <v/>
      </c>
      <c r="Y36" s="19" t="str">
        <f t="shared" si="13"/>
        <v/>
      </c>
      <c r="AA36" s="17"/>
      <c r="AB36" s="17"/>
      <c r="AC36" s="18" t="str">
        <f t="shared" si="14"/>
        <v/>
      </c>
      <c r="AD36" s="18" t="str">
        <f t="shared" si="15"/>
        <v/>
      </c>
      <c r="AE36" s="19" t="str">
        <f t="shared" si="16"/>
        <v/>
      </c>
      <c r="AG36" s="17"/>
      <c r="AH36" s="17"/>
      <c r="AI36" s="18" t="str">
        <f t="shared" si="17"/>
        <v/>
      </c>
      <c r="AJ36" s="18" t="str">
        <f t="shared" si="18"/>
        <v/>
      </c>
      <c r="AK36" s="19" t="str">
        <f t="shared" si="19"/>
        <v/>
      </c>
      <c r="AM36" s="17"/>
      <c r="AN36" s="17"/>
      <c r="AO36" s="18" t="str">
        <f t="shared" si="20"/>
        <v/>
      </c>
      <c r="AP36" s="18" t="str">
        <f t="shared" si="21"/>
        <v/>
      </c>
      <c r="AQ36" s="19" t="str">
        <f t="shared" si="22"/>
        <v/>
      </c>
      <c r="AS36" s="17"/>
      <c r="AT36" s="17"/>
      <c r="AU36" s="18" t="str">
        <f t="shared" si="23"/>
        <v/>
      </c>
      <c r="AV36" s="18" t="str">
        <f t="shared" si="24"/>
        <v/>
      </c>
      <c r="AW36" s="19" t="str">
        <f t="shared" si="25"/>
        <v/>
      </c>
      <c r="AY36" s="17"/>
      <c r="AZ36" s="17"/>
      <c r="BA36" s="18" t="str">
        <f t="shared" si="26"/>
        <v/>
      </c>
      <c r="BB36" s="18" t="str">
        <f t="shared" si="27"/>
        <v/>
      </c>
      <c r="BC36" s="19" t="str">
        <f t="shared" si="28"/>
        <v/>
      </c>
      <c r="BE36" s="17"/>
      <c r="BF36" s="17"/>
      <c r="BG36" s="18" t="str">
        <f t="shared" si="29"/>
        <v/>
      </c>
      <c r="BH36" s="18" t="str">
        <f t="shared" si="30"/>
        <v/>
      </c>
      <c r="BI36" s="19" t="str">
        <f t="shared" si="31"/>
        <v/>
      </c>
      <c r="BK36" s="23" t="str">
        <f t="shared" si="32"/>
        <v/>
      </c>
      <c r="BL36" s="24">
        <f t="shared" si="33"/>
        <v>0</v>
      </c>
      <c r="BM36" s="24">
        <f t="shared" si="34"/>
        <v>0</v>
      </c>
      <c r="BN36" s="25">
        <f t="shared" si="35"/>
        <v>0</v>
      </c>
      <c r="BO36" s="23" t="str">
        <f t="shared" si="36"/>
        <v/>
      </c>
      <c r="BP36" s="24">
        <f t="shared" si="37"/>
        <v>0</v>
      </c>
      <c r="BQ36" s="24">
        <f t="shared" si="38"/>
        <v>0</v>
      </c>
      <c r="BR36" s="25">
        <f t="shared" si="39"/>
        <v>0</v>
      </c>
      <c r="BS36" s="23" t="str">
        <f t="shared" si="40"/>
        <v/>
      </c>
      <c r="BT36" s="24">
        <f t="shared" si="41"/>
        <v>0</v>
      </c>
      <c r="BU36" s="24">
        <f t="shared" si="42"/>
        <v>0</v>
      </c>
      <c r="BV36" s="25">
        <f t="shared" si="43"/>
        <v>0</v>
      </c>
      <c r="BW36" s="23" t="str">
        <f t="shared" si="44"/>
        <v/>
      </c>
      <c r="BX36" s="24">
        <f t="shared" si="45"/>
        <v>0</v>
      </c>
      <c r="BY36" s="24">
        <f t="shared" si="46"/>
        <v>0</v>
      </c>
      <c r="BZ36" s="25">
        <f t="shared" si="47"/>
        <v>0</v>
      </c>
      <c r="CA36" s="23" t="str">
        <f t="shared" si="48"/>
        <v/>
      </c>
      <c r="CB36" s="24">
        <f t="shared" si="49"/>
        <v>0</v>
      </c>
      <c r="CC36" s="24">
        <f t="shared" si="50"/>
        <v>0</v>
      </c>
      <c r="CD36" s="25">
        <f t="shared" si="51"/>
        <v>0</v>
      </c>
      <c r="CE36" s="23" t="str">
        <f t="shared" si="52"/>
        <v/>
      </c>
      <c r="CF36" s="24">
        <f t="shared" si="53"/>
        <v>0</v>
      </c>
      <c r="CG36" s="24">
        <f t="shared" si="54"/>
        <v>0</v>
      </c>
      <c r="CH36" s="25">
        <f t="shared" si="55"/>
        <v>0</v>
      </c>
      <c r="CI36" s="23" t="str">
        <f t="shared" si="56"/>
        <v/>
      </c>
      <c r="CJ36" s="24">
        <f t="shared" si="57"/>
        <v>0</v>
      </c>
      <c r="CK36" s="24">
        <f t="shared" si="58"/>
        <v>0</v>
      </c>
      <c r="CL36" s="25">
        <f t="shared" si="59"/>
        <v>0</v>
      </c>
      <c r="CN36" s="12" t="str">
        <f t="shared" si="60"/>
        <v/>
      </c>
    </row>
    <row r="37" spans="2:92">
      <c r="B37" s="16">
        <f t="shared" si="62"/>
        <v>45687</v>
      </c>
      <c r="C37" s="4" t="str">
        <f>IF(ISNA(VLOOKUP(B37,Konfiguration!$C$33:$D$55,2,FALSE))=FALSE,"FT",TEXT(B37,"TTT"))</f>
        <v>Do</v>
      </c>
      <c r="E37" s="12" t="str">
        <f t="shared" si="0"/>
        <v/>
      </c>
      <c r="F37" s="12" t="str">
        <f t="shared" si="1"/>
        <v/>
      </c>
      <c r="G37" s="12" t="str">
        <f t="shared" si="2"/>
        <v/>
      </c>
      <c r="H37" s="12" t="str">
        <f t="shared" si="3"/>
        <v/>
      </c>
      <c r="J37" s="17"/>
      <c r="K37" s="17"/>
      <c r="L37" s="18" t="str">
        <f t="shared" si="4"/>
        <v/>
      </c>
      <c r="M37" s="18" t="str">
        <f t="shared" si="5"/>
        <v/>
      </c>
      <c r="N37" s="19" t="str">
        <f t="shared" si="6"/>
        <v/>
      </c>
      <c r="P37" s="19" t="str">
        <f t="shared" si="7"/>
        <v/>
      </c>
      <c r="Q37" s="26">
        <f t="shared" si="8"/>
        <v>0</v>
      </c>
      <c r="R37" s="19">
        <f t="shared" si="9"/>
        <v>0</v>
      </c>
      <c r="S37" s="19">
        <f t="shared" si="10"/>
        <v>0</v>
      </c>
      <c r="U37" s="17"/>
      <c r="V37" s="17"/>
      <c r="W37" s="18" t="str">
        <f t="shared" si="11"/>
        <v/>
      </c>
      <c r="X37" s="18" t="str">
        <f t="shared" si="12"/>
        <v/>
      </c>
      <c r="Y37" s="19" t="str">
        <f t="shared" si="13"/>
        <v/>
      </c>
      <c r="AA37" s="17"/>
      <c r="AB37" s="17"/>
      <c r="AC37" s="18" t="str">
        <f t="shared" si="14"/>
        <v/>
      </c>
      <c r="AD37" s="18" t="str">
        <f t="shared" si="15"/>
        <v/>
      </c>
      <c r="AE37" s="19" t="str">
        <f t="shared" si="16"/>
        <v/>
      </c>
      <c r="AG37" s="17"/>
      <c r="AH37" s="17"/>
      <c r="AI37" s="18" t="str">
        <f t="shared" si="17"/>
        <v/>
      </c>
      <c r="AJ37" s="18" t="str">
        <f t="shared" si="18"/>
        <v/>
      </c>
      <c r="AK37" s="19" t="str">
        <f t="shared" si="19"/>
        <v/>
      </c>
      <c r="AM37" s="17"/>
      <c r="AN37" s="17"/>
      <c r="AO37" s="18" t="str">
        <f t="shared" si="20"/>
        <v/>
      </c>
      <c r="AP37" s="18" t="str">
        <f t="shared" si="21"/>
        <v/>
      </c>
      <c r="AQ37" s="19" t="str">
        <f t="shared" si="22"/>
        <v/>
      </c>
      <c r="AS37" s="17"/>
      <c r="AT37" s="17"/>
      <c r="AU37" s="18" t="str">
        <f t="shared" si="23"/>
        <v/>
      </c>
      <c r="AV37" s="18" t="str">
        <f t="shared" si="24"/>
        <v/>
      </c>
      <c r="AW37" s="19" t="str">
        <f t="shared" si="25"/>
        <v/>
      </c>
      <c r="AY37" s="17"/>
      <c r="AZ37" s="17"/>
      <c r="BA37" s="18" t="str">
        <f t="shared" si="26"/>
        <v/>
      </c>
      <c r="BB37" s="18" t="str">
        <f t="shared" si="27"/>
        <v/>
      </c>
      <c r="BC37" s="19" t="str">
        <f t="shared" si="28"/>
        <v/>
      </c>
      <c r="BE37" s="17"/>
      <c r="BF37" s="17"/>
      <c r="BG37" s="18" t="str">
        <f t="shared" si="29"/>
        <v/>
      </c>
      <c r="BH37" s="18" t="str">
        <f t="shared" si="30"/>
        <v/>
      </c>
      <c r="BI37" s="19" t="str">
        <f t="shared" si="31"/>
        <v/>
      </c>
      <c r="BK37" s="23" t="str">
        <f t="shared" si="32"/>
        <v/>
      </c>
      <c r="BL37" s="24">
        <f t="shared" si="33"/>
        <v>0</v>
      </c>
      <c r="BM37" s="24">
        <f t="shared" si="34"/>
        <v>0</v>
      </c>
      <c r="BN37" s="25">
        <f t="shared" si="35"/>
        <v>0</v>
      </c>
      <c r="BO37" s="23" t="str">
        <f t="shared" si="36"/>
        <v/>
      </c>
      <c r="BP37" s="24">
        <f t="shared" si="37"/>
        <v>0</v>
      </c>
      <c r="BQ37" s="24">
        <f t="shared" si="38"/>
        <v>0</v>
      </c>
      <c r="BR37" s="25">
        <f t="shared" si="39"/>
        <v>0</v>
      </c>
      <c r="BS37" s="23" t="str">
        <f t="shared" si="40"/>
        <v/>
      </c>
      <c r="BT37" s="24">
        <f t="shared" si="41"/>
        <v>0</v>
      </c>
      <c r="BU37" s="24">
        <f t="shared" si="42"/>
        <v>0</v>
      </c>
      <c r="BV37" s="25">
        <f t="shared" si="43"/>
        <v>0</v>
      </c>
      <c r="BW37" s="23" t="str">
        <f t="shared" si="44"/>
        <v/>
      </c>
      <c r="BX37" s="24">
        <f t="shared" si="45"/>
        <v>0</v>
      </c>
      <c r="BY37" s="24">
        <f t="shared" si="46"/>
        <v>0</v>
      </c>
      <c r="BZ37" s="25">
        <f t="shared" si="47"/>
        <v>0</v>
      </c>
      <c r="CA37" s="23" t="str">
        <f t="shared" si="48"/>
        <v/>
      </c>
      <c r="CB37" s="24">
        <f t="shared" si="49"/>
        <v>0</v>
      </c>
      <c r="CC37" s="24">
        <f t="shared" si="50"/>
        <v>0</v>
      </c>
      <c r="CD37" s="25">
        <f t="shared" si="51"/>
        <v>0</v>
      </c>
      <c r="CE37" s="23" t="str">
        <f t="shared" si="52"/>
        <v/>
      </c>
      <c r="CF37" s="24">
        <f t="shared" si="53"/>
        <v>0</v>
      </c>
      <c r="CG37" s="24">
        <f t="shared" si="54"/>
        <v>0</v>
      </c>
      <c r="CH37" s="25">
        <f t="shared" si="55"/>
        <v>0</v>
      </c>
      <c r="CI37" s="23" t="str">
        <f t="shared" si="56"/>
        <v/>
      </c>
      <c r="CJ37" s="24">
        <f t="shared" si="57"/>
        <v>0</v>
      </c>
      <c r="CK37" s="24">
        <f t="shared" si="58"/>
        <v>0</v>
      </c>
      <c r="CL37" s="25">
        <f t="shared" si="59"/>
        <v>0</v>
      </c>
      <c r="CN37" s="12" t="str">
        <f t="shared" si="60"/>
        <v/>
      </c>
    </row>
    <row r="38" spans="2:92">
      <c r="B38" s="16">
        <f t="shared" si="62"/>
        <v>45688</v>
      </c>
      <c r="C38" s="4" t="str">
        <f>IF(ISNA(VLOOKUP(B38,Konfiguration!$C$33:$D$55,2,FALSE))=FALSE,"FT",TEXT(B38,"TTT"))</f>
        <v>Fr</v>
      </c>
      <c r="E38" s="12" t="str">
        <f t="shared" si="0"/>
        <v/>
      </c>
      <c r="F38" s="12" t="str">
        <f t="shared" si="1"/>
        <v/>
      </c>
      <c r="G38" s="12" t="str">
        <f t="shared" si="2"/>
        <v/>
      </c>
      <c r="H38" s="12" t="str">
        <f t="shared" si="3"/>
        <v/>
      </c>
      <c r="J38" s="17"/>
      <c r="K38" s="17"/>
      <c r="L38" s="18" t="str">
        <f t="shared" si="4"/>
        <v/>
      </c>
      <c r="M38" s="18" t="str">
        <f t="shared" si="5"/>
        <v/>
      </c>
      <c r="N38" s="19" t="str">
        <f t="shared" si="6"/>
        <v/>
      </c>
      <c r="P38" s="19" t="str">
        <f t="shared" si="7"/>
        <v/>
      </c>
      <c r="Q38" s="26">
        <f t="shared" si="8"/>
        <v>0</v>
      </c>
      <c r="R38" s="19">
        <f t="shared" si="9"/>
        <v>0</v>
      </c>
      <c r="S38" s="19">
        <f t="shared" si="10"/>
        <v>0</v>
      </c>
      <c r="U38" s="17"/>
      <c r="V38" s="17"/>
      <c r="W38" s="18" t="str">
        <f t="shared" si="11"/>
        <v/>
      </c>
      <c r="X38" s="18" t="str">
        <f t="shared" si="12"/>
        <v/>
      </c>
      <c r="Y38" s="19" t="str">
        <f t="shared" si="13"/>
        <v/>
      </c>
      <c r="AA38" s="17"/>
      <c r="AB38" s="17"/>
      <c r="AC38" s="18" t="str">
        <f t="shared" si="14"/>
        <v/>
      </c>
      <c r="AD38" s="18" t="str">
        <f t="shared" si="15"/>
        <v/>
      </c>
      <c r="AE38" s="19" t="str">
        <f t="shared" si="16"/>
        <v/>
      </c>
      <c r="AG38" s="17"/>
      <c r="AH38" s="17"/>
      <c r="AI38" s="18" t="str">
        <f t="shared" si="17"/>
        <v/>
      </c>
      <c r="AJ38" s="18" t="str">
        <f t="shared" si="18"/>
        <v/>
      </c>
      <c r="AK38" s="19" t="str">
        <f t="shared" si="19"/>
        <v/>
      </c>
      <c r="AM38" s="17"/>
      <c r="AN38" s="17"/>
      <c r="AO38" s="18" t="str">
        <f t="shared" si="20"/>
        <v/>
      </c>
      <c r="AP38" s="18" t="str">
        <f t="shared" si="21"/>
        <v/>
      </c>
      <c r="AQ38" s="19" t="str">
        <f t="shared" si="22"/>
        <v/>
      </c>
      <c r="AS38" s="17"/>
      <c r="AT38" s="17"/>
      <c r="AU38" s="18" t="str">
        <f t="shared" si="23"/>
        <v/>
      </c>
      <c r="AV38" s="18" t="str">
        <f t="shared" si="24"/>
        <v/>
      </c>
      <c r="AW38" s="19" t="str">
        <f t="shared" si="25"/>
        <v/>
      </c>
      <c r="AY38" s="17"/>
      <c r="AZ38" s="17"/>
      <c r="BA38" s="18" t="str">
        <f t="shared" si="26"/>
        <v/>
      </c>
      <c r="BB38" s="18" t="str">
        <f t="shared" si="27"/>
        <v/>
      </c>
      <c r="BC38" s="19" t="str">
        <f t="shared" si="28"/>
        <v/>
      </c>
      <c r="BE38" s="17"/>
      <c r="BF38" s="17"/>
      <c r="BG38" s="18" t="str">
        <f t="shared" si="29"/>
        <v/>
      </c>
      <c r="BH38" s="18" t="str">
        <f t="shared" si="30"/>
        <v/>
      </c>
      <c r="BI38" s="19" t="str">
        <f t="shared" si="31"/>
        <v/>
      </c>
      <c r="BK38" s="23" t="str">
        <f t="shared" si="32"/>
        <v/>
      </c>
      <c r="BL38" s="24">
        <f t="shared" si="33"/>
        <v>0</v>
      </c>
      <c r="BM38" s="24">
        <f t="shared" si="34"/>
        <v>0</v>
      </c>
      <c r="BN38" s="25">
        <f t="shared" si="35"/>
        <v>0</v>
      </c>
      <c r="BO38" s="23" t="str">
        <f t="shared" si="36"/>
        <v/>
      </c>
      <c r="BP38" s="24">
        <f t="shared" si="37"/>
        <v>0</v>
      </c>
      <c r="BQ38" s="24">
        <f t="shared" si="38"/>
        <v>0</v>
      </c>
      <c r="BR38" s="25">
        <f t="shared" si="39"/>
        <v>0</v>
      </c>
      <c r="BS38" s="23" t="str">
        <f t="shared" si="40"/>
        <v/>
      </c>
      <c r="BT38" s="24">
        <f t="shared" si="41"/>
        <v>0</v>
      </c>
      <c r="BU38" s="24">
        <f t="shared" si="42"/>
        <v>0</v>
      </c>
      <c r="BV38" s="25">
        <f t="shared" si="43"/>
        <v>0</v>
      </c>
      <c r="BW38" s="23" t="str">
        <f t="shared" si="44"/>
        <v/>
      </c>
      <c r="BX38" s="24">
        <f t="shared" si="45"/>
        <v>0</v>
      </c>
      <c r="BY38" s="24">
        <f t="shared" si="46"/>
        <v>0</v>
      </c>
      <c r="BZ38" s="25">
        <f t="shared" si="47"/>
        <v>0</v>
      </c>
      <c r="CA38" s="23" t="str">
        <f t="shared" si="48"/>
        <v/>
      </c>
      <c r="CB38" s="24">
        <f t="shared" si="49"/>
        <v>0</v>
      </c>
      <c r="CC38" s="24">
        <f t="shared" si="50"/>
        <v>0</v>
      </c>
      <c r="CD38" s="25">
        <f t="shared" si="51"/>
        <v>0</v>
      </c>
      <c r="CE38" s="23" t="str">
        <f t="shared" si="52"/>
        <v/>
      </c>
      <c r="CF38" s="24">
        <f t="shared" si="53"/>
        <v>0</v>
      </c>
      <c r="CG38" s="24">
        <f t="shared" si="54"/>
        <v>0</v>
      </c>
      <c r="CH38" s="25">
        <f t="shared" si="55"/>
        <v>0</v>
      </c>
      <c r="CI38" s="23" t="str">
        <f t="shared" si="56"/>
        <v/>
      </c>
      <c r="CJ38" s="24">
        <f t="shared" si="57"/>
        <v>0</v>
      </c>
      <c r="CK38" s="24">
        <f t="shared" si="58"/>
        <v>0</v>
      </c>
      <c r="CL38" s="25">
        <f t="shared" si="59"/>
        <v>0</v>
      </c>
      <c r="CN38" s="12" t="str">
        <f t="shared" si="60"/>
        <v/>
      </c>
    </row>
    <row r="40" spans="2:92" ht="15.75">
      <c r="B40" s="27"/>
      <c r="C40" s="28" t="s">
        <v>50</v>
      </c>
      <c r="D40" s="29"/>
      <c r="E40" s="29"/>
      <c r="F40" s="29"/>
      <c r="G40" s="29" t="s">
        <v>51</v>
      </c>
    </row>
    <row r="41" spans="2:92" ht="15.75">
      <c r="B41" s="29"/>
      <c r="C41" s="29"/>
      <c r="D41" s="29"/>
      <c r="E41" s="29"/>
      <c r="F41" s="29"/>
      <c r="G41" s="29"/>
    </row>
    <row r="42" spans="2:92" ht="15.75">
      <c r="B42" s="30"/>
      <c r="C42" s="28" t="s">
        <v>52</v>
      </c>
      <c r="D42" s="29"/>
      <c r="E42" s="29"/>
      <c r="F42" s="29"/>
      <c r="G42" s="29"/>
    </row>
    <row r="43" spans="2:92" ht="15.75">
      <c r="B43" s="29"/>
      <c r="C43" s="29"/>
      <c r="D43" s="29"/>
      <c r="E43" s="29"/>
      <c r="F43" s="29"/>
      <c r="G43" s="29"/>
    </row>
    <row r="44" spans="2:92" ht="15.75">
      <c r="B44" s="31"/>
      <c r="C44" s="28" t="s">
        <v>54</v>
      </c>
      <c r="D44" s="29"/>
      <c r="E44" s="29"/>
      <c r="F44" s="29"/>
      <c r="G44" s="29"/>
    </row>
    <row r="45" spans="2:92" ht="15.75">
      <c r="B45" s="29"/>
      <c r="C45" s="29"/>
      <c r="D45" s="29"/>
      <c r="E45" s="29"/>
      <c r="F45" s="29"/>
      <c r="G45" s="29"/>
    </row>
    <row r="46" spans="2:92" ht="15.75">
      <c r="B46" s="32"/>
      <c r="C46" s="28" t="s">
        <v>53</v>
      </c>
      <c r="D46" s="29"/>
      <c r="E46" s="29"/>
      <c r="F46" s="29"/>
      <c r="G46" s="29"/>
    </row>
  </sheetData>
  <mergeCells count="34">
    <mergeCell ref="CE5:CH5"/>
    <mergeCell ref="CI5:CL5"/>
    <mergeCell ref="CN4:CN6"/>
    <mergeCell ref="P4:BI4"/>
    <mergeCell ref="BK5:BN5"/>
    <mergeCell ref="BK4:CL4"/>
    <mergeCell ref="BO5:BR5"/>
    <mergeCell ref="BS5:BV5"/>
    <mergeCell ref="BW5:BZ5"/>
    <mergeCell ref="CA5:CD5"/>
    <mergeCell ref="C5:C6"/>
    <mergeCell ref="B5:B6"/>
    <mergeCell ref="BE5:BI5"/>
    <mergeCell ref="AY5:BC5"/>
    <mergeCell ref="AS5:AW5"/>
    <mergeCell ref="AM5:AQ5"/>
    <mergeCell ref="AG5:AK5"/>
    <mergeCell ref="AA5:AE5"/>
    <mergeCell ref="U5:Y5"/>
    <mergeCell ref="N5:N6"/>
    <mergeCell ref="M5:M6"/>
    <mergeCell ref="L5:L6"/>
    <mergeCell ref="K5:K6"/>
    <mergeCell ref="J5:J6"/>
    <mergeCell ref="S5:S6"/>
    <mergeCell ref="E4:H4"/>
    <mergeCell ref="J4:N4"/>
    <mergeCell ref="P5:P6"/>
    <mergeCell ref="Q5:Q6"/>
    <mergeCell ref="R5:R6"/>
    <mergeCell ref="H5:H6"/>
    <mergeCell ref="G5:G6"/>
    <mergeCell ref="F5:F6"/>
    <mergeCell ref="E5:E6"/>
  </mergeCells>
  <conditionalFormatting sqref="B8:B38">
    <cfRule type="expression" dxfId="515" priority="150">
      <formula>$C8="FT"</formula>
    </cfRule>
    <cfRule type="expression" dxfId="514" priority="151">
      <formula>$C8="So"</formula>
    </cfRule>
    <cfRule type="expression" dxfId="513" priority="152">
      <formula>$C8="Sa"</formula>
    </cfRule>
  </conditionalFormatting>
  <conditionalFormatting sqref="C8:C38">
    <cfRule type="cellIs" dxfId="512" priority="153" operator="equal">
      <formula>"FT"</formula>
    </cfRule>
    <cfRule type="cellIs" dxfId="511" priority="155" operator="equal">
      <formula>"So"</formula>
    </cfRule>
    <cfRule type="cellIs" dxfId="510" priority="156" operator="equal">
      <formula>"Sa"</formula>
    </cfRule>
  </conditionalFormatting>
  <conditionalFormatting sqref="E8:H38">
    <cfRule type="cellIs" dxfId="509" priority="110" operator="equal">
      <formula>"Nein"</formula>
    </cfRule>
    <cfRule type="cellIs" dxfId="508" priority="111" operator="equal">
      <formula>"Ja"</formula>
    </cfRule>
  </conditionalFormatting>
  <conditionalFormatting sqref="U8:U38">
    <cfRule type="expression" dxfId="507" priority="38">
      <formula>W8&lt;$L8</formula>
    </cfRule>
  </conditionalFormatting>
  <conditionalFormatting sqref="U8:V38">
    <cfRule type="cellIs" dxfId="506" priority="34" operator="equal">
      <formula>""</formula>
    </cfRule>
    <cfRule type="expression" dxfId="505" priority="35">
      <formula>W8&gt;=$M8</formula>
    </cfRule>
  </conditionalFormatting>
  <conditionalFormatting sqref="V8:V38">
    <cfRule type="expression" dxfId="504" priority="36">
      <formula>X8&lt;W8</formula>
    </cfRule>
  </conditionalFormatting>
  <conditionalFormatting sqref="Y8:Y38">
    <cfRule type="expression" dxfId="503" priority="118">
      <formula>$BK8=1</formula>
    </cfRule>
  </conditionalFormatting>
  <conditionalFormatting sqref="AA8:AA38">
    <cfRule type="expression" dxfId="502" priority="44">
      <formula>AC8&lt;$L8</formula>
    </cfRule>
  </conditionalFormatting>
  <conditionalFormatting sqref="AA8:AB38">
    <cfRule type="cellIs" dxfId="501" priority="31" operator="equal">
      <formula>""</formula>
    </cfRule>
    <cfRule type="expression" dxfId="500" priority="32">
      <formula>AC8&gt;=$M8</formula>
    </cfRule>
  </conditionalFormatting>
  <conditionalFormatting sqref="AB8:AB38">
    <cfRule type="expression" dxfId="499" priority="33">
      <formula>AD8&lt;AC8</formula>
    </cfRule>
  </conditionalFormatting>
  <conditionalFormatting sqref="AE8:AE38">
    <cfRule type="expression" dxfId="498" priority="117">
      <formula>$BO8=1</formula>
    </cfRule>
  </conditionalFormatting>
  <conditionalFormatting sqref="AG8:AG38">
    <cfRule type="expression" dxfId="497" priority="50">
      <formula>AI8&lt;$L8</formula>
    </cfRule>
  </conditionalFormatting>
  <conditionalFormatting sqref="AG8:AH38">
    <cfRule type="cellIs" dxfId="496" priority="13" operator="equal">
      <formula>""</formula>
    </cfRule>
    <cfRule type="expression" dxfId="495" priority="14">
      <formula>AI8&gt;=$M8</formula>
    </cfRule>
  </conditionalFormatting>
  <conditionalFormatting sqref="AH8:AH38">
    <cfRule type="expression" dxfId="494" priority="15">
      <formula>AJ8&lt;AI8</formula>
    </cfRule>
  </conditionalFormatting>
  <conditionalFormatting sqref="AK8:AK38">
    <cfRule type="expression" dxfId="493" priority="116">
      <formula>$BS8=1</formula>
    </cfRule>
  </conditionalFormatting>
  <conditionalFormatting sqref="AM8:AM38">
    <cfRule type="expression" dxfId="492" priority="56">
      <formula>AO8&lt;$L8</formula>
    </cfRule>
  </conditionalFormatting>
  <conditionalFormatting sqref="AM8:AN38">
    <cfRule type="cellIs" dxfId="491" priority="10" operator="equal">
      <formula>""</formula>
    </cfRule>
    <cfRule type="expression" dxfId="490" priority="11">
      <formula>AO8&gt;=$M8</formula>
    </cfRule>
  </conditionalFormatting>
  <conditionalFormatting sqref="AN8:AN38">
    <cfRule type="expression" dxfId="489" priority="12">
      <formula>AP8&lt;AO8</formula>
    </cfRule>
  </conditionalFormatting>
  <conditionalFormatting sqref="AQ8:AQ38">
    <cfRule type="expression" dxfId="488" priority="115">
      <formula>$BW8=1</formula>
    </cfRule>
  </conditionalFormatting>
  <conditionalFormatting sqref="AS8:AS38">
    <cfRule type="expression" dxfId="487" priority="62">
      <formula>AU8&lt;$L8</formula>
    </cfRule>
  </conditionalFormatting>
  <conditionalFormatting sqref="AS8:AT38">
    <cfRule type="cellIs" dxfId="486" priority="7" operator="equal">
      <formula>""</formula>
    </cfRule>
    <cfRule type="expression" dxfId="485" priority="8">
      <formula>AU8&gt;=$M8</formula>
    </cfRule>
  </conditionalFormatting>
  <conditionalFormatting sqref="AT8:AT38">
    <cfRule type="expression" dxfId="484" priority="9">
      <formula>AV8&lt;AU8</formula>
    </cfRule>
  </conditionalFormatting>
  <conditionalFormatting sqref="AW8:AW38">
    <cfRule type="expression" dxfId="483" priority="114">
      <formula>$CA8=1</formula>
    </cfRule>
  </conditionalFormatting>
  <conditionalFormatting sqref="AY8:AY38">
    <cfRule type="expression" dxfId="482" priority="68">
      <formula>BA8&lt;$L8</formula>
    </cfRule>
  </conditionalFormatting>
  <conditionalFormatting sqref="AY8:AZ38">
    <cfRule type="cellIs" dxfId="481" priority="4" operator="equal">
      <formula>""</formula>
    </cfRule>
    <cfRule type="expression" dxfId="480" priority="5">
      <formula>BA8&gt;=$M8</formula>
    </cfRule>
  </conditionalFormatting>
  <conditionalFormatting sqref="AZ8:AZ38">
    <cfRule type="expression" dxfId="479" priority="6">
      <formula>BB8&lt;BA8</formula>
    </cfRule>
  </conditionalFormatting>
  <conditionalFormatting sqref="BC8:BC38">
    <cfRule type="expression" dxfId="478" priority="113">
      <formula>$CE8=1</formula>
    </cfRule>
  </conditionalFormatting>
  <conditionalFormatting sqref="BE8:BE38">
    <cfRule type="expression" dxfId="477" priority="92">
      <formula>BG8&lt;$L8</formula>
    </cfRule>
  </conditionalFormatting>
  <conditionalFormatting sqref="BE8:BF38">
    <cfRule type="cellIs" dxfId="476" priority="1" operator="equal">
      <formula>""</formula>
    </cfRule>
    <cfRule type="expression" dxfId="475" priority="2">
      <formula>BG8&gt;=$M8</formula>
    </cfRule>
  </conditionalFormatting>
  <conditionalFormatting sqref="BF8:BF38">
    <cfRule type="expression" dxfId="474" priority="3">
      <formula>BH8&lt;BG8</formula>
    </cfRule>
  </conditionalFormatting>
  <conditionalFormatting sqref="BI8:BI38">
    <cfRule type="expression" dxfId="473" priority="112">
      <formula>$CI8=1</formula>
    </cfRule>
  </conditionalFormatting>
  <pageMargins left="0.7" right="0.7" top="0.78740157499999996" bottom="0.78740157499999996"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972AD-E2C1-4B7C-8EB7-548C091CEC35}">
  <dimension ref="A2:CO46"/>
  <sheetViews>
    <sheetView zoomScaleNormal="100" workbookViewId="0">
      <selection activeCell="B3" sqref="B3"/>
    </sheetView>
  </sheetViews>
  <sheetFormatPr baseColWidth="10" defaultColWidth="0" defaultRowHeight="15" outlineLevelCol="1"/>
  <cols>
    <col min="1" max="1" width="1.7109375" style="1" customWidth="1"/>
    <col min="2" max="2" width="18" style="1" customWidth="1"/>
    <col min="3" max="3" width="10.85546875" style="1" customWidth="1"/>
    <col min="4" max="4" width="1.7109375" style="1" customWidth="1"/>
    <col min="5" max="8" width="17.5703125" style="1" customWidth="1"/>
    <col min="9" max="9" width="1.7109375" style="1" customWidth="1"/>
    <col min="10" max="11" width="10.85546875" style="1" customWidth="1"/>
    <col min="12" max="13" width="14.85546875" style="1" hidden="1" customWidth="1" outlineLevel="1"/>
    <col min="14" max="14" width="10.85546875" style="1" customWidth="1" collapsed="1"/>
    <col min="15" max="15" width="1.7109375" style="1" customWidth="1"/>
    <col min="16" max="19" width="17.5703125" style="1" customWidth="1"/>
    <col min="20" max="20" width="1.7109375" style="1" customWidth="1"/>
    <col min="21" max="22" width="8.85546875" style="1" customWidth="1"/>
    <col min="23" max="24" width="14.85546875" style="1" hidden="1" customWidth="1" outlineLevel="1"/>
    <col min="25" max="25" width="8.85546875" style="1" customWidth="1" collapsed="1"/>
    <col min="26" max="26" width="1.7109375" style="1" customWidth="1"/>
    <col min="27" max="28" width="8.85546875" style="1" customWidth="1"/>
    <col min="29" max="30" width="14.85546875" style="1" hidden="1" customWidth="1" outlineLevel="1"/>
    <col min="31" max="31" width="8.85546875" style="1" customWidth="1" collapsed="1"/>
    <col min="32" max="32" width="1.7109375" style="1" customWidth="1"/>
    <col min="33" max="34" width="8.85546875" style="1" customWidth="1"/>
    <col min="35" max="36" width="14.85546875" style="1" hidden="1" customWidth="1" outlineLevel="1"/>
    <col min="37" max="37" width="8.85546875" style="1" customWidth="1" collapsed="1"/>
    <col min="38" max="38" width="1.7109375" style="1" customWidth="1"/>
    <col min="39" max="40" width="8.85546875" style="1" customWidth="1"/>
    <col min="41" max="42" width="14.85546875" style="1" hidden="1" customWidth="1" outlineLevel="1"/>
    <col min="43" max="43" width="8.85546875" style="1" customWidth="1" collapsed="1"/>
    <col min="44" max="44" width="1.7109375" style="1" customWidth="1"/>
    <col min="45" max="46" width="8.85546875" style="1" customWidth="1"/>
    <col min="47" max="48" width="14.85546875" style="1" hidden="1" customWidth="1" outlineLevel="1"/>
    <col min="49" max="49" width="8.85546875" style="1" customWidth="1" collapsed="1"/>
    <col min="50" max="50" width="1.7109375" style="1" customWidth="1"/>
    <col min="51" max="52" width="8.85546875" style="1" customWidth="1"/>
    <col min="53" max="54" width="14.85546875" style="1" hidden="1" customWidth="1" outlineLevel="1"/>
    <col min="55" max="55" width="8.85546875" style="1" customWidth="1" collapsed="1"/>
    <col min="56" max="56" width="1.7109375" style="1" customWidth="1"/>
    <col min="57" max="58" width="8.85546875" style="1" customWidth="1"/>
    <col min="59" max="60" width="14.85546875" style="1" hidden="1" customWidth="1" outlineLevel="1"/>
    <col min="61" max="61" width="8.85546875" style="1" customWidth="1" collapsed="1"/>
    <col min="62" max="62" width="1.7109375" style="1" customWidth="1"/>
    <col min="63" max="90" width="10.85546875" style="1" hidden="1" customWidth="1" outlineLevel="1"/>
    <col min="91" max="91" width="1.7109375" style="1" customWidth="1" collapsed="1"/>
    <col min="92" max="92" width="10.85546875" style="1" hidden="1" customWidth="1" outlineLevel="1"/>
    <col min="93" max="93" width="10.85546875" style="1" customWidth="1" collapsed="1"/>
    <col min="94" max="16384" width="10.85546875" style="1" hidden="1"/>
  </cols>
  <sheetData>
    <row r="2" spans="2:92" ht="26.25">
      <c r="B2" s="2" t="s">
        <v>0</v>
      </c>
    </row>
    <row r="4" spans="2:92" ht="15.6" customHeight="1">
      <c r="B4" s="10">
        <f>DATE(Konfiguration!$C$5,2,1)</f>
        <v>45689</v>
      </c>
      <c r="C4" s="11"/>
      <c r="E4" s="72" t="s">
        <v>28</v>
      </c>
      <c r="F4" s="72"/>
      <c r="G4" s="72"/>
      <c r="H4" s="72"/>
      <c r="I4" s="34"/>
      <c r="J4" s="72" t="s">
        <v>33</v>
      </c>
      <c r="K4" s="72"/>
      <c r="L4" s="72"/>
      <c r="M4" s="72"/>
      <c r="N4" s="72"/>
      <c r="P4" s="63" t="s">
        <v>43</v>
      </c>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K4" s="71" t="s">
        <v>44</v>
      </c>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N4" s="70" t="s">
        <v>49</v>
      </c>
    </row>
    <row r="5" spans="2:92">
      <c r="B5" s="67" t="s">
        <v>26</v>
      </c>
      <c r="C5" s="67" t="s">
        <v>27</v>
      </c>
      <c r="E5" s="66" t="s">
        <v>29</v>
      </c>
      <c r="F5" s="66" t="s">
        <v>30</v>
      </c>
      <c r="G5" s="66" t="s">
        <v>31</v>
      </c>
      <c r="H5" s="66" t="s">
        <v>32</v>
      </c>
      <c r="I5" s="15"/>
      <c r="J5" s="66" t="s">
        <v>34</v>
      </c>
      <c r="K5" s="66" t="s">
        <v>35</v>
      </c>
      <c r="L5" s="66" t="s">
        <v>36</v>
      </c>
      <c r="M5" s="66" t="s">
        <v>37</v>
      </c>
      <c r="N5" s="66" t="s">
        <v>38</v>
      </c>
      <c r="O5" s="15"/>
      <c r="P5" s="64" t="s">
        <v>39</v>
      </c>
      <c r="Q5" s="64" t="s">
        <v>40</v>
      </c>
      <c r="R5" s="64" t="s">
        <v>41</v>
      </c>
      <c r="S5" s="64" t="s">
        <v>42</v>
      </c>
      <c r="U5" s="68">
        <v>1</v>
      </c>
      <c r="V5" s="68"/>
      <c r="W5" s="68"/>
      <c r="X5" s="68"/>
      <c r="Y5" s="68"/>
      <c r="AA5" s="68">
        <v>2</v>
      </c>
      <c r="AB5" s="68"/>
      <c r="AC5" s="68"/>
      <c r="AD5" s="68"/>
      <c r="AE5" s="68"/>
      <c r="AG5" s="68">
        <v>3</v>
      </c>
      <c r="AH5" s="68"/>
      <c r="AI5" s="68"/>
      <c r="AJ5" s="68"/>
      <c r="AK5" s="68"/>
      <c r="AM5" s="68">
        <v>4</v>
      </c>
      <c r="AN5" s="68"/>
      <c r="AO5" s="68"/>
      <c r="AP5" s="68"/>
      <c r="AQ5" s="68"/>
      <c r="AS5" s="68">
        <v>5</v>
      </c>
      <c r="AT5" s="68"/>
      <c r="AU5" s="68"/>
      <c r="AV5" s="68"/>
      <c r="AW5" s="68"/>
      <c r="AY5" s="68">
        <v>6</v>
      </c>
      <c r="AZ5" s="68"/>
      <c r="BA5" s="68"/>
      <c r="BB5" s="68"/>
      <c r="BC5" s="68"/>
      <c r="BE5" s="68">
        <v>7</v>
      </c>
      <c r="BF5" s="68"/>
      <c r="BG5" s="68"/>
      <c r="BH5" s="68"/>
      <c r="BI5" s="68"/>
      <c r="BK5" s="69">
        <v>1</v>
      </c>
      <c r="BL5" s="69"/>
      <c r="BM5" s="69"/>
      <c r="BN5" s="69"/>
      <c r="BO5" s="69">
        <v>2</v>
      </c>
      <c r="BP5" s="69"/>
      <c r="BQ5" s="69"/>
      <c r="BR5" s="69"/>
      <c r="BS5" s="69">
        <v>3</v>
      </c>
      <c r="BT5" s="69"/>
      <c r="BU5" s="69"/>
      <c r="BV5" s="69"/>
      <c r="BW5" s="69">
        <v>4</v>
      </c>
      <c r="BX5" s="69"/>
      <c r="BY5" s="69"/>
      <c r="BZ5" s="69"/>
      <c r="CA5" s="69">
        <v>5</v>
      </c>
      <c r="CB5" s="69"/>
      <c r="CC5" s="69"/>
      <c r="CD5" s="69"/>
      <c r="CE5" s="69">
        <v>6</v>
      </c>
      <c r="CF5" s="69"/>
      <c r="CG5" s="69"/>
      <c r="CH5" s="69"/>
      <c r="CI5" s="69">
        <v>7</v>
      </c>
      <c r="CJ5" s="69"/>
      <c r="CK5" s="69"/>
      <c r="CL5" s="69"/>
      <c r="CN5" s="70"/>
    </row>
    <row r="6" spans="2:92" ht="69" customHeight="1">
      <c r="B6" s="67"/>
      <c r="C6" s="67"/>
      <c r="E6" s="65"/>
      <c r="F6" s="65"/>
      <c r="G6" s="65"/>
      <c r="H6" s="65"/>
      <c r="I6" s="15"/>
      <c r="J6" s="65"/>
      <c r="K6" s="65"/>
      <c r="L6" s="65"/>
      <c r="M6" s="65"/>
      <c r="N6" s="65"/>
      <c r="O6" s="15"/>
      <c r="P6" s="65"/>
      <c r="Q6" s="65"/>
      <c r="R6" s="65"/>
      <c r="S6" s="65"/>
      <c r="U6" s="14" t="s">
        <v>34</v>
      </c>
      <c r="V6" s="14" t="s">
        <v>35</v>
      </c>
      <c r="W6" s="14" t="s">
        <v>36</v>
      </c>
      <c r="X6" s="14" t="s">
        <v>37</v>
      </c>
      <c r="Y6" s="14" t="s">
        <v>38</v>
      </c>
      <c r="AA6" s="14" t="s">
        <v>34</v>
      </c>
      <c r="AB6" s="14" t="s">
        <v>35</v>
      </c>
      <c r="AC6" s="14" t="s">
        <v>36</v>
      </c>
      <c r="AD6" s="14" t="s">
        <v>37</v>
      </c>
      <c r="AE6" s="14" t="s">
        <v>38</v>
      </c>
      <c r="AG6" s="14" t="s">
        <v>34</v>
      </c>
      <c r="AH6" s="14" t="s">
        <v>35</v>
      </c>
      <c r="AI6" s="14" t="s">
        <v>36</v>
      </c>
      <c r="AJ6" s="14" t="s">
        <v>37</v>
      </c>
      <c r="AK6" s="14" t="s">
        <v>38</v>
      </c>
      <c r="AM6" s="14" t="s">
        <v>34</v>
      </c>
      <c r="AN6" s="14" t="s">
        <v>35</v>
      </c>
      <c r="AO6" s="14" t="s">
        <v>36</v>
      </c>
      <c r="AP6" s="14" t="s">
        <v>37</v>
      </c>
      <c r="AQ6" s="14" t="s">
        <v>38</v>
      </c>
      <c r="AS6" s="14" t="s">
        <v>34</v>
      </c>
      <c r="AT6" s="14" t="s">
        <v>35</v>
      </c>
      <c r="AU6" s="14" t="s">
        <v>36</v>
      </c>
      <c r="AV6" s="14" t="s">
        <v>37</v>
      </c>
      <c r="AW6" s="14" t="s">
        <v>38</v>
      </c>
      <c r="AY6" s="14" t="s">
        <v>34</v>
      </c>
      <c r="AZ6" s="14" t="s">
        <v>35</v>
      </c>
      <c r="BA6" s="14" t="s">
        <v>36</v>
      </c>
      <c r="BB6" s="14" t="s">
        <v>37</v>
      </c>
      <c r="BC6" s="14" t="s">
        <v>38</v>
      </c>
      <c r="BE6" s="14" t="s">
        <v>34</v>
      </c>
      <c r="BF6" s="14" t="s">
        <v>35</v>
      </c>
      <c r="BG6" s="14" t="s">
        <v>36</v>
      </c>
      <c r="BH6" s="14" t="s">
        <v>37</v>
      </c>
      <c r="BI6" s="14" t="s">
        <v>38</v>
      </c>
      <c r="BK6" s="20" t="s">
        <v>45</v>
      </c>
      <c r="BL6" s="21" t="s">
        <v>46</v>
      </c>
      <c r="BM6" s="21" t="s">
        <v>47</v>
      </c>
      <c r="BN6" s="22" t="s">
        <v>48</v>
      </c>
      <c r="BO6" s="20" t="s">
        <v>45</v>
      </c>
      <c r="BP6" s="21" t="s">
        <v>46</v>
      </c>
      <c r="BQ6" s="21" t="s">
        <v>47</v>
      </c>
      <c r="BR6" s="22" t="s">
        <v>48</v>
      </c>
      <c r="BS6" s="20" t="s">
        <v>45</v>
      </c>
      <c r="BT6" s="21" t="s">
        <v>46</v>
      </c>
      <c r="BU6" s="21" t="s">
        <v>47</v>
      </c>
      <c r="BV6" s="22" t="s">
        <v>48</v>
      </c>
      <c r="BW6" s="20" t="s">
        <v>45</v>
      </c>
      <c r="BX6" s="21" t="s">
        <v>46</v>
      </c>
      <c r="BY6" s="21" t="s">
        <v>47</v>
      </c>
      <c r="BZ6" s="22" t="s">
        <v>48</v>
      </c>
      <c r="CA6" s="20" t="s">
        <v>45</v>
      </c>
      <c r="CB6" s="21" t="s">
        <v>46</v>
      </c>
      <c r="CC6" s="21" t="s">
        <v>47</v>
      </c>
      <c r="CD6" s="22" t="s">
        <v>48</v>
      </c>
      <c r="CE6" s="20" t="s">
        <v>45</v>
      </c>
      <c r="CF6" s="21" t="s">
        <v>46</v>
      </c>
      <c r="CG6" s="21" t="s">
        <v>47</v>
      </c>
      <c r="CH6" s="22" t="s">
        <v>48</v>
      </c>
      <c r="CI6" s="20" t="s">
        <v>45</v>
      </c>
      <c r="CJ6" s="21" t="s">
        <v>46</v>
      </c>
      <c r="CK6" s="21" t="s">
        <v>47</v>
      </c>
      <c r="CL6" s="22" t="s">
        <v>48</v>
      </c>
      <c r="CN6" s="70"/>
    </row>
    <row r="7" spans="2:92" ht="7.5" customHeight="1"/>
    <row r="8" spans="2:92">
      <c r="B8" s="16">
        <f>B4</f>
        <v>45689</v>
      </c>
      <c r="C8" s="4" t="str">
        <f>IF(ISNA(VLOOKUP(B8,Konfiguration!$C$33:$D$55,2,FALSE))=FALSE,"FT",TEXT(B8,"TTT"))</f>
        <v>Sa</v>
      </c>
      <c r="E8" s="12" t="str">
        <f>IF(N8="","",
IF(N8*24&gt;10.01,"Ja","Nein"))</f>
        <v/>
      </c>
      <c r="F8" s="12" t="str">
        <f t="shared" ref="F8" si="0">IF(J8="","",
IF(CN8="","Nein",
IF(CN8&lt;10.99,"Ja","Nein")))</f>
        <v/>
      </c>
      <c r="G8" s="12" t="str">
        <f>IFERROR(IF(J8="","",
IF(N8*24&lt;=6,"Nein",
IF(AND(6&lt;N8*24,N8*24&lt;=9),IF(Q8*24&lt;0.49,"Ja","Nein"),
IF(N8*24&gt;9,IF(Q8*24&lt;0.74,"Ja","Nein"))))),"")</f>
        <v/>
      </c>
      <c r="H8" s="12" t="str">
        <f>IFERROR(IF(J8="","",
IF(N8*24&lt;=6,"Nein",
IF(AND(6&lt;N8*24,N8*24&lt;=9),IF(R8*24&lt;0.49,"Ja","Nein"),
IF(N8*24&gt;9,IF(OR(R8*24&lt;0.49,SUM(R8,S8)*24&lt;0.74),"Ja","Nein"))))),"")</f>
        <v/>
      </c>
      <c r="J8" s="17"/>
      <c r="K8" s="17"/>
      <c r="L8" s="18" t="str">
        <f>IF(J8="","",J8+B8)</f>
        <v/>
      </c>
      <c r="M8" s="18" t="str">
        <f>IF(K8="","",
IF(K8&lt;J8,$B8+1+K8,
K8+$B8))</f>
        <v/>
      </c>
      <c r="N8" s="19" t="str">
        <f>IF(OR(J8="",K8=""),"",
(M8-L8-P8))</f>
        <v/>
      </c>
      <c r="P8" s="19" t="str">
        <f>IF(J8="","",SUM(Y8,AE8,AK8,AQ8,AW8,BC8,BI8))</f>
        <v/>
      </c>
      <c r="Q8" s="26">
        <f>IFERROR(IF(BK8=1,Y8,0)+IF(BO8=1,AE8,0)+IF(BS8=1,AK8,0)+IF(BW8=1,AQ8,0)+IF(CA8=1,AW8,0)+IF(CE8=1,BC8,0)+IF(CI8=1,BI8,0),"")</f>
        <v>0</v>
      </c>
      <c r="R8" s="19">
        <f>SUM(BM8,BQ8,BU8,BY8,CC8,CG8,CK8)/24</f>
        <v>0</v>
      </c>
      <c r="S8" s="19">
        <f>SUM(BN8,BR8,BV8,BZ8,CD8,CH8,CL8)/24</f>
        <v>0</v>
      </c>
      <c r="U8" s="17"/>
      <c r="V8" s="17"/>
      <c r="W8" s="18" t="str">
        <f>IF(U8="","",U8+$B8)</f>
        <v/>
      </c>
      <c r="X8" s="18" t="str">
        <f>IF(V8="","",
IF(V8&lt;$J8,$B8+1+V8,
V8+$B8))</f>
        <v/>
      </c>
      <c r="Y8" s="19" t="str">
        <f>IF(OR(U8="",V8=""),"",
(X8-W8))</f>
        <v/>
      </c>
      <c r="AA8" s="17"/>
      <c r="AB8" s="17"/>
      <c r="AC8" s="18" t="str">
        <f>IF(AA8="","",AA8+$B8)</f>
        <v/>
      </c>
      <c r="AD8" s="18" t="str">
        <f>IF(AB8="","",
IF(AB8&lt;$J8,$B8+1+AB8,
AB8+$B8))</f>
        <v/>
      </c>
      <c r="AE8" s="19" t="str">
        <f>IF(OR(AA8="",AB8=""),"",
(AD8-AC8))</f>
        <v/>
      </c>
      <c r="AG8" s="17"/>
      <c r="AH8" s="17"/>
      <c r="AI8" s="18" t="str">
        <f>IF(AG8="","",AG8+$B8)</f>
        <v/>
      </c>
      <c r="AJ8" s="18" t="str">
        <f>IF(AH8="","",
IF(AH8&lt;$J8,$B8+1+AH8,
AH8+$B8))</f>
        <v/>
      </c>
      <c r="AK8" s="19" t="str">
        <f>IF(OR(AG8="",AH8=""),"",
(AJ8-AI8))</f>
        <v/>
      </c>
      <c r="AM8" s="17"/>
      <c r="AN8" s="17"/>
      <c r="AO8" s="18" t="str">
        <f>IF(AM8="","",AM8+$B8)</f>
        <v/>
      </c>
      <c r="AP8" s="18" t="str">
        <f>IF(AN8="","",
IF(AN8&lt;$J8,$B8+1+AN8,
AN8+$B8))</f>
        <v/>
      </c>
      <c r="AQ8" s="19" t="str">
        <f>IF(OR(AM8="",AN8=""),"",
(AP8-AO8))</f>
        <v/>
      </c>
      <c r="AS8" s="17"/>
      <c r="AT8" s="17"/>
      <c r="AU8" s="18" t="str">
        <f>IF(AS8="","",AS8+$B8)</f>
        <v/>
      </c>
      <c r="AV8" s="18" t="str">
        <f>IF(AT8="","",
IF(AT8&lt;$J8,$B8+1+AT8,
AT8+$B8))</f>
        <v/>
      </c>
      <c r="AW8" s="19" t="str">
        <f>IF(OR(AS8="",AT8=""),"",
(AV8-AU8))</f>
        <v/>
      </c>
      <c r="AY8" s="17"/>
      <c r="AZ8" s="17"/>
      <c r="BA8" s="18" t="str">
        <f>IF(AY8="","",AY8+$B8)</f>
        <v/>
      </c>
      <c r="BB8" s="18" t="str">
        <f>IF(AZ8="","",
IF(AZ8&lt;$J8,$B8+1+AZ8,
AZ8+$B8))</f>
        <v/>
      </c>
      <c r="BC8" s="19" t="str">
        <f>IF(OR(AY8="",AZ8=""),"",
(BB8-BA8))</f>
        <v/>
      </c>
      <c r="BE8" s="17"/>
      <c r="BF8" s="17"/>
      <c r="BG8" s="18" t="str">
        <f>IF(BE8="","",BE8+$B8)</f>
        <v/>
      </c>
      <c r="BH8" s="18" t="str">
        <f>IF(BF8="","",
IF(BF8&lt;$J8,$B8+1+BF8,
BF8+$B8))</f>
        <v/>
      </c>
      <c r="BI8" s="19" t="str">
        <f>IF(OR(BE8="",BF8=""),"",
(BH8-BG8))</f>
        <v/>
      </c>
      <c r="BK8" s="23" t="str">
        <f>IF(Y8="","",
IF(Y8*24&lt;0.24,0,1))</f>
        <v/>
      </c>
      <c r="BL8" s="24">
        <f>IF(U8&lt;J8,(U8+1-J8)*24,(U8-J8)*24)</f>
        <v>0</v>
      </c>
      <c r="BM8" s="24">
        <f>IFERROR(IF(BL8&lt;=6,IF(BK8=1,Y8*24,0),0),0)</f>
        <v>0</v>
      </c>
      <c r="BN8" s="25">
        <f>IFERROR(IF(AND(6&lt;BL8,BL8&lt;=9),
IF(BK8=1,Y8*24,0),0),0)</f>
        <v>0</v>
      </c>
      <c r="BO8" s="23" t="str">
        <f>IF(AE8="","",
IF(AE8*24&lt;0.24,0,1))</f>
        <v/>
      </c>
      <c r="BP8" s="24">
        <f>IF(AA8="",BL8,
IFERROR((AC8-$L8-SUM($Y8))*24,0))</f>
        <v>0</v>
      </c>
      <c r="BQ8" s="24">
        <f>IFERROR(IF(BP8&lt;=6,IF(BO8=1,AE8*24,0),0),0)</f>
        <v>0</v>
      </c>
      <c r="BR8" s="25">
        <f>IFERROR(IF(AND(6&lt;BP8,BP8&lt;=9),
IF(BO8=1,AE8*24,0),0),0)</f>
        <v>0</v>
      </c>
      <c r="BS8" s="23" t="str">
        <f>IF(AK8="","",
IF(AK8*24&lt;0.24,0,1))</f>
        <v/>
      </c>
      <c r="BT8" s="24">
        <f>IF(AG8="",BP8,
IFERROR((AI8-$L8-SUM($Y8,$AE8))*24,0))</f>
        <v>0</v>
      </c>
      <c r="BU8" s="24">
        <f>IFERROR(IF(BT8&lt;=6,IF(BS8=1,AK8*24,0),0),0)</f>
        <v>0</v>
      </c>
      <c r="BV8" s="25">
        <f>IFERROR(IF(AND(6&lt;BT8,BT8&lt;=9),
IF(BS8=1,AK8*24,0),0),0)</f>
        <v>0</v>
      </c>
      <c r="BW8" s="23" t="str">
        <f>IF(AQ8="","",
IF(AQ8*24&lt;0.24,0,1))</f>
        <v/>
      </c>
      <c r="BX8" s="24">
        <f>IF(AM8="",BT8,
IFERROR((AO8-$L8-SUM($Y8,$AE8,$AK8))*24,0))</f>
        <v>0</v>
      </c>
      <c r="BY8" s="24">
        <f>IFERROR(IF(BX8&lt;=6,IF(BW8=1,AQ8*24,0),0),0)</f>
        <v>0</v>
      </c>
      <c r="BZ8" s="25">
        <f>IFERROR(IF(AND(6&lt;BX8,BX8&lt;=9),
IF(BW8=1,AQ8*24,0),0),0)</f>
        <v>0</v>
      </c>
      <c r="CA8" s="23" t="str">
        <f>IF(AW8="","",
IF(AW8*24&lt;0.24,0,1))</f>
        <v/>
      </c>
      <c r="CB8" s="24">
        <f>IF(AS8="",BX8,
IFERROR((AU8-$L8-SUM($Y8,$AE8,$AK8,$AQ8))*24,0))</f>
        <v>0</v>
      </c>
      <c r="CC8" s="24">
        <f>IFERROR(IF(CB8&lt;=6,IF(CA8=1,AW8*24,0),0),0)</f>
        <v>0</v>
      </c>
      <c r="CD8" s="25">
        <f>IFERROR(IF(AND(6&lt;CB8,CB8&lt;=9),
IF(CA8=1,AW8*24,0),0),0)</f>
        <v>0</v>
      </c>
      <c r="CE8" s="23" t="str">
        <f>IF(BC8="","",
IF(BC8*24&lt;0.24,0,1))</f>
        <v/>
      </c>
      <c r="CF8" s="24">
        <f>IF(AY8="",CB8,
IFERROR((BA8-$L8-SUM($Y8,$AE8,$AK8,$AQ8,$AW8))*24,0))</f>
        <v>0</v>
      </c>
      <c r="CG8" s="24">
        <f>IFERROR(IF(CF8&lt;=6,IF(CE8=1,BC8*24,0),0),0)</f>
        <v>0</v>
      </c>
      <c r="CH8" s="25">
        <f>IFERROR(IF(AND(6&lt;CF8,CF8&lt;=9),
IF(CE8=1,BC8*24,0),0),0)</f>
        <v>0</v>
      </c>
      <c r="CI8" s="23" t="str">
        <f>IF(BI8="","",
IF(BI8*24&lt;0.24,0,1))</f>
        <v/>
      </c>
      <c r="CJ8" s="24">
        <f>IF(BE8="",CF8,
IFERROR((BG8-$L8-SUM($Y8,$AE8,$AK8,$AQ8,$AW8,$BC8))*24,0))</f>
        <v>0</v>
      </c>
      <c r="CK8" s="24">
        <f>IFERROR(IF(CJ8&lt;=6,IF(CI8=1,BI8*24,0),0),0)</f>
        <v>0</v>
      </c>
      <c r="CL8" s="25">
        <f>IFERROR(IF(AND(6&lt;CJ8,CJ8&lt;=9),
IF(CI8=1,BI8*24,0),0),0)</f>
        <v>0</v>
      </c>
      <c r="CN8" s="33" t="str">
        <f>IF(J8="","",
IF(Jan!K38="","",(L8-Jan!M38)*24))</f>
        <v/>
      </c>
    </row>
    <row r="9" spans="2:92">
      <c r="B9" s="16">
        <f>IFERROR(B8+1,"")</f>
        <v>45690</v>
      </c>
      <c r="C9" s="4" t="str">
        <f>IF(ISNA(VLOOKUP(B9,Konfiguration!$C$33:$D$55,2,FALSE))=FALSE,"FT",TEXT(B9,"TTT"))</f>
        <v>So</v>
      </c>
      <c r="E9" s="12" t="str">
        <f t="shared" ref="E9:E38" si="1">IF(N9="","",
IF(N9*24&gt;10.01,"Ja","Nein"))</f>
        <v/>
      </c>
      <c r="F9" s="12" t="str">
        <f t="shared" ref="F9:F38" si="2">IF(J9="","",
IF(CN9="","Nein",
IF(CN9&lt;10.99,"Ja","Nein")))</f>
        <v/>
      </c>
      <c r="G9" s="12" t="str">
        <f t="shared" ref="G9:G38" si="3">IFERROR(IF(J9="","",
IF(N9*24&lt;=6,"Nein",
IF(AND(6&lt;N9*24,N9*24&lt;=9),IF(Q9*24&lt;0.49,"Ja","Nein"),
IF(N9*24&gt;9,IF(Q9*24&lt;0.74,"Ja","Nein"))))),"")</f>
        <v/>
      </c>
      <c r="H9" s="12" t="str">
        <f t="shared" ref="H9:H38" si="4">IFERROR(IF(J9="","",
IF(N9*24&lt;=6,"Nein",
IF(AND(6&lt;N9*24,N9*24&lt;=9),IF(R9*24&lt;0.49,"Ja","Nein"),
IF(N9*24&gt;9,IF(OR(R9*24&lt;0.49,SUM(R9,S9)*24&lt;0.74),"Ja","Nein"))))),"")</f>
        <v/>
      </c>
      <c r="J9" s="17"/>
      <c r="K9" s="17"/>
      <c r="L9" s="18" t="str">
        <f t="shared" ref="L9:L38" si="5">IF(J9="","",J9+B9)</f>
        <v/>
      </c>
      <c r="M9" s="18" t="str">
        <f t="shared" ref="M9:M38" si="6">IF(K9="","",
IF(K9&lt;J9,$B9+1+K9,
K9+$B9))</f>
        <v/>
      </c>
      <c r="N9" s="19" t="str">
        <f t="shared" ref="N9:N38" si="7">IF(OR(J9="",K9=""),"",
(M9-L9-P9))</f>
        <v/>
      </c>
      <c r="P9" s="19" t="str">
        <f t="shared" ref="P9:P38" si="8">IF(J9="","",SUM(Y9,AE9,AK9,AQ9,AW9,BC9,BI9))</f>
        <v/>
      </c>
      <c r="Q9" s="26">
        <f t="shared" ref="Q9:Q38" si="9">IFERROR(IF(BK9=1,Y9,0)+IF(BO9=1,AE9,0)+IF(BS9=1,AK9,0)+IF(BW9=1,AQ9,0)+IF(CA9=1,AW9,0)+IF(CE9=1,BC9,0)+IF(CI9=1,BI9,0),"")</f>
        <v>0</v>
      </c>
      <c r="R9" s="19">
        <f t="shared" ref="R9:S38" si="10">SUM(BM9,BQ9,BU9,BY9,CC9,CG9,CK9)/24</f>
        <v>0</v>
      </c>
      <c r="S9" s="19">
        <f t="shared" si="10"/>
        <v>0</v>
      </c>
      <c r="U9" s="17"/>
      <c r="V9" s="17"/>
      <c r="W9" s="18" t="str">
        <f t="shared" ref="W9:W38" si="11">IF(U9="","",U9+$B9)</f>
        <v/>
      </c>
      <c r="X9" s="18" t="str">
        <f t="shared" ref="X9:X38" si="12">IF(V9="","",
IF(V9&lt;$J9,$B9+1+V9,
V9+$B9))</f>
        <v/>
      </c>
      <c r="Y9" s="19" t="str">
        <f t="shared" ref="Y9:Y38" si="13">IF(OR(U9="",V9=""),"",
(X9-W9))</f>
        <v/>
      </c>
      <c r="AA9" s="17"/>
      <c r="AB9" s="17"/>
      <c r="AC9" s="18" t="str">
        <f t="shared" ref="AC9:AC38" si="14">IF(AA9="","",AA9+$B9)</f>
        <v/>
      </c>
      <c r="AD9" s="18" t="str">
        <f t="shared" ref="AD9:AD38" si="15">IF(AB9="","",
IF(AB9&lt;$J9,$B9+1+AB9,
AB9+$B9))</f>
        <v/>
      </c>
      <c r="AE9" s="19" t="str">
        <f t="shared" ref="AE9:AE38" si="16">IF(OR(AA9="",AB9=""),"",
(AD9-AC9))</f>
        <v/>
      </c>
      <c r="AG9" s="17"/>
      <c r="AH9" s="17"/>
      <c r="AI9" s="18" t="str">
        <f t="shared" ref="AI9:AI38" si="17">IF(AG9="","",AG9+$B9)</f>
        <v/>
      </c>
      <c r="AJ9" s="18" t="str">
        <f t="shared" ref="AJ9:AJ38" si="18">IF(AH9="","",
IF(AH9&lt;$J9,$B9+1+AH9,
AH9+$B9))</f>
        <v/>
      </c>
      <c r="AK9" s="19" t="str">
        <f t="shared" ref="AK9:AK38" si="19">IF(OR(AG9="",AH9=""),"",
(AJ9-AI9))</f>
        <v/>
      </c>
      <c r="AM9" s="17"/>
      <c r="AN9" s="17"/>
      <c r="AO9" s="18" t="str">
        <f t="shared" ref="AO9:AO38" si="20">IF(AM9="","",AM9+$B9)</f>
        <v/>
      </c>
      <c r="AP9" s="18" t="str">
        <f t="shared" ref="AP9:AP38" si="21">IF(AN9="","",
IF(AN9&lt;$J9,$B9+1+AN9,
AN9+$B9))</f>
        <v/>
      </c>
      <c r="AQ9" s="19" t="str">
        <f t="shared" ref="AQ9:AQ38" si="22">IF(OR(AM9="",AN9=""),"",
(AP9-AO9))</f>
        <v/>
      </c>
      <c r="AS9" s="17"/>
      <c r="AT9" s="17"/>
      <c r="AU9" s="18" t="str">
        <f t="shared" ref="AU9:AU38" si="23">IF(AS9="","",AS9+$B9)</f>
        <v/>
      </c>
      <c r="AV9" s="18" t="str">
        <f t="shared" ref="AV9:AV38" si="24">IF(AT9="","",
IF(AT9&lt;$J9,$B9+1+AT9,
AT9+$B9))</f>
        <v/>
      </c>
      <c r="AW9" s="19" t="str">
        <f t="shared" ref="AW9:AW38" si="25">IF(OR(AS9="",AT9=""),"",
(AV9-AU9))</f>
        <v/>
      </c>
      <c r="AY9" s="17"/>
      <c r="AZ9" s="17"/>
      <c r="BA9" s="18" t="str">
        <f t="shared" ref="BA9:BA38" si="26">IF(AY9="","",AY9+$B9)</f>
        <v/>
      </c>
      <c r="BB9" s="18" t="str">
        <f t="shared" ref="BB9:BB38" si="27">IF(AZ9="","",
IF(AZ9&lt;$J9,$B9+1+AZ9,
AZ9+$B9))</f>
        <v/>
      </c>
      <c r="BC9" s="19" t="str">
        <f t="shared" ref="BC9:BC38" si="28">IF(OR(AY9="",AZ9=""),"",
(BB9-BA9))</f>
        <v/>
      </c>
      <c r="BE9" s="17"/>
      <c r="BF9" s="17"/>
      <c r="BG9" s="18" t="str">
        <f t="shared" ref="BG9:BG38" si="29">IF(BE9="","",BE9+$B9)</f>
        <v/>
      </c>
      <c r="BH9" s="18" t="str">
        <f t="shared" ref="BH9:BH38" si="30">IF(BF9="","",
IF(BF9&lt;$J9,$B9+1+BF9,
BF9+$B9))</f>
        <v/>
      </c>
      <c r="BI9" s="19" t="str">
        <f t="shared" ref="BI9:BI38" si="31">IF(OR(BE9="",BF9=""),"",
(BH9-BG9))</f>
        <v/>
      </c>
      <c r="BK9" s="23" t="str">
        <f t="shared" ref="BK9:BK38" si="32">IF(Y9="","",
IF(Y9*24&lt;0.24,0,1))</f>
        <v/>
      </c>
      <c r="BL9" s="24">
        <f t="shared" ref="BL9:BL38" si="33">IF(U9&lt;J9,(U9+1-J9)*24,(U9-J9)*24)</f>
        <v>0</v>
      </c>
      <c r="BM9" s="24">
        <f t="shared" ref="BM9:BM38" si="34">IFERROR(IF(BL9&lt;=6,IF(BK9=1,Y9*24,0),0),0)</f>
        <v>0</v>
      </c>
      <c r="BN9" s="25">
        <f t="shared" ref="BN9:BN38" si="35">IFERROR(IF(AND(6&lt;BL9,BL9&lt;=9),
IF(BK9=1,Y9*24,0),0),0)</f>
        <v>0</v>
      </c>
      <c r="BO9" s="23" t="str">
        <f t="shared" ref="BO9:BO38" si="36">IF(AE9="","",
IF(AE9*24&lt;0.24,0,1))</f>
        <v/>
      </c>
      <c r="BP9" s="24">
        <f t="shared" ref="BP9:BP38" si="37">IF(AA9="",BL9,
IFERROR((AC9-$L9-SUM($Y9))*24,0))</f>
        <v>0</v>
      </c>
      <c r="BQ9" s="24">
        <f t="shared" ref="BQ9:BQ38" si="38">IFERROR(IF(BP9&lt;=6,IF(BO9=1,AE9*24,0),0),0)</f>
        <v>0</v>
      </c>
      <c r="BR9" s="25">
        <f t="shared" ref="BR9:BR38" si="39">IFERROR(IF(AND(6&lt;BP9,BP9&lt;=9),
IF(BO9=1,AE9*24,0),0),0)</f>
        <v>0</v>
      </c>
      <c r="BS9" s="23" t="str">
        <f t="shared" ref="BS9:BS38" si="40">IF(AK9="","",
IF(AK9*24&lt;0.24,0,1))</f>
        <v/>
      </c>
      <c r="BT9" s="24">
        <f t="shared" ref="BT9:BT38" si="41">IF(AG9="",BP9,
IFERROR((AI9-$L9-SUM($Y9,$AE9))*24,0))</f>
        <v>0</v>
      </c>
      <c r="BU9" s="24">
        <f t="shared" ref="BU9:BU38" si="42">IFERROR(IF(BT9&lt;=6,IF(BS9=1,AK9*24,0),0),0)</f>
        <v>0</v>
      </c>
      <c r="BV9" s="25">
        <f t="shared" ref="BV9:BV38" si="43">IFERROR(IF(AND(6&lt;BT9,BT9&lt;=9),
IF(BS9=1,AK9*24,0),0),0)</f>
        <v>0</v>
      </c>
      <c r="BW9" s="23" t="str">
        <f t="shared" ref="BW9:BW38" si="44">IF(AQ9="","",
IF(AQ9*24&lt;0.24,0,1))</f>
        <v/>
      </c>
      <c r="BX9" s="24">
        <f t="shared" ref="BX9:BX38" si="45">IF(AM9="",BT9,
IFERROR((AO9-$L9-SUM($Y9,$AE9,$AK9))*24,0))</f>
        <v>0</v>
      </c>
      <c r="BY9" s="24">
        <f t="shared" ref="BY9:BY38" si="46">IFERROR(IF(BX9&lt;=6,IF(BW9=1,AQ9*24,0),0),0)</f>
        <v>0</v>
      </c>
      <c r="BZ9" s="25">
        <f t="shared" ref="BZ9:BZ38" si="47">IFERROR(IF(AND(6&lt;BX9,BX9&lt;=9),
IF(BW9=1,AQ9*24,0),0),0)</f>
        <v>0</v>
      </c>
      <c r="CA9" s="23" t="str">
        <f t="shared" ref="CA9:CA38" si="48">IF(AW9="","",
IF(AW9*24&lt;0.24,0,1))</f>
        <v/>
      </c>
      <c r="CB9" s="24">
        <f t="shared" ref="CB9:CB38" si="49">IF(AS9="",BX9,
IFERROR((AU9-$L9-SUM($Y9,$AE9,$AK9,$AQ9))*24,0))</f>
        <v>0</v>
      </c>
      <c r="CC9" s="24">
        <f t="shared" ref="CC9:CC38" si="50">IFERROR(IF(CB9&lt;=6,IF(CA9=1,AW9*24,0),0),0)</f>
        <v>0</v>
      </c>
      <c r="CD9" s="25">
        <f t="shared" ref="CD9:CD38" si="51">IFERROR(IF(AND(6&lt;CB9,CB9&lt;=9),
IF(CA9=1,AW9*24,0),0),0)</f>
        <v>0</v>
      </c>
      <c r="CE9" s="23" t="str">
        <f t="shared" ref="CE9:CE38" si="52">IF(BC9="","",
IF(BC9*24&lt;0.24,0,1))</f>
        <v/>
      </c>
      <c r="CF9" s="24">
        <f t="shared" ref="CF9:CF38" si="53">IF(AY9="",CB9,
IFERROR((BA9-$L9-SUM($Y9,$AE9,$AK9,$AQ9,$AW9))*24,0))</f>
        <v>0</v>
      </c>
      <c r="CG9" s="24">
        <f t="shared" ref="CG9:CG38" si="54">IFERROR(IF(CF9&lt;=6,IF(CE9=1,BC9*24,0),0),0)</f>
        <v>0</v>
      </c>
      <c r="CH9" s="25">
        <f t="shared" ref="CH9:CH38" si="55">IFERROR(IF(AND(6&lt;CF9,CF9&lt;=9),
IF(CE9=1,BC9*24,0),0),0)</f>
        <v>0</v>
      </c>
      <c r="CI9" s="23" t="str">
        <f t="shared" ref="CI9:CI38" si="56">IF(BI9="","",
IF(BI9*24&lt;0.24,0,1))</f>
        <v/>
      </c>
      <c r="CJ9" s="24">
        <f t="shared" ref="CJ9:CJ38" si="57">IF(BE9="",CF9,
IFERROR((BG9-$L9-SUM($Y9,$AE9,$AK9,$AQ9,$AW9,$BC9))*24,0))</f>
        <v>0</v>
      </c>
      <c r="CK9" s="24">
        <f t="shared" ref="CK9:CK38" si="58">IFERROR(IF(CJ9&lt;=6,IF(CI9=1,BI9*24,0),0),0)</f>
        <v>0</v>
      </c>
      <c r="CL9" s="25">
        <f t="shared" ref="CL9:CL38" si="59">IFERROR(IF(AND(6&lt;CJ9,CJ9&lt;=9),
IF(CI9=1,BI9*24,0),0),0)</f>
        <v>0</v>
      </c>
      <c r="CN9" s="12" t="str">
        <f t="shared" ref="CN9:CN38" si="60">IF(J9="","",
IF(K8="","",(L9-M8)*24))</f>
        <v/>
      </c>
    </row>
    <row r="10" spans="2:92">
      <c r="B10" s="16">
        <f t="shared" ref="B10:B35" si="61">IFERROR(B9+1,"")</f>
        <v>45691</v>
      </c>
      <c r="C10" s="4" t="str">
        <f>IF(ISNA(VLOOKUP(B10,Konfiguration!$C$33:$D$55,2,FALSE))=FALSE,"FT",TEXT(B10,"TTT"))</f>
        <v>Mo</v>
      </c>
      <c r="E10" s="12" t="str">
        <f t="shared" si="1"/>
        <v/>
      </c>
      <c r="F10" s="12" t="str">
        <f t="shared" si="2"/>
        <v/>
      </c>
      <c r="G10" s="12" t="str">
        <f t="shared" si="3"/>
        <v/>
      </c>
      <c r="H10" s="12" t="str">
        <f t="shared" si="4"/>
        <v/>
      </c>
      <c r="J10" s="17"/>
      <c r="K10" s="17"/>
      <c r="L10" s="18" t="str">
        <f t="shared" si="5"/>
        <v/>
      </c>
      <c r="M10" s="18" t="str">
        <f t="shared" si="6"/>
        <v/>
      </c>
      <c r="N10" s="19" t="str">
        <f t="shared" si="7"/>
        <v/>
      </c>
      <c r="P10" s="19" t="str">
        <f t="shared" si="8"/>
        <v/>
      </c>
      <c r="Q10" s="26">
        <f t="shared" si="9"/>
        <v>0</v>
      </c>
      <c r="R10" s="19">
        <f t="shared" si="10"/>
        <v>0</v>
      </c>
      <c r="S10" s="19">
        <f t="shared" si="10"/>
        <v>0</v>
      </c>
      <c r="U10" s="17"/>
      <c r="V10" s="17"/>
      <c r="W10" s="18" t="str">
        <f t="shared" si="11"/>
        <v/>
      </c>
      <c r="X10" s="18" t="str">
        <f t="shared" si="12"/>
        <v/>
      </c>
      <c r="Y10" s="19" t="str">
        <f t="shared" si="13"/>
        <v/>
      </c>
      <c r="AA10" s="17"/>
      <c r="AB10" s="17"/>
      <c r="AC10" s="18" t="str">
        <f t="shared" si="14"/>
        <v/>
      </c>
      <c r="AD10" s="18" t="str">
        <f t="shared" si="15"/>
        <v/>
      </c>
      <c r="AE10" s="19" t="str">
        <f t="shared" si="16"/>
        <v/>
      </c>
      <c r="AG10" s="17"/>
      <c r="AH10" s="17"/>
      <c r="AI10" s="18" t="str">
        <f t="shared" si="17"/>
        <v/>
      </c>
      <c r="AJ10" s="18" t="str">
        <f t="shared" si="18"/>
        <v/>
      </c>
      <c r="AK10" s="19" t="str">
        <f t="shared" si="19"/>
        <v/>
      </c>
      <c r="AM10" s="17"/>
      <c r="AN10" s="17"/>
      <c r="AO10" s="18" t="str">
        <f t="shared" si="20"/>
        <v/>
      </c>
      <c r="AP10" s="18" t="str">
        <f t="shared" si="21"/>
        <v/>
      </c>
      <c r="AQ10" s="19" t="str">
        <f t="shared" si="22"/>
        <v/>
      </c>
      <c r="AS10" s="17"/>
      <c r="AT10" s="17"/>
      <c r="AU10" s="18" t="str">
        <f t="shared" si="23"/>
        <v/>
      </c>
      <c r="AV10" s="18" t="str">
        <f t="shared" si="24"/>
        <v/>
      </c>
      <c r="AW10" s="19" t="str">
        <f t="shared" si="25"/>
        <v/>
      </c>
      <c r="AY10" s="17"/>
      <c r="AZ10" s="17"/>
      <c r="BA10" s="18" t="str">
        <f t="shared" si="26"/>
        <v/>
      </c>
      <c r="BB10" s="18" t="str">
        <f t="shared" si="27"/>
        <v/>
      </c>
      <c r="BC10" s="19" t="str">
        <f t="shared" si="28"/>
        <v/>
      </c>
      <c r="BE10" s="17"/>
      <c r="BF10" s="17"/>
      <c r="BG10" s="18" t="str">
        <f t="shared" si="29"/>
        <v/>
      </c>
      <c r="BH10" s="18" t="str">
        <f t="shared" si="30"/>
        <v/>
      </c>
      <c r="BI10" s="19" t="str">
        <f t="shared" si="31"/>
        <v/>
      </c>
      <c r="BK10" s="23" t="str">
        <f t="shared" si="32"/>
        <v/>
      </c>
      <c r="BL10" s="24">
        <f t="shared" si="33"/>
        <v>0</v>
      </c>
      <c r="BM10" s="24">
        <f t="shared" si="34"/>
        <v>0</v>
      </c>
      <c r="BN10" s="25">
        <f t="shared" si="35"/>
        <v>0</v>
      </c>
      <c r="BO10" s="23" t="str">
        <f t="shared" si="36"/>
        <v/>
      </c>
      <c r="BP10" s="24">
        <f t="shared" si="37"/>
        <v>0</v>
      </c>
      <c r="BQ10" s="24">
        <f t="shared" si="38"/>
        <v>0</v>
      </c>
      <c r="BR10" s="25">
        <f t="shared" si="39"/>
        <v>0</v>
      </c>
      <c r="BS10" s="23" t="str">
        <f t="shared" si="40"/>
        <v/>
      </c>
      <c r="BT10" s="24">
        <f t="shared" si="41"/>
        <v>0</v>
      </c>
      <c r="BU10" s="24">
        <f t="shared" si="42"/>
        <v>0</v>
      </c>
      <c r="BV10" s="25">
        <f t="shared" si="43"/>
        <v>0</v>
      </c>
      <c r="BW10" s="23" t="str">
        <f t="shared" si="44"/>
        <v/>
      </c>
      <c r="BX10" s="24">
        <f t="shared" si="45"/>
        <v>0</v>
      </c>
      <c r="BY10" s="24">
        <f t="shared" si="46"/>
        <v>0</v>
      </c>
      <c r="BZ10" s="25">
        <f t="shared" si="47"/>
        <v>0</v>
      </c>
      <c r="CA10" s="23" t="str">
        <f t="shared" si="48"/>
        <v/>
      </c>
      <c r="CB10" s="24">
        <f t="shared" si="49"/>
        <v>0</v>
      </c>
      <c r="CC10" s="24">
        <f t="shared" si="50"/>
        <v>0</v>
      </c>
      <c r="CD10" s="25">
        <f t="shared" si="51"/>
        <v>0</v>
      </c>
      <c r="CE10" s="23" t="str">
        <f t="shared" si="52"/>
        <v/>
      </c>
      <c r="CF10" s="24">
        <f t="shared" si="53"/>
        <v>0</v>
      </c>
      <c r="CG10" s="24">
        <f t="shared" si="54"/>
        <v>0</v>
      </c>
      <c r="CH10" s="25">
        <f t="shared" si="55"/>
        <v>0</v>
      </c>
      <c r="CI10" s="23" t="str">
        <f t="shared" si="56"/>
        <v/>
      </c>
      <c r="CJ10" s="24">
        <f t="shared" si="57"/>
        <v>0</v>
      </c>
      <c r="CK10" s="24">
        <f t="shared" si="58"/>
        <v>0</v>
      </c>
      <c r="CL10" s="25">
        <f t="shared" si="59"/>
        <v>0</v>
      </c>
      <c r="CN10" s="12" t="str">
        <f t="shared" si="60"/>
        <v/>
      </c>
    </row>
    <row r="11" spans="2:92">
      <c r="B11" s="16">
        <f t="shared" si="61"/>
        <v>45692</v>
      </c>
      <c r="C11" s="4" t="str">
        <f>IF(ISNA(VLOOKUP(B11,Konfiguration!$C$33:$D$55,2,FALSE))=FALSE,"FT",TEXT(B11,"TTT"))</f>
        <v>Di</v>
      </c>
      <c r="E11" s="12" t="str">
        <f t="shared" si="1"/>
        <v/>
      </c>
      <c r="F11" s="12" t="str">
        <f t="shared" si="2"/>
        <v/>
      </c>
      <c r="G11" s="12" t="str">
        <f t="shared" si="3"/>
        <v/>
      </c>
      <c r="H11" s="12" t="str">
        <f t="shared" si="4"/>
        <v/>
      </c>
      <c r="J11" s="17"/>
      <c r="K11" s="17"/>
      <c r="L11" s="18" t="str">
        <f t="shared" si="5"/>
        <v/>
      </c>
      <c r="M11" s="18" t="str">
        <f t="shared" si="6"/>
        <v/>
      </c>
      <c r="N11" s="19" t="str">
        <f t="shared" si="7"/>
        <v/>
      </c>
      <c r="P11" s="19" t="str">
        <f t="shared" si="8"/>
        <v/>
      </c>
      <c r="Q11" s="26">
        <f t="shared" si="9"/>
        <v>0</v>
      </c>
      <c r="R11" s="19">
        <f t="shared" si="10"/>
        <v>0</v>
      </c>
      <c r="S11" s="19">
        <f t="shared" si="10"/>
        <v>0</v>
      </c>
      <c r="U11" s="17"/>
      <c r="V11" s="17"/>
      <c r="W11" s="18" t="str">
        <f t="shared" si="11"/>
        <v/>
      </c>
      <c r="X11" s="18" t="str">
        <f t="shared" si="12"/>
        <v/>
      </c>
      <c r="Y11" s="19" t="str">
        <f t="shared" si="13"/>
        <v/>
      </c>
      <c r="AA11" s="17"/>
      <c r="AB11" s="17"/>
      <c r="AC11" s="18" t="str">
        <f t="shared" si="14"/>
        <v/>
      </c>
      <c r="AD11" s="18" t="str">
        <f t="shared" si="15"/>
        <v/>
      </c>
      <c r="AE11" s="19" t="str">
        <f t="shared" si="16"/>
        <v/>
      </c>
      <c r="AG11" s="17"/>
      <c r="AH11" s="17"/>
      <c r="AI11" s="18" t="str">
        <f t="shared" si="17"/>
        <v/>
      </c>
      <c r="AJ11" s="18" t="str">
        <f t="shared" si="18"/>
        <v/>
      </c>
      <c r="AK11" s="19" t="str">
        <f t="shared" si="19"/>
        <v/>
      </c>
      <c r="AM11" s="17"/>
      <c r="AN11" s="17"/>
      <c r="AO11" s="18" t="str">
        <f t="shared" si="20"/>
        <v/>
      </c>
      <c r="AP11" s="18" t="str">
        <f t="shared" si="21"/>
        <v/>
      </c>
      <c r="AQ11" s="19" t="str">
        <f t="shared" si="22"/>
        <v/>
      </c>
      <c r="AS11" s="17"/>
      <c r="AT11" s="17"/>
      <c r="AU11" s="18" t="str">
        <f t="shared" si="23"/>
        <v/>
      </c>
      <c r="AV11" s="18" t="str">
        <f t="shared" si="24"/>
        <v/>
      </c>
      <c r="AW11" s="19" t="str">
        <f t="shared" si="25"/>
        <v/>
      </c>
      <c r="AY11" s="17"/>
      <c r="AZ11" s="17"/>
      <c r="BA11" s="18" t="str">
        <f t="shared" si="26"/>
        <v/>
      </c>
      <c r="BB11" s="18" t="str">
        <f t="shared" si="27"/>
        <v/>
      </c>
      <c r="BC11" s="19" t="str">
        <f t="shared" si="28"/>
        <v/>
      </c>
      <c r="BE11" s="17"/>
      <c r="BF11" s="17"/>
      <c r="BG11" s="18" t="str">
        <f t="shared" si="29"/>
        <v/>
      </c>
      <c r="BH11" s="18" t="str">
        <f t="shared" si="30"/>
        <v/>
      </c>
      <c r="BI11" s="19" t="str">
        <f t="shared" si="31"/>
        <v/>
      </c>
      <c r="BK11" s="23" t="str">
        <f t="shared" si="32"/>
        <v/>
      </c>
      <c r="BL11" s="24">
        <f t="shared" si="33"/>
        <v>0</v>
      </c>
      <c r="BM11" s="24">
        <f t="shared" si="34"/>
        <v>0</v>
      </c>
      <c r="BN11" s="25">
        <f t="shared" si="35"/>
        <v>0</v>
      </c>
      <c r="BO11" s="23" t="str">
        <f t="shared" si="36"/>
        <v/>
      </c>
      <c r="BP11" s="24">
        <f t="shared" si="37"/>
        <v>0</v>
      </c>
      <c r="BQ11" s="24">
        <f t="shared" si="38"/>
        <v>0</v>
      </c>
      <c r="BR11" s="25">
        <f t="shared" si="39"/>
        <v>0</v>
      </c>
      <c r="BS11" s="23" t="str">
        <f t="shared" si="40"/>
        <v/>
      </c>
      <c r="BT11" s="24">
        <f t="shared" si="41"/>
        <v>0</v>
      </c>
      <c r="BU11" s="24">
        <f t="shared" si="42"/>
        <v>0</v>
      </c>
      <c r="BV11" s="25">
        <f t="shared" si="43"/>
        <v>0</v>
      </c>
      <c r="BW11" s="23" t="str">
        <f t="shared" si="44"/>
        <v/>
      </c>
      <c r="BX11" s="24">
        <f t="shared" si="45"/>
        <v>0</v>
      </c>
      <c r="BY11" s="24">
        <f t="shared" si="46"/>
        <v>0</v>
      </c>
      <c r="BZ11" s="25">
        <f t="shared" si="47"/>
        <v>0</v>
      </c>
      <c r="CA11" s="23" t="str">
        <f t="shared" si="48"/>
        <v/>
      </c>
      <c r="CB11" s="24">
        <f t="shared" si="49"/>
        <v>0</v>
      </c>
      <c r="CC11" s="24">
        <f t="shared" si="50"/>
        <v>0</v>
      </c>
      <c r="CD11" s="25">
        <f t="shared" si="51"/>
        <v>0</v>
      </c>
      <c r="CE11" s="23" t="str">
        <f t="shared" si="52"/>
        <v/>
      </c>
      <c r="CF11" s="24">
        <f t="shared" si="53"/>
        <v>0</v>
      </c>
      <c r="CG11" s="24">
        <f t="shared" si="54"/>
        <v>0</v>
      </c>
      <c r="CH11" s="25">
        <f t="shared" si="55"/>
        <v>0</v>
      </c>
      <c r="CI11" s="23" t="str">
        <f t="shared" si="56"/>
        <v/>
      </c>
      <c r="CJ11" s="24">
        <f t="shared" si="57"/>
        <v>0</v>
      </c>
      <c r="CK11" s="24">
        <f t="shared" si="58"/>
        <v>0</v>
      </c>
      <c r="CL11" s="25">
        <f t="shared" si="59"/>
        <v>0</v>
      </c>
      <c r="CN11" s="12" t="str">
        <f t="shared" si="60"/>
        <v/>
      </c>
    </row>
    <row r="12" spans="2:92">
      <c r="B12" s="16">
        <f t="shared" si="61"/>
        <v>45693</v>
      </c>
      <c r="C12" s="4" t="str">
        <f>IF(ISNA(VLOOKUP(B12,Konfiguration!$C$33:$D$55,2,FALSE))=FALSE,"FT",TEXT(B12,"TTT"))</f>
        <v>Mi</v>
      </c>
      <c r="E12" s="12" t="str">
        <f t="shared" si="1"/>
        <v/>
      </c>
      <c r="F12" s="12" t="str">
        <f t="shared" si="2"/>
        <v/>
      </c>
      <c r="G12" s="12" t="str">
        <f t="shared" si="3"/>
        <v/>
      </c>
      <c r="H12" s="12" t="str">
        <f t="shared" si="4"/>
        <v/>
      </c>
      <c r="J12" s="17"/>
      <c r="K12" s="17"/>
      <c r="L12" s="18" t="str">
        <f t="shared" si="5"/>
        <v/>
      </c>
      <c r="M12" s="18" t="str">
        <f t="shared" si="6"/>
        <v/>
      </c>
      <c r="N12" s="19" t="str">
        <f t="shared" si="7"/>
        <v/>
      </c>
      <c r="P12" s="19" t="str">
        <f t="shared" si="8"/>
        <v/>
      </c>
      <c r="Q12" s="26">
        <f t="shared" si="9"/>
        <v>0</v>
      </c>
      <c r="R12" s="19">
        <f t="shared" si="10"/>
        <v>0</v>
      </c>
      <c r="S12" s="19">
        <f t="shared" si="10"/>
        <v>0</v>
      </c>
      <c r="U12" s="17"/>
      <c r="V12" s="17"/>
      <c r="W12" s="18" t="str">
        <f t="shared" si="11"/>
        <v/>
      </c>
      <c r="X12" s="18" t="str">
        <f t="shared" si="12"/>
        <v/>
      </c>
      <c r="Y12" s="19" t="str">
        <f t="shared" si="13"/>
        <v/>
      </c>
      <c r="AA12" s="17"/>
      <c r="AB12" s="17"/>
      <c r="AC12" s="18" t="str">
        <f t="shared" si="14"/>
        <v/>
      </c>
      <c r="AD12" s="18" t="str">
        <f t="shared" si="15"/>
        <v/>
      </c>
      <c r="AE12" s="19" t="str">
        <f t="shared" si="16"/>
        <v/>
      </c>
      <c r="AG12" s="17"/>
      <c r="AH12" s="17"/>
      <c r="AI12" s="18" t="str">
        <f t="shared" si="17"/>
        <v/>
      </c>
      <c r="AJ12" s="18" t="str">
        <f t="shared" si="18"/>
        <v/>
      </c>
      <c r="AK12" s="19" t="str">
        <f t="shared" si="19"/>
        <v/>
      </c>
      <c r="AM12" s="17"/>
      <c r="AN12" s="17"/>
      <c r="AO12" s="18" t="str">
        <f t="shared" si="20"/>
        <v/>
      </c>
      <c r="AP12" s="18" t="str">
        <f t="shared" si="21"/>
        <v/>
      </c>
      <c r="AQ12" s="19" t="str">
        <f t="shared" si="22"/>
        <v/>
      </c>
      <c r="AS12" s="17"/>
      <c r="AT12" s="17"/>
      <c r="AU12" s="18" t="str">
        <f t="shared" si="23"/>
        <v/>
      </c>
      <c r="AV12" s="18" t="str">
        <f t="shared" si="24"/>
        <v/>
      </c>
      <c r="AW12" s="19" t="str">
        <f t="shared" si="25"/>
        <v/>
      </c>
      <c r="AY12" s="17"/>
      <c r="AZ12" s="17"/>
      <c r="BA12" s="18" t="str">
        <f t="shared" si="26"/>
        <v/>
      </c>
      <c r="BB12" s="18" t="str">
        <f t="shared" si="27"/>
        <v/>
      </c>
      <c r="BC12" s="19" t="str">
        <f t="shared" si="28"/>
        <v/>
      </c>
      <c r="BE12" s="17"/>
      <c r="BF12" s="17"/>
      <c r="BG12" s="18" t="str">
        <f t="shared" si="29"/>
        <v/>
      </c>
      <c r="BH12" s="18" t="str">
        <f t="shared" si="30"/>
        <v/>
      </c>
      <c r="BI12" s="19" t="str">
        <f t="shared" si="31"/>
        <v/>
      </c>
      <c r="BK12" s="23" t="str">
        <f t="shared" si="32"/>
        <v/>
      </c>
      <c r="BL12" s="24">
        <f t="shared" si="33"/>
        <v>0</v>
      </c>
      <c r="BM12" s="24">
        <f t="shared" si="34"/>
        <v>0</v>
      </c>
      <c r="BN12" s="25">
        <f t="shared" si="35"/>
        <v>0</v>
      </c>
      <c r="BO12" s="23" t="str">
        <f t="shared" si="36"/>
        <v/>
      </c>
      <c r="BP12" s="24">
        <f t="shared" si="37"/>
        <v>0</v>
      </c>
      <c r="BQ12" s="24">
        <f t="shared" si="38"/>
        <v>0</v>
      </c>
      <c r="BR12" s="25">
        <f t="shared" si="39"/>
        <v>0</v>
      </c>
      <c r="BS12" s="23" t="str">
        <f t="shared" si="40"/>
        <v/>
      </c>
      <c r="BT12" s="24">
        <f t="shared" si="41"/>
        <v>0</v>
      </c>
      <c r="BU12" s="24">
        <f t="shared" si="42"/>
        <v>0</v>
      </c>
      <c r="BV12" s="25">
        <f t="shared" si="43"/>
        <v>0</v>
      </c>
      <c r="BW12" s="23" t="str">
        <f t="shared" si="44"/>
        <v/>
      </c>
      <c r="BX12" s="24">
        <f t="shared" si="45"/>
        <v>0</v>
      </c>
      <c r="BY12" s="24">
        <f t="shared" si="46"/>
        <v>0</v>
      </c>
      <c r="BZ12" s="25">
        <f t="shared" si="47"/>
        <v>0</v>
      </c>
      <c r="CA12" s="23" t="str">
        <f t="shared" si="48"/>
        <v/>
      </c>
      <c r="CB12" s="24">
        <f t="shared" si="49"/>
        <v>0</v>
      </c>
      <c r="CC12" s="24">
        <f t="shared" si="50"/>
        <v>0</v>
      </c>
      <c r="CD12" s="25">
        <f t="shared" si="51"/>
        <v>0</v>
      </c>
      <c r="CE12" s="23" t="str">
        <f t="shared" si="52"/>
        <v/>
      </c>
      <c r="CF12" s="24">
        <f t="shared" si="53"/>
        <v>0</v>
      </c>
      <c r="CG12" s="24">
        <f t="shared" si="54"/>
        <v>0</v>
      </c>
      <c r="CH12" s="25">
        <f t="shared" si="55"/>
        <v>0</v>
      </c>
      <c r="CI12" s="23" t="str">
        <f t="shared" si="56"/>
        <v/>
      </c>
      <c r="CJ12" s="24">
        <f t="shared" si="57"/>
        <v>0</v>
      </c>
      <c r="CK12" s="24">
        <f t="shared" si="58"/>
        <v>0</v>
      </c>
      <c r="CL12" s="25">
        <f t="shared" si="59"/>
        <v>0</v>
      </c>
      <c r="CN12" s="12" t="str">
        <f t="shared" si="60"/>
        <v/>
      </c>
    </row>
    <row r="13" spans="2:92">
      <c r="B13" s="16">
        <f t="shared" si="61"/>
        <v>45694</v>
      </c>
      <c r="C13" s="4" t="str">
        <f>IF(ISNA(VLOOKUP(B13,Konfiguration!$C$33:$D$55,2,FALSE))=FALSE,"FT",TEXT(B13,"TTT"))</f>
        <v>Do</v>
      </c>
      <c r="E13" s="12" t="str">
        <f t="shared" si="1"/>
        <v/>
      </c>
      <c r="F13" s="12" t="str">
        <f t="shared" si="2"/>
        <v/>
      </c>
      <c r="G13" s="12" t="str">
        <f t="shared" si="3"/>
        <v/>
      </c>
      <c r="H13" s="12" t="str">
        <f t="shared" si="4"/>
        <v/>
      </c>
      <c r="J13" s="17"/>
      <c r="K13" s="17"/>
      <c r="L13" s="18" t="str">
        <f t="shared" si="5"/>
        <v/>
      </c>
      <c r="M13" s="18" t="str">
        <f t="shared" si="6"/>
        <v/>
      </c>
      <c r="N13" s="19" t="str">
        <f t="shared" si="7"/>
        <v/>
      </c>
      <c r="P13" s="19" t="str">
        <f t="shared" si="8"/>
        <v/>
      </c>
      <c r="Q13" s="26">
        <f t="shared" si="9"/>
        <v>0</v>
      </c>
      <c r="R13" s="19">
        <f t="shared" si="10"/>
        <v>0</v>
      </c>
      <c r="S13" s="19">
        <f t="shared" si="10"/>
        <v>0</v>
      </c>
      <c r="U13" s="17"/>
      <c r="V13" s="17"/>
      <c r="W13" s="18" t="str">
        <f t="shared" si="11"/>
        <v/>
      </c>
      <c r="X13" s="18" t="str">
        <f t="shared" si="12"/>
        <v/>
      </c>
      <c r="Y13" s="19" t="str">
        <f t="shared" si="13"/>
        <v/>
      </c>
      <c r="AA13" s="17"/>
      <c r="AB13" s="17"/>
      <c r="AC13" s="18" t="str">
        <f t="shared" si="14"/>
        <v/>
      </c>
      <c r="AD13" s="18" t="str">
        <f t="shared" si="15"/>
        <v/>
      </c>
      <c r="AE13" s="19" t="str">
        <f t="shared" si="16"/>
        <v/>
      </c>
      <c r="AG13" s="17"/>
      <c r="AH13" s="17"/>
      <c r="AI13" s="18" t="str">
        <f t="shared" si="17"/>
        <v/>
      </c>
      <c r="AJ13" s="18" t="str">
        <f t="shared" si="18"/>
        <v/>
      </c>
      <c r="AK13" s="19" t="str">
        <f t="shared" si="19"/>
        <v/>
      </c>
      <c r="AM13" s="17"/>
      <c r="AN13" s="17"/>
      <c r="AO13" s="18" t="str">
        <f t="shared" si="20"/>
        <v/>
      </c>
      <c r="AP13" s="18" t="str">
        <f t="shared" si="21"/>
        <v/>
      </c>
      <c r="AQ13" s="19" t="str">
        <f t="shared" si="22"/>
        <v/>
      </c>
      <c r="AS13" s="17"/>
      <c r="AT13" s="17"/>
      <c r="AU13" s="18" t="str">
        <f t="shared" si="23"/>
        <v/>
      </c>
      <c r="AV13" s="18" t="str">
        <f t="shared" si="24"/>
        <v/>
      </c>
      <c r="AW13" s="19" t="str">
        <f t="shared" si="25"/>
        <v/>
      </c>
      <c r="AY13" s="17"/>
      <c r="AZ13" s="17"/>
      <c r="BA13" s="18" t="str">
        <f t="shared" si="26"/>
        <v/>
      </c>
      <c r="BB13" s="18" t="str">
        <f t="shared" si="27"/>
        <v/>
      </c>
      <c r="BC13" s="19" t="str">
        <f t="shared" si="28"/>
        <v/>
      </c>
      <c r="BE13" s="17"/>
      <c r="BF13" s="17"/>
      <c r="BG13" s="18" t="str">
        <f t="shared" si="29"/>
        <v/>
      </c>
      <c r="BH13" s="18" t="str">
        <f t="shared" si="30"/>
        <v/>
      </c>
      <c r="BI13" s="19" t="str">
        <f t="shared" si="31"/>
        <v/>
      </c>
      <c r="BK13" s="23" t="str">
        <f t="shared" si="32"/>
        <v/>
      </c>
      <c r="BL13" s="24">
        <f t="shared" si="33"/>
        <v>0</v>
      </c>
      <c r="BM13" s="24">
        <f t="shared" si="34"/>
        <v>0</v>
      </c>
      <c r="BN13" s="25">
        <f t="shared" si="35"/>
        <v>0</v>
      </c>
      <c r="BO13" s="23" t="str">
        <f t="shared" si="36"/>
        <v/>
      </c>
      <c r="BP13" s="24">
        <f t="shared" si="37"/>
        <v>0</v>
      </c>
      <c r="BQ13" s="24">
        <f t="shared" si="38"/>
        <v>0</v>
      </c>
      <c r="BR13" s="25">
        <f t="shared" si="39"/>
        <v>0</v>
      </c>
      <c r="BS13" s="23" t="str">
        <f t="shared" si="40"/>
        <v/>
      </c>
      <c r="BT13" s="24">
        <f t="shared" si="41"/>
        <v>0</v>
      </c>
      <c r="BU13" s="24">
        <f t="shared" si="42"/>
        <v>0</v>
      </c>
      <c r="BV13" s="25">
        <f t="shared" si="43"/>
        <v>0</v>
      </c>
      <c r="BW13" s="23" t="str">
        <f t="shared" si="44"/>
        <v/>
      </c>
      <c r="BX13" s="24">
        <f t="shared" si="45"/>
        <v>0</v>
      </c>
      <c r="BY13" s="24">
        <f t="shared" si="46"/>
        <v>0</v>
      </c>
      <c r="BZ13" s="25">
        <f t="shared" si="47"/>
        <v>0</v>
      </c>
      <c r="CA13" s="23" t="str">
        <f t="shared" si="48"/>
        <v/>
      </c>
      <c r="CB13" s="24">
        <f t="shared" si="49"/>
        <v>0</v>
      </c>
      <c r="CC13" s="24">
        <f t="shared" si="50"/>
        <v>0</v>
      </c>
      <c r="CD13" s="25">
        <f t="shared" si="51"/>
        <v>0</v>
      </c>
      <c r="CE13" s="23" t="str">
        <f t="shared" si="52"/>
        <v/>
      </c>
      <c r="CF13" s="24">
        <f t="shared" si="53"/>
        <v>0</v>
      </c>
      <c r="CG13" s="24">
        <f t="shared" si="54"/>
        <v>0</v>
      </c>
      <c r="CH13" s="25">
        <f t="shared" si="55"/>
        <v>0</v>
      </c>
      <c r="CI13" s="23" t="str">
        <f t="shared" si="56"/>
        <v/>
      </c>
      <c r="CJ13" s="24">
        <f t="shared" si="57"/>
        <v>0</v>
      </c>
      <c r="CK13" s="24">
        <f t="shared" si="58"/>
        <v>0</v>
      </c>
      <c r="CL13" s="25">
        <f t="shared" si="59"/>
        <v>0</v>
      </c>
      <c r="CN13" s="12" t="str">
        <f t="shared" si="60"/>
        <v/>
      </c>
    </row>
    <row r="14" spans="2:92">
      <c r="B14" s="16">
        <f t="shared" si="61"/>
        <v>45695</v>
      </c>
      <c r="C14" s="4" t="str">
        <f>IF(ISNA(VLOOKUP(B14,Konfiguration!$C$33:$D$55,2,FALSE))=FALSE,"FT",TEXT(B14,"TTT"))</f>
        <v>Fr</v>
      </c>
      <c r="E14" s="12" t="str">
        <f t="shared" si="1"/>
        <v/>
      </c>
      <c r="F14" s="12" t="str">
        <f t="shared" si="2"/>
        <v/>
      </c>
      <c r="G14" s="12" t="str">
        <f t="shared" si="3"/>
        <v/>
      </c>
      <c r="H14" s="12" t="str">
        <f t="shared" si="4"/>
        <v/>
      </c>
      <c r="J14" s="17"/>
      <c r="K14" s="17"/>
      <c r="L14" s="18" t="str">
        <f t="shared" si="5"/>
        <v/>
      </c>
      <c r="M14" s="18" t="str">
        <f t="shared" si="6"/>
        <v/>
      </c>
      <c r="N14" s="19" t="str">
        <f t="shared" si="7"/>
        <v/>
      </c>
      <c r="P14" s="19" t="str">
        <f t="shared" si="8"/>
        <v/>
      </c>
      <c r="Q14" s="26">
        <f t="shared" si="9"/>
        <v>0</v>
      </c>
      <c r="R14" s="19">
        <f t="shared" si="10"/>
        <v>0</v>
      </c>
      <c r="S14" s="19">
        <f t="shared" si="10"/>
        <v>0</v>
      </c>
      <c r="U14" s="17"/>
      <c r="V14" s="17"/>
      <c r="W14" s="18" t="str">
        <f t="shared" si="11"/>
        <v/>
      </c>
      <c r="X14" s="18" t="str">
        <f t="shared" si="12"/>
        <v/>
      </c>
      <c r="Y14" s="19" t="str">
        <f t="shared" si="13"/>
        <v/>
      </c>
      <c r="AA14" s="17"/>
      <c r="AB14" s="17"/>
      <c r="AC14" s="18" t="str">
        <f t="shared" si="14"/>
        <v/>
      </c>
      <c r="AD14" s="18" t="str">
        <f t="shared" si="15"/>
        <v/>
      </c>
      <c r="AE14" s="19" t="str">
        <f t="shared" si="16"/>
        <v/>
      </c>
      <c r="AG14" s="17"/>
      <c r="AH14" s="17"/>
      <c r="AI14" s="18" t="str">
        <f t="shared" si="17"/>
        <v/>
      </c>
      <c r="AJ14" s="18" t="str">
        <f t="shared" si="18"/>
        <v/>
      </c>
      <c r="AK14" s="19" t="str">
        <f t="shared" si="19"/>
        <v/>
      </c>
      <c r="AM14" s="17"/>
      <c r="AN14" s="17"/>
      <c r="AO14" s="18" t="str">
        <f t="shared" si="20"/>
        <v/>
      </c>
      <c r="AP14" s="18" t="str">
        <f t="shared" si="21"/>
        <v/>
      </c>
      <c r="AQ14" s="19" t="str">
        <f t="shared" si="22"/>
        <v/>
      </c>
      <c r="AS14" s="17"/>
      <c r="AT14" s="17"/>
      <c r="AU14" s="18" t="str">
        <f t="shared" si="23"/>
        <v/>
      </c>
      <c r="AV14" s="18" t="str">
        <f t="shared" si="24"/>
        <v/>
      </c>
      <c r="AW14" s="19" t="str">
        <f t="shared" si="25"/>
        <v/>
      </c>
      <c r="AY14" s="17"/>
      <c r="AZ14" s="17"/>
      <c r="BA14" s="18" t="str">
        <f t="shared" si="26"/>
        <v/>
      </c>
      <c r="BB14" s="18" t="str">
        <f t="shared" si="27"/>
        <v/>
      </c>
      <c r="BC14" s="19" t="str">
        <f t="shared" si="28"/>
        <v/>
      </c>
      <c r="BE14" s="17"/>
      <c r="BF14" s="17"/>
      <c r="BG14" s="18" t="str">
        <f t="shared" si="29"/>
        <v/>
      </c>
      <c r="BH14" s="18" t="str">
        <f t="shared" si="30"/>
        <v/>
      </c>
      <c r="BI14" s="19" t="str">
        <f t="shared" si="31"/>
        <v/>
      </c>
      <c r="BK14" s="23" t="str">
        <f t="shared" si="32"/>
        <v/>
      </c>
      <c r="BL14" s="24">
        <f t="shared" si="33"/>
        <v>0</v>
      </c>
      <c r="BM14" s="24">
        <f t="shared" si="34"/>
        <v>0</v>
      </c>
      <c r="BN14" s="25">
        <f t="shared" si="35"/>
        <v>0</v>
      </c>
      <c r="BO14" s="23" t="str">
        <f t="shared" si="36"/>
        <v/>
      </c>
      <c r="BP14" s="24">
        <f t="shared" si="37"/>
        <v>0</v>
      </c>
      <c r="BQ14" s="24">
        <f t="shared" si="38"/>
        <v>0</v>
      </c>
      <c r="BR14" s="25">
        <f t="shared" si="39"/>
        <v>0</v>
      </c>
      <c r="BS14" s="23" t="str">
        <f t="shared" si="40"/>
        <v/>
      </c>
      <c r="BT14" s="24">
        <f t="shared" si="41"/>
        <v>0</v>
      </c>
      <c r="BU14" s="24">
        <f t="shared" si="42"/>
        <v>0</v>
      </c>
      <c r="BV14" s="25">
        <f t="shared" si="43"/>
        <v>0</v>
      </c>
      <c r="BW14" s="23" t="str">
        <f t="shared" si="44"/>
        <v/>
      </c>
      <c r="BX14" s="24">
        <f t="shared" si="45"/>
        <v>0</v>
      </c>
      <c r="BY14" s="24">
        <f t="shared" si="46"/>
        <v>0</v>
      </c>
      <c r="BZ14" s="25">
        <f t="shared" si="47"/>
        <v>0</v>
      </c>
      <c r="CA14" s="23" t="str">
        <f t="shared" si="48"/>
        <v/>
      </c>
      <c r="CB14" s="24">
        <f t="shared" si="49"/>
        <v>0</v>
      </c>
      <c r="CC14" s="24">
        <f t="shared" si="50"/>
        <v>0</v>
      </c>
      <c r="CD14" s="25">
        <f t="shared" si="51"/>
        <v>0</v>
      </c>
      <c r="CE14" s="23" t="str">
        <f t="shared" si="52"/>
        <v/>
      </c>
      <c r="CF14" s="24">
        <f t="shared" si="53"/>
        <v>0</v>
      </c>
      <c r="CG14" s="24">
        <f t="shared" si="54"/>
        <v>0</v>
      </c>
      <c r="CH14" s="25">
        <f t="shared" si="55"/>
        <v>0</v>
      </c>
      <c r="CI14" s="23" t="str">
        <f t="shared" si="56"/>
        <v/>
      </c>
      <c r="CJ14" s="24">
        <f t="shared" si="57"/>
        <v>0</v>
      </c>
      <c r="CK14" s="24">
        <f t="shared" si="58"/>
        <v>0</v>
      </c>
      <c r="CL14" s="25">
        <f t="shared" si="59"/>
        <v>0</v>
      </c>
      <c r="CN14" s="12" t="str">
        <f t="shared" si="60"/>
        <v/>
      </c>
    </row>
    <row r="15" spans="2:92">
      <c r="B15" s="16">
        <f t="shared" si="61"/>
        <v>45696</v>
      </c>
      <c r="C15" s="4" t="str">
        <f>IF(ISNA(VLOOKUP(B15,Konfiguration!$C$33:$D$55,2,FALSE))=FALSE,"FT",TEXT(B15,"TTT"))</f>
        <v>Sa</v>
      </c>
      <c r="E15" s="12" t="str">
        <f t="shared" si="1"/>
        <v/>
      </c>
      <c r="F15" s="12" t="str">
        <f t="shared" si="2"/>
        <v/>
      </c>
      <c r="G15" s="12" t="str">
        <f t="shared" si="3"/>
        <v/>
      </c>
      <c r="H15" s="12" t="str">
        <f t="shared" si="4"/>
        <v/>
      </c>
      <c r="J15" s="17"/>
      <c r="K15" s="17"/>
      <c r="L15" s="18" t="str">
        <f t="shared" si="5"/>
        <v/>
      </c>
      <c r="M15" s="18" t="str">
        <f t="shared" si="6"/>
        <v/>
      </c>
      <c r="N15" s="19" t="str">
        <f t="shared" si="7"/>
        <v/>
      </c>
      <c r="P15" s="19" t="str">
        <f t="shared" si="8"/>
        <v/>
      </c>
      <c r="Q15" s="26">
        <f t="shared" si="9"/>
        <v>0</v>
      </c>
      <c r="R15" s="19">
        <f t="shared" si="10"/>
        <v>0</v>
      </c>
      <c r="S15" s="19">
        <f t="shared" si="10"/>
        <v>0</v>
      </c>
      <c r="U15" s="17"/>
      <c r="V15" s="17"/>
      <c r="W15" s="18" t="str">
        <f t="shared" si="11"/>
        <v/>
      </c>
      <c r="X15" s="18" t="str">
        <f t="shared" si="12"/>
        <v/>
      </c>
      <c r="Y15" s="19" t="str">
        <f t="shared" si="13"/>
        <v/>
      </c>
      <c r="AA15" s="17"/>
      <c r="AB15" s="17"/>
      <c r="AC15" s="18" t="str">
        <f t="shared" si="14"/>
        <v/>
      </c>
      <c r="AD15" s="18" t="str">
        <f t="shared" si="15"/>
        <v/>
      </c>
      <c r="AE15" s="19" t="str">
        <f t="shared" si="16"/>
        <v/>
      </c>
      <c r="AG15" s="17"/>
      <c r="AH15" s="17"/>
      <c r="AI15" s="18" t="str">
        <f t="shared" si="17"/>
        <v/>
      </c>
      <c r="AJ15" s="18" t="str">
        <f t="shared" si="18"/>
        <v/>
      </c>
      <c r="AK15" s="19" t="str">
        <f t="shared" si="19"/>
        <v/>
      </c>
      <c r="AM15" s="17"/>
      <c r="AN15" s="17"/>
      <c r="AO15" s="18" t="str">
        <f t="shared" si="20"/>
        <v/>
      </c>
      <c r="AP15" s="18" t="str">
        <f t="shared" si="21"/>
        <v/>
      </c>
      <c r="AQ15" s="19" t="str">
        <f t="shared" si="22"/>
        <v/>
      </c>
      <c r="AS15" s="17"/>
      <c r="AT15" s="17"/>
      <c r="AU15" s="18" t="str">
        <f t="shared" si="23"/>
        <v/>
      </c>
      <c r="AV15" s="18" t="str">
        <f t="shared" si="24"/>
        <v/>
      </c>
      <c r="AW15" s="19" t="str">
        <f t="shared" si="25"/>
        <v/>
      </c>
      <c r="AY15" s="17"/>
      <c r="AZ15" s="17"/>
      <c r="BA15" s="18" t="str">
        <f t="shared" si="26"/>
        <v/>
      </c>
      <c r="BB15" s="18" t="str">
        <f t="shared" si="27"/>
        <v/>
      </c>
      <c r="BC15" s="19" t="str">
        <f t="shared" si="28"/>
        <v/>
      </c>
      <c r="BE15" s="17"/>
      <c r="BF15" s="17"/>
      <c r="BG15" s="18" t="str">
        <f t="shared" si="29"/>
        <v/>
      </c>
      <c r="BH15" s="18" t="str">
        <f t="shared" si="30"/>
        <v/>
      </c>
      <c r="BI15" s="19" t="str">
        <f t="shared" si="31"/>
        <v/>
      </c>
      <c r="BK15" s="23" t="str">
        <f t="shared" si="32"/>
        <v/>
      </c>
      <c r="BL15" s="24">
        <f t="shared" si="33"/>
        <v>0</v>
      </c>
      <c r="BM15" s="24">
        <f t="shared" si="34"/>
        <v>0</v>
      </c>
      <c r="BN15" s="25">
        <f t="shared" si="35"/>
        <v>0</v>
      </c>
      <c r="BO15" s="23" t="str">
        <f t="shared" si="36"/>
        <v/>
      </c>
      <c r="BP15" s="24">
        <f t="shared" si="37"/>
        <v>0</v>
      </c>
      <c r="BQ15" s="24">
        <f t="shared" si="38"/>
        <v>0</v>
      </c>
      <c r="BR15" s="25">
        <f t="shared" si="39"/>
        <v>0</v>
      </c>
      <c r="BS15" s="23" t="str">
        <f t="shared" si="40"/>
        <v/>
      </c>
      <c r="BT15" s="24">
        <f t="shared" si="41"/>
        <v>0</v>
      </c>
      <c r="BU15" s="24">
        <f t="shared" si="42"/>
        <v>0</v>
      </c>
      <c r="BV15" s="25">
        <f t="shared" si="43"/>
        <v>0</v>
      </c>
      <c r="BW15" s="23" t="str">
        <f t="shared" si="44"/>
        <v/>
      </c>
      <c r="BX15" s="24">
        <f t="shared" si="45"/>
        <v>0</v>
      </c>
      <c r="BY15" s="24">
        <f t="shared" si="46"/>
        <v>0</v>
      </c>
      <c r="BZ15" s="25">
        <f t="shared" si="47"/>
        <v>0</v>
      </c>
      <c r="CA15" s="23" t="str">
        <f t="shared" si="48"/>
        <v/>
      </c>
      <c r="CB15" s="24">
        <f t="shared" si="49"/>
        <v>0</v>
      </c>
      <c r="CC15" s="24">
        <f t="shared" si="50"/>
        <v>0</v>
      </c>
      <c r="CD15" s="25">
        <f t="shared" si="51"/>
        <v>0</v>
      </c>
      <c r="CE15" s="23" t="str">
        <f t="shared" si="52"/>
        <v/>
      </c>
      <c r="CF15" s="24">
        <f t="shared" si="53"/>
        <v>0</v>
      </c>
      <c r="CG15" s="24">
        <f t="shared" si="54"/>
        <v>0</v>
      </c>
      <c r="CH15" s="25">
        <f t="shared" si="55"/>
        <v>0</v>
      </c>
      <c r="CI15" s="23" t="str">
        <f t="shared" si="56"/>
        <v/>
      </c>
      <c r="CJ15" s="24">
        <f t="shared" si="57"/>
        <v>0</v>
      </c>
      <c r="CK15" s="24">
        <f t="shared" si="58"/>
        <v>0</v>
      </c>
      <c r="CL15" s="25">
        <f t="shared" si="59"/>
        <v>0</v>
      </c>
      <c r="CN15" s="12" t="str">
        <f t="shared" si="60"/>
        <v/>
      </c>
    </row>
    <row r="16" spans="2:92">
      <c r="B16" s="16">
        <f t="shared" si="61"/>
        <v>45697</v>
      </c>
      <c r="C16" s="4" t="str">
        <f>IF(ISNA(VLOOKUP(B16,Konfiguration!$C$33:$D$55,2,FALSE))=FALSE,"FT",TEXT(B16,"TTT"))</f>
        <v>So</v>
      </c>
      <c r="E16" s="12" t="str">
        <f t="shared" si="1"/>
        <v/>
      </c>
      <c r="F16" s="12" t="str">
        <f t="shared" si="2"/>
        <v/>
      </c>
      <c r="G16" s="12" t="str">
        <f t="shared" si="3"/>
        <v/>
      </c>
      <c r="H16" s="12" t="str">
        <f t="shared" si="4"/>
        <v/>
      </c>
      <c r="J16" s="17"/>
      <c r="K16" s="17"/>
      <c r="L16" s="18" t="str">
        <f t="shared" si="5"/>
        <v/>
      </c>
      <c r="M16" s="18" t="str">
        <f t="shared" si="6"/>
        <v/>
      </c>
      <c r="N16" s="19" t="str">
        <f t="shared" si="7"/>
        <v/>
      </c>
      <c r="P16" s="19" t="str">
        <f t="shared" si="8"/>
        <v/>
      </c>
      <c r="Q16" s="26">
        <f t="shared" si="9"/>
        <v>0</v>
      </c>
      <c r="R16" s="19">
        <f t="shared" si="10"/>
        <v>0</v>
      </c>
      <c r="S16" s="19">
        <f t="shared" si="10"/>
        <v>0</v>
      </c>
      <c r="U16" s="17"/>
      <c r="V16" s="17"/>
      <c r="W16" s="18" t="str">
        <f t="shared" si="11"/>
        <v/>
      </c>
      <c r="X16" s="18" t="str">
        <f t="shared" si="12"/>
        <v/>
      </c>
      <c r="Y16" s="19" t="str">
        <f t="shared" si="13"/>
        <v/>
      </c>
      <c r="AA16" s="17"/>
      <c r="AB16" s="17"/>
      <c r="AC16" s="18" t="str">
        <f t="shared" si="14"/>
        <v/>
      </c>
      <c r="AD16" s="18" t="str">
        <f t="shared" si="15"/>
        <v/>
      </c>
      <c r="AE16" s="19" t="str">
        <f t="shared" si="16"/>
        <v/>
      </c>
      <c r="AG16" s="17"/>
      <c r="AH16" s="17"/>
      <c r="AI16" s="18" t="str">
        <f t="shared" si="17"/>
        <v/>
      </c>
      <c r="AJ16" s="18" t="str">
        <f t="shared" si="18"/>
        <v/>
      </c>
      <c r="AK16" s="19" t="str">
        <f t="shared" si="19"/>
        <v/>
      </c>
      <c r="AM16" s="17"/>
      <c r="AN16" s="17"/>
      <c r="AO16" s="18" t="str">
        <f t="shared" si="20"/>
        <v/>
      </c>
      <c r="AP16" s="18" t="str">
        <f t="shared" si="21"/>
        <v/>
      </c>
      <c r="AQ16" s="19" t="str">
        <f t="shared" si="22"/>
        <v/>
      </c>
      <c r="AS16" s="17"/>
      <c r="AT16" s="17"/>
      <c r="AU16" s="18" t="str">
        <f t="shared" si="23"/>
        <v/>
      </c>
      <c r="AV16" s="18" t="str">
        <f t="shared" si="24"/>
        <v/>
      </c>
      <c r="AW16" s="19" t="str">
        <f t="shared" si="25"/>
        <v/>
      </c>
      <c r="AY16" s="17"/>
      <c r="AZ16" s="17"/>
      <c r="BA16" s="18" t="str">
        <f t="shared" si="26"/>
        <v/>
      </c>
      <c r="BB16" s="18" t="str">
        <f t="shared" si="27"/>
        <v/>
      </c>
      <c r="BC16" s="19" t="str">
        <f t="shared" si="28"/>
        <v/>
      </c>
      <c r="BE16" s="17"/>
      <c r="BF16" s="17"/>
      <c r="BG16" s="18" t="str">
        <f t="shared" si="29"/>
        <v/>
      </c>
      <c r="BH16" s="18" t="str">
        <f t="shared" si="30"/>
        <v/>
      </c>
      <c r="BI16" s="19" t="str">
        <f t="shared" si="31"/>
        <v/>
      </c>
      <c r="BK16" s="23" t="str">
        <f t="shared" si="32"/>
        <v/>
      </c>
      <c r="BL16" s="24">
        <f t="shared" si="33"/>
        <v>0</v>
      </c>
      <c r="BM16" s="24">
        <f t="shared" si="34"/>
        <v>0</v>
      </c>
      <c r="BN16" s="25">
        <f t="shared" si="35"/>
        <v>0</v>
      </c>
      <c r="BO16" s="23" t="str">
        <f t="shared" si="36"/>
        <v/>
      </c>
      <c r="BP16" s="24">
        <f t="shared" si="37"/>
        <v>0</v>
      </c>
      <c r="BQ16" s="24">
        <f t="shared" si="38"/>
        <v>0</v>
      </c>
      <c r="BR16" s="25">
        <f t="shared" si="39"/>
        <v>0</v>
      </c>
      <c r="BS16" s="23" t="str">
        <f t="shared" si="40"/>
        <v/>
      </c>
      <c r="BT16" s="24">
        <f t="shared" si="41"/>
        <v>0</v>
      </c>
      <c r="BU16" s="24">
        <f t="shared" si="42"/>
        <v>0</v>
      </c>
      <c r="BV16" s="25">
        <f t="shared" si="43"/>
        <v>0</v>
      </c>
      <c r="BW16" s="23" t="str">
        <f t="shared" si="44"/>
        <v/>
      </c>
      <c r="BX16" s="24">
        <f t="shared" si="45"/>
        <v>0</v>
      </c>
      <c r="BY16" s="24">
        <f t="shared" si="46"/>
        <v>0</v>
      </c>
      <c r="BZ16" s="25">
        <f t="shared" si="47"/>
        <v>0</v>
      </c>
      <c r="CA16" s="23" t="str">
        <f t="shared" si="48"/>
        <v/>
      </c>
      <c r="CB16" s="24">
        <f t="shared" si="49"/>
        <v>0</v>
      </c>
      <c r="CC16" s="24">
        <f t="shared" si="50"/>
        <v>0</v>
      </c>
      <c r="CD16" s="25">
        <f t="shared" si="51"/>
        <v>0</v>
      </c>
      <c r="CE16" s="23" t="str">
        <f t="shared" si="52"/>
        <v/>
      </c>
      <c r="CF16" s="24">
        <f t="shared" si="53"/>
        <v>0</v>
      </c>
      <c r="CG16" s="24">
        <f t="shared" si="54"/>
        <v>0</v>
      </c>
      <c r="CH16" s="25">
        <f t="shared" si="55"/>
        <v>0</v>
      </c>
      <c r="CI16" s="23" t="str">
        <f t="shared" si="56"/>
        <v/>
      </c>
      <c r="CJ16" s="24">
        <f t="shared" si="57"/>
        <v>0</v>
      </c>
      <c r="CK16" s="24">
        <f t="shared" si="58"/>
        <v>0</v>
      </c>
      <c r="CL16" s="25">
        <f t="shared" si="59"/>
        <v>0</v>
      </c>
      <c r="CN16" s="12" t="str">
        <f t="shared" si="60"/>
        <v/>
      </c>
    </row>
    <row r="17" spans="2:92">
      <c r="B17" s="16">
        <f t="shared" si="61"/>
        <v>45698</v>
      </c>
      <c r="C17" s="4" t="str">
        <f>IF(ISNA(VLOOKUP(B17,Konfiguration!$C$33:$D$55,2,FALSE))=FALSE,"FT",TEXT(B17,"TTT"))</f>
        <v>Mo</v>
      </c>
      <c r="E17" s="12" t="str">
        <f t="shared" si="1"/>
        <v/>
      </c>
      <c r="F17" s="12" t="str">
        <f t="shared" si="2"/>
        <v/>
      </c>
      <c r="G17" s="12" t="str">
        <f t="shared" si="3"/>
        <v/>
      </c>
      <c r="H17" s="12" t="str">
        <f t="shared" si="4"/>
        <v/>
      </c>
      <c r="J17" s="17"/>
      <c r="K17" s="17"/>
      <c r="L17" s="18" t="str">
        <f t="shared" si="5"/>
        <v/>
      </c>
      <c r="M17" s="18" t="str">
        <f t="shared" si="6"/>
        <v/>
      </c>
      <c r="N17" s="19" t="str">
        <f t="shared" si="7"/>
        <v/>
      </c>
      <c r="P17" s="19" t="str">
        <f t="shared" si="8"/>
        <v/>
      </c>
      <c r="Q17" s="26">
        <f t="shared" si="9"/>
        <v>0</v>
      </c>
      <c r="R17" s="19">
        <f t="shared" si="10"/>
        <v>0</v>
      </c>
      <c r="S17" s="19">
        <f t="shared" si="10"/>
        <v>0</v>
      </c>
      <c r="U17" s="17"/>
      <c r="V17" s="17"/>
      <c r="W17" s="18" t="str">
        <f t="shared" si="11"/>
        <v/>
      </c>
      <c r="X17" s="18" t="str">
        <f t="shared" si="12"/>
        <v/>
      </c>
      <c r="Y17" s="19" t="str">
        <f t="shared" si="13"/>
        <v/>
      </c>
      <c r="AA17" s="17"/>
      <c r="AB17" s="17"/>
      <c r="AC17" s="18" t="str">
        <f t="shared" si="14"/>
        <v/>
      </c>
      <c r="AD17" s="18" t="str">
        <f t="shared" si="15"/>
        <v/>
      </c>
      <c r="AE17" s="19" t="str">
        <f t="shared" si="16"/>
        <v/>
      </c>
      <c r="AG17" s="17"/>
      <c r="AH17" s="17"/>
      <c r="AI17" s="18" t="str">
        <f t="shared" si="17"/>
        <v/>
      </c>
      <c r="AJ17" s="18" t="str">
        <f t="shared" si="18"/>
        <v/>
      </c>
      <c r="AK17" s="19" t="str">
        <f t="shared" si="19"/>
        <v/>
      </c>
      <c r="AM17" s="17"/>
      <c r="AN17" s="17"/>
      <c r="AO17" s="18" t="str">
        <f t="shared" si="20"/>
        <v/>
      </c>
      <c r="AP17" s="18" t="str">
        <f t="shared" si="21"/>
        <v/>
      </c>
      <c r="AQ17" s="19" t="str">
        <f t="shared" si="22"/>
        <v/>
      </c>
      <c r="AS17" s="17"/>
      <c r="AT17" s="17"/>
      <c r="AU17" s="18" t="str">
        <f t="shared" si="23"/>
        <v/>
      </c>
      <c r="AV17" s="18" t="str">
        <f t="shared" si="24"/>
        <v/>
      </c>
      <c r="AW17" s="19" t="str">
        <f t="shared" si="25"/>
        <v/>
      </c>
      <c r="AY17" s="17"/>
      <c r="AZ17" s="17"/>
      <c r="BA17" s="18" t="str">
        <f t="shared" si="26"/>
        <v/>
      </c>
      <c r="BB17" s="18" t="str">
        <f t="shared" si="27"/>
        <v/>
      </c>
      <c r="BC17" s="19" t="str">
        <f t="shared" si="28"/>
        <v/>
      </c>
      <c r="BE17" s="17"/>
      <c r="BF17" s="17"/>
      <c r="BG17" s="18" t="str">
        <f t="shared" si="29"/>
        <v/>
      </c>
      <c r="BH17" s="18" t="str">
        <f t="shared" si="30"/>
        <v/>
      </c>
      <c r="BI17" s="19" t="str">
        <f t="shared" si="31"/>
        <v/>
      </c>
      <c r="BK17" s="23" t="str">
        <f t="shared" si="32"/>
        <v/>
      </c>
      <c r="BL17" s="24">
        <f t="shared" si="33"/>
        <v>0</v>
      </c>
      <c r="BM17" s="24">
        <f t="shared" si="34"/>
        <v>0</v>
      </c>
      <c r="BN17" s="25">
        <f t="shared" si="35"/>
        <v>0</v>
      </c>
      <c r="BO17" s="23" t="str">
        <f t="shared" si="36"/>
        <v/>
      </c>
      <c r="BP17" s="24">
        <f t="shared" si="37"/>
        <v>0</v>
      </c>
      <c r="BQ17" s="24">
        <f t="shared" si="38"/>
        <v>0</v>
      </c>
      <c r="BR17" s="25">
        <f t="shared" si="39"/>
        <v>0</v>
      </c>
      <c r="BS17" s="23" t="str">
        <f t="shared" si="40"/>
        <v/>
      </c>
      <c r="BT17" s="24">
        <f t="shared" si="41"/>
        <v>0</v>
      </c>
      <c r="BU17" s="24">
        <f t="shared" si="42"/>
        <v>0</v>
      </c>
      <c r="BV17" s="25">
        <f t="shared" si="43"/>
        <v>0</v>
      </c>
      <c r="BW17" s="23" t="str">
        <f t="shared" si="44"/>
        <v/>
      </c>
      <c r="BX17" s="24">
        <f t="shared" si="45"/>
        <v>0</v>
      </c>
      <c r="BY17" s="24">
        <f t="shared" si="46"/>
        <v>0</v>
      </c>
      <c r="BZ17" s="25">
        <f t="shared" si="47"/>
        <v>0</v>
      </c>
      <c r="CA17" s="23" t="str">
        <f t="shared" si="48"/>
        <v/>
      </c>
      <c r="CB17" s="24">
        <f t="shared" si="49"/>
        <v>0</v>
      </c>
      <c r="CC17" s="24">
        <f t="shared" si="50"/>
        <v>0</v>
      </c>
      <c r="CD17" s="25">
        <f t="shared" si="51"/>
        <v>0</v>
      </c>
      <c r="CE17" s="23" t="str">
        <f t="shared" si="52"/>
        <v/>
      </c>
      <c r="CF17" s="24">
        <f t="shared" si="53"/>
        <v>0</v>
      </c>
      <c r="CG17" s="24">
        <f t="shared" si="54"/>
        <v>0</v>
      </c>
      <c r="CH17" s="25">
        <f t="shared" si="55"/>
        <v>0</v>
      </c>
      <c r="CI17" s="23" t="str">
        <f t="shared" si="56"/>
        <v/>
      </c>
      <c r="CJ17" s="24">
        <f t="shared" si="57"/>
        <v>0</v>
      </c>
      <c r="CK17" s="24">
        <f t="shared" si="58"/>
        <v>0</v>
      </c>
      <c r="CL17" s="25">
        <f t="shared" si="59"/>
        <v>0</v>
      </c>
      <c r="CN17" s="12" t="str">
        <f t="shared" si="60"/>
        <v/>
      </c>
    </row>
    <row r="18" spans="2:92">
      <c r="B18" s="16">
        <f t="shared" si="61"/>
        <v>45699</v>
      </c>
      <c r="C18" s="4" t="str">
        <f>IF(ISNA(VLOOKUP(B18,Konfiguration!$C$33:$D$55,2,FALSE))=FALSE,"FT",TEXT(B18,"TTT"))</f>
        <v>Di</v>
      </c>
      <c r="E18" s="12" t="str">
        <f t="shared" si="1"/>
        <v/>
      </c>
      <c r="F18" s="12" t="str">
        <f t="shared" si="2"/>
        <v/>
      </c>
      <c r="G18" s="12" t="str">
        <f t="shared" si="3"/>
        <v/>
      </c>
      <c r="H18" s="12" t="str">
        <f t="shared" si="4"/>
        <v/>
      </c>
      <c r="J18" s="17"/>
      <c r="K18" s="17"/>
      <c r="L18" s="18" t="str">
        <f t="shared" si="5"/>
        <v/>
      </c>
      <c r="M18" s="18" t="str">
        <f t="shared" si="6"/>
        <v/>
      </c>
      <c r="N18" s="19" t="str">
        <f t="shared" si="7"/>
        <v/>
      </c>
      <c r="P18" s="19" t="str">
        <f t="shared" si="8"/>
        <v/>
      </c>
      <c r="Q18" s="26">
        <f t="shared" si="9"/>
        <v>0</v>
      </c>
      <c r="R18" s="19">
        <f t="shared" si="10"/>
        <v>0</v>
      </c>
      <c r="S18" s="19">
        <f t="shared" si="10"/>
        <v>0</v>
      </c>
      <c r="U18" s="17"/>
      <c r="V18" s="17"/>
      <c r="W18" s="18" t="str">
        <f t="shared" si="11"/>
        <v/>
      </c>
      <c r="X18" s="18" t="str">
        <f t="shared" si="12"/>
        <v/>
      </c>
      <c r="Y18" s="19" t="str">
        <f t="shared" si="13"/>
        <v/>
      </c>
      <c r="AA18" s="17"/>
      <c r="AB18" s="17"/>
      <c r="AC18" s="18" t="str">
        <f t="shared" si="14"/>
        <v/>
      </c>
      <c r="AD18" s="18" t="str">
        <f t="shared" si="15"/>
        <v/>
      </c>
      <c r="AE18" s="19" t="str">
        <f t="shared" si="16"/>
        <v/>
      </c>
      <c r="AG18" s="17"/>
      <c r="AH18" s="17"/>
      <c r="AI18" s="18" t="str">
        <f t="shared" si="17"/>
        <v/>
      </c>
      <c r="AJ18" s="18" t="str">
        <f t="shared" si="18"/>
        <v/>
      </c>
      <c r="AK18" s="19" t="str">
        <f t="shared" si="19"/>
        <v/>
      </c>
      <c r="AM18" s="17"/>
      <c r="AN18" s="17"/>
      <c r="AO18" s="18" t="str">
        <f t="shared" si="20"/>
        <v/>
      </c>
      <c r="AP18" s="18" t="str">
        <f t="shared" si="21"/>
        <v/>
      </c>
      <c r="AQ18" s="19" t="str">
        <f t="shared" si="22"/>
        <v/>
      </c>
      <c r="AS18" s="17"/>
      <c r="AT18" s="17"/>
      <c r="AU18" s="18" t="str">
        <f t="shared" si="23"/>
        <v/>
      </c>
      <c r="AV18" s="18" t="str">
        <f t="shared" si="24"/>
        <v/>
      </c>
      <c r="AW18" s="19" t="str">
        <f t="shared" si="25"/>
        <v/>
      </c>
      <c r="AY18" s="17"/>
      <c r="AZ18" s="17"/>
      <c r="BA18" s="18" t="str">
        <f t="shared" si="26"/>
        <v/>
      </c>
      <c r="BB18" s="18" t="str">
        <f t="shared" si="27"/>
        <v/>
      </c>
      <c r="BC18" s="19" t="str">
        <f t="shared" si="28"/>
        <v/>
      </c>
      <c r="BE18" s="17"/>
      <c r="BF18" s="17"/>
      <c r="BG18" s="18" t="str">
        <f t="shared" si="29"/>
        <v/>
      </c>
      <c r="BH18" s="18" t="str">
        <f t="shared" si="30"/>
        <v/>
      </c>
      <c r="BI18" s="19" t="str">
        <f t="shared" si="31"/>
        <v/>
      </c>
      <c r="BK18" s="23" t="str">
        <f t="shared" si="32"/>
        <v/>
      </c>
      <c r="BL18" s="24">
        <f t="shared" si="33"/>
        <v>0</v>
      </c>
      <c r="BM18" s="24">
        <f t="shared" si="34"/>
        <v>0</v>
      </c>
      <c r="BN18" s="25">
        <f t="shared" si="35"/>
        <v>0</v>
      </c>
      <c r="BO18" s="23" t="str">
        <f t="shared" si="36"/>
        <v/>
      </c>
      <c r="BP18" s="24">
        <f t="shared" si="37"/>
        <v>0</v>
      </c>
      <c r="BQ18" s="24">
        <f t="shared" si="38"/>
        <v>0</v>
      </c>
      <c r="BR18" s="25">
        <f t="shared" si="39"/>
        <v>0</v>
      </c>
      <c r="BS18" s="23" t="str">
        <f t="shared" si="40"/>
        <v/>
      </c>
      <c r="BT18" s="24">
        <f t="shared" si="41"/>
        <v>0</v>
      </c>
      <c r="BU18" s="24">
        <f t="shared" si="42"/>
        <v>0</v>
      </c>
      <c r="BV18" s="25">
        <f t="shared" si="43"/>
        <v>0</v>
      </c>
      <c r="BW18" s="23" t="str">
        <f t="shared" si="44"/>
        <v/>
      </c>
      <c r="BX18" s="24">
        <f t="shared" si="45"/>
        <v>0</v>
      </c>
      <c r="BY18" s="24">
        <f t="shared" si="46"/>
        <v>0</v>
      </c>
      <c r="BZ18" s="25">
        <f t="shared" si="47"/>
        <v>0</v>
      </c>
      <c r="CA18" s="23" t="str">
        <f t="shared" si="48"/>
        <v/>
      </c>
      <c r="CB18" s="24">
        <f t="shared" si="49"/>
        <v>0</v>
      </c>
      <c r="CC18" s="24">
        <f t="shared" si="50"/>
        <v>0</v>
      </c>
      <c r="CD18" s="25">
        <f t="shared" si="51"/>
        <v>0</v>
      </c>
      <c r="CE18" s="23" t="str">
        <f t="shared" si="52"/>
        <v/>
      </c>
      <c r="CF18" s="24">
        <f t="shared" si="53"/>
        <v>0</v>
      </c>
      <c r="CG18" s="24">
        <f t="shared" si="54"/>
        <v>0</v>
      </c>
      <c r="CH18" s="25">
        <f t="shared" si="55"/>
        <v>0</v>
      </c>
      <c r="CI18" s="23" t="str">
        <f t="shared" si="56"/>
        <v/>
      </c>
      <c r="CJ18" s="24">
        <f t="shared" si="57"/>
        <v>0</v>
      </c>
      <c r="CK18" s="24">
        <f t="shared" si="58"/>
        <v>0</v>
      </c>
      <c r="CL18" s="25">
        <f t="shared" si="59"/>
        <v>0</v>
      </c>
      <c r="CN18" s="12" t="str">
        <f t="shared" si="60"/>
        <v/>
      </c>
    </row>
    <row r="19" spans="2:92">
      <c r="B19" s="16">
        <f t="shared" si="61"/>
        <v>45700</v>
      </c>
      <c r="C19" s="4" t="str">
        <f>IF(ISNA(VLOOKUP(B19,Konfiguration!$C$33:$D$55,2,FALSE))=FALSE,"FT",TEXT(B19,"TTT"))</f>
        <v>Mi</v>
      </c>
      <c r="E19" s="12" t="str">
        <f t="shared" si="1"/>
        <v/>
      </c>
      <c r="F19" s="12" t="str">
        <f t="shared" si="2"/>
        <v/>
      </c>
      <c r="G19" s="12" t="str">
        <f t="shared" si="3"/>
        <v/>
      </c>
      <c r="H19" s="12" t="str">
        <f t="shared" si="4"/>
        <v/>
      </c>
      <c r="J19" s="17"/>
      <c r="K19" s="17"/>
      <c r="L19" s="18" t="str">
        <f t="shared" si="5"/>
        <v/>
      </c>
      <c r="M19" s="18" t="str">
        <f t="shared" si="6"/>
        <v/>
      </c>
      <c r="N19" s="19" t="str">
        <f t="shared" si="7"/>
        <v/>
      </c>
      <c r="P19" s="19" t="str">
        <f t="shared" si="8"/>
        <v/>
      </c>
      <c r="Q19" s="26">
        <f t="shared" si="9"/>
        <v>0</v>
      </c>
      <c r="R19" s="19">
        <f t="shared" si="10"/>
        <v>0</v>
      </c>
      <c r="S19" s="19">
        <f t="shared" si="10"/>
        <v>0</v>
      </c>
      <c r="U19" s="17"/>
      <c r="V19" s="17"/>
      <c r="W19" s="18" t="str">
        <f t="shared" si="11"/>
        <v/>
      </c>
      <c r="X19" s="18" t="str">
        <f t="shared" si="12"/>
        <v/>
      </c>
      <c r="Y19" s="19" t="str">
        <f t="shared" si="13"/>
        <v/>
      </c>
      <c r="AA19" s="17"/>
      <c r="AB19" s="17"/>
      <c r="AC19" s="18" t="str">
        <f t="shared" si="14"/>
        <v/>
      </c>
      <c r="AD19" s="18" t="str">
        <f t="shared" si="15"/>
        <v/>
      </c>
      <c r="AE19" s="19" t="str">
        <f t="shared" si="16"/>
        <v/>
      </c>
      <c r="AG19" s="17"/>
      <c r="AH19" s="17"/>
      <c r="AI19" s="18" t="str">
        <f t="shared" si="17"/>
        <v/>
      </c>
      <c r="AJ19" s="18" t="str">
        <f t="shared" si="18"/>
        <v/>
      </c>
      <c r="AK19" s="19" t="str">
        <f t="shared" si="19"/>
        <v/>
      </c>
      <c r="AM19" s="17"/>
      <c r="AN19" s="17"/>
      <c r="AO19" s="18" t="str">
        <f t="shared" si="20"/>
        <v/>
      </c>
      <c r="AP19" s="18" t="str">
        <f t="shared" si="21"/>
        <v/>
      </c>
      <c r="AQ19" s="19" t="str">
        <f t="shared" si="22"/>
        <v/>
      </c>
      <c r="AS19" s="17"/>
      <c r="AT19" s="17"/>
      <c r="AU19" s="18" t="str">
        <f t="shared" si="23"/>
        <v/>
      </c>
      <c r="AV19" s="18" t="str">
        <f t="shared" si="24"/>
        <v/>
      </c>
      <c r="AW19" s="19" t="str">
        <f t="shared" si="25"/>
        <v/>
      </c>
      <c r="AY19" s="17"/>
      <c r="AZ19" s="17"/>
      <c r="BA19" s="18" t="str">
        <f t="shared" si="26"/>
        <v/>
      </c>
      <c r="BB19" s="18" t="str">
        <f t="shared" si="27"/>
        <v/>
      </c>
      <c r="BC19" s="19" t="str">
        <f t="shared" si="28"/>
        <v/>
      </c>
      <c r="BE19" s="17"/>
      <c r="BF19" s="17"/>
      <c r="BG19" s="18" t="str">
        <f t="shared" si="29"/>
        <v/>
      </c>
      <c r="BH19" s="18" t="str">
        <f t="shared" si="30"/>
        <v/>
      </c>
      <c r="BI19" s="19" t="str">
        <f t="shared" si="31"/>
        <v/>
      </c>
      <c r="BK19" s="23" t="str">
        <f t="shared" si="32"/>
        <v/>
      </c>
      <c r="BL19" s="24">
        <f t="shared" si="33"/>
        <v>0</v>
      </c>
      <c r="BM19" s="24">
        <f t="shared" si="34"/>
        <v>0</v>
      </c>
      <c r="BN19" s="25">
        <f t="shared" si="35"/>
        <v>0</v>
      </c>
      <c r="BO19" s="23" t="str">
        <f t="shared" si="36"/>
        <v/>
      </c>
      <c r="BP19" s="24">
        <f t="shared" si="37"/>
        <v>0</v>
      </c>
      <c r="BQ19" s="24">
        <f t="shared" si="38"/>
        <v>0</v>
      </c>
      <c r="BR19" s="25">
        <f t="shared" si="39"/>
        <v>0</v>
      </c>
      <c r="BS19" s="23" t="str">
        <f t="shared" si="40"/>
        <v/>
      </c>
      <c r="BT19" s="24">
        <f t="shared" si="41"/>
        <v>0</v>
      </c>
      <c r="BU19" s="24">
        <f t="shared" si="42"/>
        <v>0</v>
      </c>
      <c r="BV19" s="25">
        <f t="shared" si="43"/>
        <v>0</v>
      </c>
      <c r="BW19" s="23" t="str">
        <f t="shared" si="44"/>
        <v/>
      </c>
      <c r="BX19" s="24">
        <f t="shared" si="45"/>
        <v>0</v>
      </c>
      <c r="BY19" s="24">
        <f t="shared" si="46"/>
        <v>0</v>
      </c>
      <c r="BZ19" s="25">
        <f t="shared" si="47"/>
        <v>0</v>
      </c>
      <c r="CA19" s="23" t="str">
        <f t="shared" si="48"/>
        <v/>
      </c>
      <c r="CB19" s="24">
        <f t="shared" si="49"/>
        <v>0</v>
      </c>
      <c r="CC19" s="24">
        <f t="shared" si="50"/>
        <v>0</v>
      </c>
      <c r="CD19" s="25">
        <f t="shared" si="51"/>
        <v>0</v>
      </c>
      <c r="CE19" s="23" t="str">
        <f t="shared" si="52"/>
        <v/>
      </c>
      <c r="CF19" s="24">
        <f t="shared" si="53"/>
        <v>0</v>
      </c>
      <c r="CG19" s="24">
        <f t="shared" si="54"/>
        <v>0</v>
      </c>
      <c r="CH19" s="25">
        <f t="shared" si="55"/>
        <v>0</v>
      </c>
      <c r="CI19" s="23" t="str">
        <f t="shared" si="56"/>
        <v/>
      </c>
      <c r="CJ19" s="24">
        <f t="shared" si="57"/>
        <v>0</v>
      </c>
      <c r="CK19" s="24">
        <f t="shared" si="58"/>
        <v>0</v>
      </c>
      <c r="CL19" s="25">
        <f t="shared" si="59"/>
        <v>0</v>
      </c>
      <c r="CN19" s="12" t="str">
        <f t="shared" si="60"/>
        <v/>
      </c>
    </row>
    <row r="20" spans="2:92">
      <c r="B20" s="16">
        <f t="shared" si="61"/>
        <v>45701</v>
      </c>
      <c r="C20" s="4" t="str">
        <f>IF(ISNA(VLOOKUP(B20,Konfiguration!$C$33:$D$55,2,FALSE))=FALSE,"FT",TEXT(B20,"TTT"))</f>
        <v>Do</v>
      </c>
      <c r="E20" s="12" t="str">
        <f t="shared" si="1"/>
        <v/>
      </c>
      <c r="F20" s="12" t="str">
        <f t="shared" si="2"/>
        <v/>
      </c>
      <c r="G20" s="12" t="str">
        <f t="shared" si="3"/>
        <v/>
      </c>
      <c r="H20" s="12" t="str">
        <f t="shared" si="4"/>
        <v/>
      </c>
      <c r="J20" s="17"/>
      <c r="K20" s="17"/>
      <c r="L20" s="18" t="str">
        <f t="shared" si="5"/>
        <v/>
      </c>
      <c r="M20" s="18" t="str">
        <f t="shared" si="6"/>
        <v/>
      </c>
      <c r="N20" s="19" t="str">
        <f t="shared" si="7"/>
        <v/>
      </c>
      <c r="P20" s="19" t="str">
        <f t="shared" si="8"/>
        <v/>
      </c>
      <c r="Q20" s="26">
        <f t="shared" si="9"/>
        <v>0</v>
      </c>
      <c r="R20" s="19">
        <f t="shared" si="10"/>
        <v>0</v>
      </c>
      <c r="S20" s="19">
        <f t="shared" si="10"/>
        <v>0</v>
      </c>
      <c r="U20" s="17"/>
      <c r="V20" s="17"/>
      <c r="W20" s="18" t="str">
        <f t="shared" si="11"/>
        <v/>
      </c>
      <c r="X20" s="18" t="str">
        <f t="shared" si="12"/>
        <v/>
      </c>
      <c r="Y20" s="19" t="str">
        <f t="shared" si="13"/>
        <v/>
      </c>
      <c r="AA20" s="17"/>
      <c r="AB20" s="17"/>
      <c r="AC20" s="18" t="str">
        <f t="shared" si="14"/>
        <v/>
      </c>
      <c r="AD20" s="18" t="str">
        <f t="shared" si="15"/>
        <v/>
      </c>
      <c r="AE20" s="19" t="str">
        <f t="shared" si="16"/>
        <v/>
      </c>
      <c r="AG20" s="17"/>
      <c r="AH20" s="17"/>
      <c r="AI20" s="18" t="str">
        <f t="shared" si="17"/>
        <v/>
      </c>
      <c r="AJ20" s="18" t="str">
        <f t="shared" si="18"/>
        <v/>
      </c>
      <c r="AK20" s="19" t="str">
        <f t="shared" si="19"/>
        <v/>
      </c>
      <c r="AM20" s="17"/>
      <c r="AN20" s="17"/>
      <c r="AO20" s="18" t="str">
        <f t="shared" si="20"/>
        <v/>
      </c>
      <c r="AP20" s="18" t="str">
        <f t="shared" si="21"/>
        <v/>
      </c>
      <c r="AQ20" s="19" t="str">
        <f t="shared" si="22"/>
        <v/>
      </c>
      <c r="AS20" s="17"/>
      <c r="AT20" s="17"/>
      <c r="AU20" s="18" t="str">
        <f t="shared" si="23"/>
        <v/>
      </c>
      <c r="AV20" s="18" t="str">
        <f t="shared" si="24"/>
        <v/>
      </c>
      <c r="AW20" s="19" t="str">
        <f t="shared" si="25"/>
        <v/>
      </c>
      <c r="AY20" s="17"/>
      <c r="AZ20" s="17"/>
      <c r="BA20" s="18" t="str">
        <f t="shared" si="26"/>
        <v/>
      </c>
      <c r="BB20" s="18" t="str">
        <f t="shared" si="27"/>
        <v/>
      </c>
      <c r="BC20" s="19" t="str">
        <f t="shared" si="28"/>
        <v/>
      </c>
      <c r="BE20" s="17"/>
      <c r="BF20" s="17"/>
      <c r="BG20" s="18" t="str">
        <f t="shared" si="29"/>
        <v/>
      </c>
      <c r="BH20" s="18" t="str">
        <f t="shared" si="30"/>
        <v/>
      </c>
      <c r="BI20" s="19" t="str">
        <f t="shared" si="31"/>
        <v/>
      </c>
      <c r="BK20" s="23" t="str">
        <f t="shared" si="32"/>
        <v/>
      </c>
      <c r="BL20" s="24">
        <f t="shared" si="33"/>
        <v>0</v>
      </c>
      <c r="BM20" s="24">
        <f t="shared" si="34"/>
        <v>0</v>
      </c>
      <c r="BN20" s="25">
        <f t="shared" si="35"/>
        <v>0</v>
      </c>
      <c r="BO20" s="23" t="str">
        <f t="shared" si="36"/>
        <v/>
      </c>
      <c r="BP20" s="24">
        <f t="shared" si="37"/>
        <v>0</v>
      </c>
      <c r="BQ20" s="24">
        <f t="shared" si="38"/>
        <v>0</v>
      </c>
      <c r="BR20" s="25">
        <f t="shared" si="39"/>
        <v>0</v>
      </c>
      <c r="BS20" s="23" t="str">
        <f t="shared" si="40"/>
        <v/>
      </c>
      <c r="BT20" s="24">
        <f t="shared" si="41"/>
        <v>0</v>
      </c>
      <c r="BU20" s="24">
        <f t="shared" si="42"/>
        <v>0</v>
      </c>
      <c r="BV20" s="25">
        <f t="shared" si="43"/>
        <v>0</v>
      </c>
      <c r="BW20" s="23" t="str">
        <f t="shared" si="44"/>
        <v/>
      </c>
      <c r="BX20" s="24">
        <f t="shared" si="45"/>
        <v>0</v>
      </c>
      <c r="BY20" s="24">
        <f t="shared" si="46"/>
        <v>0</v>
      </c>
      <c r="BZ20" s="25">
        <f t="shared" si="47"/>
        <v>0</v>
      </c>
      <c r="CA20" s="23" t="str">
        <f t="shared" si="48"/>
        <v/>
      </c>
      <c r="CB20" s="24">
        <f t="shared" si="49"/>
        <v>0</v>
      </c>
      <c r="CC20" s="24">
        <f t="shared" si="50"/>
        <v>0</v>
      </c>
      <c r="CD20" s="25">
        <f t="shared" si="51"/>
        <v>0</v>
      </c>
      <c r="CE20" s="23" t="str">
        <f t="shared" si="52"/>
        <v/>
      </c>
      <c r="CF20" s="24">
        <f t="shared" si="53"/>
        <v>0</v>
      </c>
      <c r="CG20" s="24">
        <f t="shared" si="54"/>
        <v>0</v>
      </c>
      <c r="CH20" s="25">
        <f t="shared" si="55"/>
        <v>0</v>
      </c>
      <c r="CI20" s="23" t="str">
        <f t="shared" si="56"/>
        <v/>
      </c>
      <c r="CJ20" s="24">
        <f t="shared" si="57"/>
        <v>0</v>
      </c>
      <c r="CK20" s="24">
        <f t="shared" si="58"/>
        <v>0</v>
      </c>
      <c r="CL20" s="25">
        <f t="shared" si="59"/>
        <v>0</v>
      </c>
      <c r="CN20" s="12" t="str">
        <f t="shared" si="60"/>
        <v/>
      </c>
    </row>
    <row r="21" spans="2:92">
      <c r="B21" s="16">
        <f t="shared" si="61"/>
        <v>45702</v>
      </c>
      <c r="C21" s="4" t="str">
        <f>IF(ISNA(VLOOKUP(B21,Konfiguration!$C$33:$D$55,2,FALSE))=FALSE,"FT",TEXT(B21,"TTT"))</f>
        <v>Fr</v>
      </c>
      <c r="E21" s="12" t="str">
        <f t="shared" si="1"/>
        <v/>
      </c>
      <c r="F21" s="12" t="str">
        <f t="shared" si="2"/>
        <v/>
      </c>
      <c r="G21" s="12" t="str">
        <f t="shared" si="3"/>
        <v/>
      </c>
      <c r="H21" s="12" t="str">
        <f t="shared" si="4"/>
        <v/>
      </c>
      <c r="J21" s="17"/>
      <c r="K21" s="17"/>
      <c r="L21" s="18" t="str">
        <f t="shared" si="5"/>
        <v/>
      </c>
      <c r="M21" s="18" t="str">
        <f t="shared" si="6"/>
        <v/>
      </c>
      <c r="N21" s="19" t="str">
        <f t="shared" si="7"/>
        <v/>
      </c>
      <c r="P21" s="19" t="str">
        <f t="shared" si="8"/>
        <v/>
      </c>
      <c r="Q21" s="26">
        <f t="shared" si="9"/>
        <v>0</v>
      </c>
      <c r="R21" s="19">
        <f t="shared" si="10"/>
        <v>0</v>
      </c>
      <c r="S21" s="19">
        <f t="shared" si="10"/>
        <v>0</v>
      </c>
      <c r="U21" s="17"/>
      <c r="V21" s="17"/>
      <c r="W21" s="18" t="str">
        <f t="shared" si="11"/>
        <v/>
      </c>
      <c r="X21" s="18" t="str">
        <f t="shared" si="12"/>
        <v/>
      </c>
      <c r="Y21" s="19" t="str">
        <f t="shared" si="13"/>
        <v/>
      </c>
      <c r="AA21" s="17"/>
      <c r="AB21" s="17"/>
      <c r="AC21" s="18" t="str">
        <f t="shared" si="14"/>
        <v/>
      </c>
      <c r="AD21" s="18" t="str">
        <f t="shared" si="15"/>
        <v/>
      </c>
      <c r="AE21" s="19" t="str">
        <f t="shared" si="16"/>
        <v/>
      </c>
      <c r="AG21" s="17"/>
      <c r="AH21" s="17"/>
      <c r="AI21" s="18" t="str">
        <f t="shared" si="17"/>
        <v/>
      </c>
      <c r="AJ21" s="18" t="str">
        <f t="shared" si="18"/>
        <v/>
      </c>
      <c r="AK21" s="19" t="str">
        <f t="shared" si="19"/>
        <v/>
      </c>
      <c r="AM21" s="17"/>
      <c r="AN21" s="17"/>
      <c r="AO21" s="18" t="str">
        <f t="shared" si="20"/>
        <v/>
      </c>
      <c r="AP21" s="18" t="str">
        <f t="shared" si="21"/>
        <v/>
      </c>
      <c r="AQ21" s="19" t="str">
        <f t="shared" si="22"/>
        <v/>
      </c>
      <c r="AS21" s="17"/>
      <c r="AT21" s="17"/>
      <c r="AU21" s="18" t="str">
        <f t="shared" si="23"/>
        <v/>
      </c>
      <c r="AV21" s="18" t="str">
        <f t="shared" si="24"/>
        <v/>
      </c>
      <c r="AW21" s="19" t="str">
        <f t="shared" si="25"/>
        <v/>
      </c>
      <c r="AY21" s="17"/>
      <c r="AZ21" s="17"/>
      <c r="BA21" s="18" t="str">
        <f t="shared" si="26"/>
        <v/>
      </c>
      <c r="BB21" s="18" t="str">
        <f t="shared" si="27"/>
        <v/>
      </c>
      <c r="BC21" s="19" t="str">
        <f t="shared" si="28"/>
        <v/>
      </c>
      <c r="BE21" s="17"/>
      <c r="BF21" s="17"/>
      <c r="BG21" s="18" t="str">
        <f t="shared" si="29"/>
        <v/>
      </c>
      <c r="BH21" s="18" t="str">
        <f t="shared" si="30"/>
        <v/>
      </c>
      <c r="BI21" s="19" t="str">
        <f t="shared" si="31"/>
        <v/>
      </c>
      <c r="BK21" s="23" t="str">
        <f t="shared" si="32"/>
        <v/>
      </c>
      <c r="BL21" s="24">
        <f t="shared" si="33"/>
        <v>0</v>
      </c>
      <c r="BM21" s="24">
        <f t="shared" si="34"/>
        <v>0</v>
      </c>
      <c r="BN21" s="25">
        <f t="shared" si="35"/>
        <v>0</v>
      </c>
      <c r="BO21" s="23" t="str">
        <f t="shared" si="36"/>
        <v/>
      </c>
      <c r="BP21" s="24">
        <f t="shared" si="37"/>
        <v>0</v>
      </c>
      <c r="BQ21" s="24">
        <f t="shared" si="38"/>
        <v>0</v>
      </c>
      <c r="BR21" s="25">
        <f t="shared" si="39"/>
        <v>0</v>
      </c>
      <c r="BS21" s="23" t="str">
        <f t="shared" si="40"/>
        <v/>
      </c>
      <c r="BT21" s="24">
        <f t="shared" si="41"/>
        <v>0</v>
      </c>
      <c r="BU21" s="24">
        <f t="shared" si="42"/>
        <v>0</v>
      </c>
      <c r="BV21" s="25">
        <f t="shared" si="43"/>
        <v>0</v>
      </c>
      <c r="BW21" s="23" t="str">
        <f t="shared" si="44"/>
        <v/>
      </c>
      <c r="BX21" s="24">
        <f t="shared" si="45"/>
        <v>0</v>
      </c>
      <c r="BY21" s="24">
        <f t="shared" si="46"/>
        <v>0</v>
      </c>
      <c r="BZ21" s="25">
        <f t="shared" si="47"/>
        <v>0</v>
      </c>
      <c r="CA21" s="23" t="str">
        <f t="shared" si="48"/>
        <v/>
      </c>
      <c r="CB21" s="24">
        <f t="shared" si="49"/>
        <v>0</v>
      </c>
      <c r="CC21" s="24">
        <f t="shared" si="50"/>
        <v>0</v>
      </c>
      <c r="CD21" s="25">
        <f t="shared" si="51"/>
        <v>0</v>
      </c>
      <c r="CE21" s="23" t="str">
        <f t="shared" si="52"/>
        <v/>
      </c>
      <c r="CF21" s="24">
        <f t="shared" si="53"/>
        <v>0</v>
      </c>
      <c r="CG21" s="24">
        <f t="shared" si="54"/>
        <v>0</v>
      </c>
      <c r="CH21" s="25">
        <f t="shared" si="55"/>
        <v>0</v>
      </c>
      <c r="CI21" s="23" t="str">
        <f t="shared" si="56"/>
        <v/>
      </c>
      <c r="CJ21" s="24">
        <f t="shared" si="57"/>
        <v>0</v>
      </c>
      <c r="CK21" s="24">
        <f t="shared" si="58"/>
        <v>0</v>
      </c>
      <c r="CL21" s="25">
        <f t="shared" si="59"/>
        <v>0</v>
      </c>
      <c r="CN21" s="12" t="str">
        <f t="shared" si="60"/>
        <v/>
      </c>
    </row>
    <row r="22" spans="2:92">
      <c r="B22" s="16">
        <f t="shared" si="61"/>
        <v>45703</v>
      </c>
      <c r="C22" s="4" t="str">
        <f>IF(ISNA(VLOOKUP(B22,Konfiguration!$C$33:$D$55,2,FALSE))=FALSE,"FT",TEXT(B22,"TTT"))</f>
        <v>Sa</v>
      </c>
      <c r="E22" s="12" t="str">
        <f t="shared" si="1"/>
        <v/>
      </c>
      <c r="F22" s="12" t="str">
        <f t="shared" si="2"/>
        <v/>
      </c>
      <c r="G22" s="12" t="str">
        <f t="shared" si="3"/>
        <v/>
      </c>
      <c r="H22" s="12" t="str">
        <f t="shared" si="4"/>
        <v/>
      </c>
      <c r="J22" s="17"/>
      <c r="K22" s="17"/>
      <c r="L22" s="18" t="str">
        <f t="shared" si="5"/>
        <v/>
      </c>
      <c r="M22" s="18" t="str">
        <f t="shared" si="6"/>
        <v/>
      </c>
      <c r="N22" s="19" t="str">
        <f t="shared" si="7"/>
        <v/>
      </c>
      <c r="P22" s="19" t="str">
        <f t="shared" si="8"/>
        <v/>
      </c>
      <c r="Q22" s="26">
        <f t="shared" si="9"/>
        <v>0</v>
      </c>
      <c r="R22" s="19">
        <f t="shared" si="10"/>
        <v>0</v>
      </c>
      <c r="S22" s="19">
        <f t="shared" si="10"/>
        <v>0</v>
      </c>
      <c r="U22" s="17"/>
      <c r="V22" s="17"/>
      <c r="W22" s="18" t="str">
        <f t="shared" si="11"/>
        <v/>
      </c>
      <c r="X22" s="18" t="str">
        <f t="shared" si="12"/>
        <v/>
      </c>
      <c r="Y22" s="19" t="str">
        <f t="shared" si="13"/>
        <v/>
      </c>
      <c r="AA22" s="17"/>
      <c r="AB22" s="17"/>
      <c r="AC22" s="18" t="str">
        <f t="shared" si="14"/>
        <v/>
      </c>
      <c r="AD22" s="18" t="str">
        <f t="shared" si="15"/>
        <v/>
      </c>
      <c r="AE22" s="19" t="str">
        <f t="shared" si="16"/>
        <v/>
      </c>
      <c r="AG22" s="17"/>
      <c r="AH22" s="17"/>
      <c r="AI22" s="18" t="str">
        <f t="shared" si="17"/>
        <v/>
      </c>
      <c r="AJ22" s="18" t="str">
        <f t="shared" si="18"/>
        <v/>
      </c>
      <c r="AK22" s="19" t="str">
        <f t="shared" si="19"/>
        <v/>
      </c>
      <c r="AM22" s="17"/>
      <c r="AN22" s="17"/>
      <c r="AO22" s="18" t="str">
        <f t="shared" si="20"/>
        <v/>
      </c>
      <c r="AP22" s="18" t="str">
        <f t="shared" si="21"/>
        <v/>
      </c>
      <c r="AQ22" s="19" t="str">
        <f t="shared" si="22"/>
        <v/>
      </c>
      <c r="AS22" s="17"/>
      <c r="AT22" s="17"/>
      <c r="AU22" s="18" t="str">
        <f t="shared" si="23"/>
        <v/>
      </c>
      <c r="AV22" s="18" t="str">
        <f t="shared" si="24"/>
        <v/>
      </c>
      <c r="AW22" s="19" t="str">
        <f t="shared" si="25"/>
        <v/>
      </c>
      <c r="AY22" s="17"/>
      <c r="AZ22" s="17"/>
      <c r="BA22" s="18" t="str">
        <f t="shared" si="26"/>
        <v/>
      </c>
      <c r="BB22" s="18" t="str">
        <f t="shared" si="27"/>
        <v/>
      </c>
      <c r="BC22" s="19" t="str">
        <f t="shared" si="28"/>
        <v/>
      </c>
      <c r="BE22" s="17"/>
      <c r="BF22" s="17"/>
      <c r="BG22" s="18" t="str">
        <f t="shared" si="29"/>
        <v/>
      </c>
      <c r="BH22" s="18" t="str">
        <f t="shared" si="30"/>
        <v/>
      </c>
      <c r="BI22" s="19" t="str">
        <f t="shared" si="31"/>
        <v/>
      </c>
      <c r="BK22" s="23" t="str">
        <f t="shared" si="32"/>
        <v/>
      </c>
      <c r="BL22" s="24">
        <f t="shared" si="33"/>
        <v>0</v>
      </c>
      <c r="BM22" s="24">
        <f t="shared" si="34"/>
        <v>0</v>
      </c>
      <c r="BN22" s="25">
        <f t="shared" si="35"/>
        <v>0</v>
      </c>
      <c r="BO22" s="23" t="str">
        <f t="shared" si="36"/>
        <v/>
      </c>
      <c r="BP22" s="24">
        <f t="shared" si="37"/>
        <v>0</v>
      </c>
      <c r="BQ22" s="24">
        <f t="shared" si="38"/>
        <v>0</v>
      </c>
      <c r="BR22" s="25">
        <f t="shared" si="39"/>
        <v>0</v>
      </c>
      <c r="BS22" s="23" t="str">
        <f t="shared" si="40"/>
        <v/>
      </c>
      <c r="BT22" s="24">
        <f t="shared" si="41"/>
        <v>0</v>
      </c>
      <c r="BU22" s="24">
        <f t="shared" si="42"/>
        <v>0</v>
      </c>
      <c r="BV22" s="25">
        <f t="shared" si="43"/>
        <v>0</v>
      </c>
      <c r="BW22" s="23" t="str">
        <f t="shared" si="44"/>
        <v/>
      </c>
      <c r="BX22" s="24">
        <f t="shared" si="45"/>
        <v>0</v>
      </c>
      <c r="BY22" s="24">
        <f t="shared" si="46"/>
        <v>0</v>
      </c>
      <c r="BZ22" s="25">
        <f t="shared" si="47"/>
        <v>0</v>
      </c>
      <c r="CA22" s="23" t="str">
        <f t="shared" si="48"/>
        <v/>
      </c>
      <c r="CB22" s="24">
        <f t="shared" si="49"/>
        <v>0</v>
      </c>
      <c r="CC22" s="24">
        <f t="shared" si="50"/>
        <v>0</v>
      </c>
      <c r="CD22" s="25">
        <f t="shared" si="51"/>
        <v>0</v>
      </c>
      <c r="CE22" s="23" t="str">
        <f t="shared" si="52"/>
        <v/>
      </c>
      <c r="CF22" s="24">
        <f t="shared" si="53"/>
        <v>0</v>
      </c>
      <c r="CG22" s="24">
        <f t="shared" si="54"/>
        <v>0</v>
      </c>
      <c r="CH22" s="25">
        <f t="shared" si="55"/>
        <v>0</v>
      </c>
      <c r="CI22" s="23" t="str">
        <f t="shared" si="56"/>
        <v/>
      </c>
      <c r="CJ22" s="24">
        <f t="shared" si="57"/>
        <v>0</v>
      </c>
      <c r="CK22" s="24">
        <f t="shared" si="58"/>
        <v>0</v>
      </c>
      <c r="CL22" s="25">
        <f t="shared" si="59"/>
        <v>0</v>
      </c>
      <c r="CN22" s="12" t="str">
        <f t="shared" si="60"/>
        <v/>
      </c>
    </row>
    <row r="23" spans="2:92">
      <c r="B23" s="16">
        <f t="shared" si="61"/>
        <v>45704</v>
      </c>
      <c r="C23" s="4" t="str">
        <f>IF(ISNA(VLOOKUP(B23,Konfiguration!$C$33:$D$55,2,FALSE))=FALSE,"FT",TEXT(B23,"TTT"))</f>
        <v>So</v>
      </c>
      <c r="E23" s="12" t="str">
        <f t="shared" si="1"/>
        <v/>
      </c>
      <c r="F23" s="12" t="str">
        <f t="shared" si="2"/>
        <v/>
      </c>
      <c r="G23" s="12" t="str">
        <f t="shared" si="3"/>
        <v/>
      </c>
      <c r="H23" s="12" t="str">
        <f t="shared" si="4"/>
        <v/>
      </c>
      <c r="J23" s="17"/>
      <c r="K23" s="17"/>
      <c r="L23" s="18" t="str">
        <f t="shared" si="5"/>
        <v/>
      </c>
      <c r="M23" s="18" t="str">
        <f t="shared" si="6"/>
        <v/>
      </c>
      <c r="N23" s="19" t="str">
        <f t="shared" si="7"/>
        <v/>
      </c>
      <c r="P23" s="19" t="str">
        <f t="shared" si="8"/>
        <v/>
      </c>
      <c r="Q23" s="26">
        <f t="shared" si="9"/>
        <v>0</v>
      </c>
      <c r="R23" s="19">
        <f t="shared" si="10"/>
        <v>0</v>
      </c>
      <c r="S23" s="19">
        <f t="shared" si="10"/>
        <v>0</v>
      </c>
      <c r="U23" s="17"/>
      <c r="V23" s="17"/>
      <c r="W23" s="18" t="str">
        <f t="shared" si="11"/>
        <v/>
      </c>
      <c r="X23" s="18" t="str">
        <f t="shared" si="12"/>
        <v/>
      </c>
      <c r="Y23" s="19" t="str">
        <f t="shared" si="13"/>
        <v/>
      </c>
      <c r="AA23" s="17"/>
      <c r="AB23" s="17"/>
      <c r="AC23" s="18" t="str">
        <f t="shared" si="14"/>
        <v/>
      </c>
      <c r="AD23" s="18" t="str">
        <f t="shared" si="15"/>
        <v/>
      </c>
      <c r="AE23" s="19" t="str">
        <f t="shared" si="16"/>
        <v/>
      </c>
      <c r="AG23" s="17"/>
      <c r="AH23" s="17"/>
      <c r="AI23" s="18" t="str">
        <f t="shared" si="17"/>
        <v/>
      </c>
      <c r="AJ23" s="18" t="str">
        <f t="shared" si="18"/>
        <v/>
      </c>
      <c r="AK23" s="19" t="str">
        <f t="shared" si="19"/>
        <v/>
      </c>
      <c r="AM23" s="17"/>
      <c r="AN23" s="17"/>
      <c r="AO23" s="18" t="str">
        <f t="shared" si="20"/>
        <v/>
      </c>
      <c r="AP23" s="18" t="str">
        <f t="shared" si="21"/>
        <v/>
      </c>
      <c r="AQ23" s="19" t="str">
        <f t="shared" si="22"/>
        <v/>
      </c>
      <c r="AS23" s="17"/>
      <c r="AT23" s="17"/>
      <c r="AU23" s="18" t="str">
        <f t="shared" si="23"/>
        <v/>
      </c>
      <c r="AV23" s="18" t="str">
        <f t="shared" si="24"/>
        <v/>
      </c>
      <c r="AW23" s="19" t="str">
        <f t="shared" si="25"/>
        <v/>
      </c>
      <c r="AY23" s="17"/>
      <c r="AZ23" s="17"/>
      <c r="BA23" s="18" t="str">
        <f t="shared" si="26"/>
        <v/>
      </c>
      <c r="BB23" s="18" t="str">
        <f t="shared" si="27"/>
        <v/>
      </c>
      <c r="BC23" s="19" t="str">
        <f t="shared" si="28"/>
        <v/>
      </c>
      <c r="BE23" s="17"/>
      <c r="BF23" s="17"/>
      <c r="BG23" s="18" t="str">
        <f t="shared" si="29"/>
        <v/>
      </c>
      <c r="BH23" s="18" t="str">
        <f t="shared" si="30"/>
        <v/>
      </c>
      <c r="BI23" s="19" t="str">
        <f t="shared" si="31"/>
        <v/>
      </c>
      <c r="BK23" s="23" t="str">
        <f t="shared" si="32"/>
        <v/>
      </c>
      <c r="BL23" s="24">
        <f t="shared" si="33"/>
        <v>0</v>
      </c>
      <c r="BM23" s="24">
        <f t="shared" si="34"/>
        <v>0</v>
      </c>
      <c r="BN23" s="25">
        <f t="shared" si="35"/>
        <v>0</v>
      </c>
      <c r="BO23" s="23" t="str">
        <f t="shared" si="36"/>
        <v/>
      </c>
      <c r="BP23" s="24">
        <f t="shared" si="37"/>
        <v>0</v>
      </c>
      <c r="BQ23" s="24">
        <f t="shared" si="38"/>
        <v>0</v>
      </c>
      <c r="BR23" s="25">
        <f t="shared" si="39"/>
        <v>0</v>
      </c>
      <c r="BS23" s="23" t="str">
        <f t="shared" si="40"/>
        <v/>
      </c>
      <c r="BT23" s="24">
        <f t="shared" si="41"/>
        <v>0</v>
      </c>
      <c r="BU23" s="24">
        <f t="shared" si="42"/>
        <v>0</v>
      </c>
      <c r="BV23" s="25">
        <f t="shared" si="43"/>
        <v>0</v>
      </c>
      <c r="BW23" s="23" t="str">
        <f t="shared" si="44"/>
        <v/>
      </c>
      <c r="BX23" s="24">
        <f t="shared" si="45"/>
        <v>0</v>
      </c>
      <c r="BY23" s="24">
        <f t="shared" si="46"/>
        <v>0</v>
      </c>
      <c r="BZ23" s="25">
        <f t="shared" si="47"/>
        <v>0</v>
      </c>
      <c r="CA23" s="23" t="str">
        <f t="shared" si="48"/>
        <v/>
      </c>
      <c r="CB23" s="24">
        <f t="shared" si="49"/>
        <v>0</v>
      </c>
      <c r="CC23" s="24">
        <f t="shared" si="50"/>
        <v>0</v>
      </c>
      <c r="CD23" s="25">
        <f t="shared" si="51"/>
        <v>0</v>
      </c>
      <c r="CE23" s="23" t="str">
        <f t="shared" si="52"/>
        <v/>
      </c>
      <c r="CF23" s="24">
        <f t="shared" si="53"/>
        <v>0</v>
      </c>
      <c r="CG23" s="24">
        <f t="shared" si="54"/>
        <v>0</v>
      </c>
      <c r="CH23" s="25">
        <f t="shared" si="55"/>
        <v>0</v>
      </c>
      <c r="CI23" s="23" t="str">
        <f t="shared" si="56"/>
        <v/>
      </c>
      <c r="CJ23" s="24">
        <f t="shared" si="57"/>
        <v>0</v>
      </c>
      <c r="CK23" s="24">
        <f t="shared" si="58"/>
        <v>0</v>
      </c>
      <c r="CL23" s="25">
        <f t="shared" si="59"/>
        <v>0</v>
      </c>
      <c r="CN23" s="12" t="str">
        <f t="shared" si="60"/>
        <v/>
      </c>
    </row>
    <row r="24" spans="2:92">
      <c r="B24" s="16">
        <f t="shared" si="61"/>
        <v>45705</v>
      </c>
      <c r="C24" s="4" t="str">
        <f>IF(ISNA(VLOOKUP(B24,Konfiguration!$C$33:$D$55,2,FALSE))=FALSE,"FT",TEXT(B24,"TTT"))</f>
        <v>Mo</v>
      </c>
      <c r="E24" s="12" t="str">
        <f t="shared" si="1"/>
        <v/>
      </c>
      <c r="F24" s="12" t="str">
        <f t="shared" si="2"/>
        <v/>
      </c>
      <c r="G24" s="12" t="str">
        <f t="shared" si="3"/>
        <v/>
      </c>
      <c r="H24" s="12" t="str">
        <f t="shared" si="4"/>
        <v/>
      </c>
      <c r="J24" s="17"/>
      <c r="K24" s="17"/>
      <c r="L24" s="18" t="str">
        <f t="shared" si="5"/>
        <v/>
      </c>
      <c r="M24" s="18" t="str">
        <f t="shared" si="6"/>
        <v/>
      </c>
      <c r="N24" s="19" t="str">
        <f t="shared" si="7"/>
        <v/>
      </c>
      <c r="P24" s="19" t="str">
        <f t="shared" si="8"/>
        <v/>
      </c>
      <c r="Q24" s="26">
        <f t="shared" si="9"/>
        <v>0</v>
      </c>
      <c r="R24" s="19">
        <f t="shared" si="10"/>
        <v>0</v>
      </c>
      <c r="S24" s="19">
        <f t="shared" si="10"/>
        <v>0</v>
      </c>
      <c r="U24" s="17"/>
      <c r="V24" s="17"/>
      <c r="W24" s="18" t="str">
        <f t="shared" si="11"/>
        <v/>
      </c>
      <c r="X24" s="18" t="str">
        <f t="shared" si="12"/>
        <v/>
      </c>
      <c r="Y24" s="19" t="str">
        <f t="shared" si="13"/>
        <v/>
      </c>
      <c r="AA24" s="17"/>
      <c r="AB24" s="17"/>
      <c r="AC24" s="18" t="str">
        <f t="shared" si="14"/>
        <v/>
      </c>
      <c r="AD24" s="18" t="str">
        <f t="shared" si="15"/>
        <v/>
      </c>
      <c r="AE24" s="19" t="str">
        <f t="shared" si="16"/>
        <v/>
      </c>
      <c r="AG24" s="17"/>
      <c r="AH24" s="17"/>
      <c r="AI24" s="18" t="str">
        <f t="shared" si="17"/>
        <v/>
      </c>
      <c r="AJ24" s="18" t="str">
        <f t="shared" si="18"/>
        <v/>
      </c>
      <c r="AK24" s="19" t="str">
        <f t="shared" si="19"/>
        <v/>
      </c>
      <c r="AM24" s="17"/>
      <c r="AN24" s="17"/>
      <c r="AO24" s="18" t="str">
        <f t="shared" si="20"/>
        <v/>
      </c>
      <c r="AP24" s="18" t="str">
        <f t="shared" si="21"/>
        <v/>
      </c>
      <c r="AQ24" s="19" t="str">
        <f t="shared" si="22"/>
        <v/>
      </c>
      <c r="AS24" s="17"/>
      <c r="AT24" s="17"/>
      <c r="AU24" s="18" t="str">
        <f t="shared" si="23"/>
        <v/>
      </c>
      <c r="AV24" s="18" t="str">
        <f t="shared" si="24"/>
        <v/>
      </c>
      <c r="AW24" s="19" t="str">
        <f t="shared" si="25"/>
        <v/>
      </c>
      <c r="AY24" s="17"/>
      <c r="AZ24" s="17"/>
      <c r="BA24" s="18" t="str">
        <f t="shared" si="26"/>
        <v/>
      </c>
      <c r="BB24" s="18" t="str">
        <f t="shared" si="27"/>
        <v/>
      </c>
      <c r="BC24" s="19" t="str">
        <f t="shared" si="28"/>
        <v/>
      </c>
      <c r="BE24" s="17"/>
      <c r="BF24" s="17"/>
      <c r="BG24" s="18" t="str">
        <f t="shared" si="29"/>
        <v/>
      </c>
      <c r="BH24" s="18" t="str">
        <f t="shared" si="30"/>
        <v/>
      </c>
      <c r="BI24" s="19" t="str">
        <f t="shared" si="31"/>
        <v/>
      </c>
      <c r="BK24" s="23" t="str">
        <f t="shared" si="32"/>
        <v/>
      </c>
      <c r="BL24" s="24">
        <f t="shared" si="33"/>
        <v>0</v>
      </c>
      <c r="BM24" s="24">
        <f t="shared" si="34"/>
        <v>0</v>
      </c>
      <c r="BN24" s="25">
        <f t="shared" si="35"/>
        <v>0</v>
      </c>
      <c r="BO24" s="23" t="str">
        <f t="shared" si="36"/>
        <v/>
      </c>
      <c r="BP24" s="24">
        <f t="shared" si="37"/>
        <v>0</v>
      </c>
      <c r="BQ24" s="24">
        <f t="shared" si="38"/>
        <v>0</v>
      </c>
      <c r="BR24" s="25">
        <f t="shared" si="39"/>
        <v>0</v>
      </c>
      <c r="BS24" s="23" t="str">
        <f t="shared" si="40"/>
        <v/>
      </c>
      <c r="BT24" s="24">
        <f t="shared" si="41"/>
        <v>0</v>
      </c>
      <c r="BU24" s="24">
        <f t="shared" si="42"/>
        <v>0</v>
      </c>
      <c r="BV24" s="25">
        <f t="shared" si="43"/>
        <v>0</v>
      </c>
      <c r="BW24" s="23" t="str">
        <f t="shared" si="44"/>
        <v/>
      </c>
      <c r="BX24" s="24">
        <f t="shared" si="45"/>
        <v>0</v>
      </c>
      <c r="BY24" s="24">
        <f t="shared" si="46"/>
        <v>0</v>
      </c>
      <c r="BZ24" s="25">
        <f t="shared" si="47"/>
        <v>0</v>
      </c>
      <c r="CA24" s="23" t="str">
        <f t="shared" si="48"/>
        <v/>
      </c>
      <c r="CB24" s="24">
        <f t="shared" si="49"/>
        <v>0</v>
      </c>
      <c r="CC24" s="24">
        <f t="shared" si="50"/>
        <v>0</v>
      </c>
      <c r="CD24" s="25">
        <f t="shared" si="51"/>
        <v>0</v>
      </c>
      <c r="CE24" s="23" t="str">
        <f t="shared" si="52"/>
        <v/>
      </c>
      <c r="CF24" s="24">
        <f t="shared" si="53"/>
        <v>0</v>
      </c>
      <c r="CG24" s="24">
        <f t="shared" si="54"/>
        <v>0</v>
      </c>
      <c r="CH24" s="25">
        <f t="shared" si="55"/>
        <v>0</v>
      </c>
      <c r="CI24" s="23" t="str">
        <f t="shared" si="56"/>
        <v/>
      </c>
      <c r="CJ24" s="24">
        <f t="shared" si="57"/>
        <v>0</v>
      </c>
      <c r="CK24" s="24">
        <f t="shared" si="58"/>
        <v>0</v>
      </c>
      <c r="CL24" s="25">
        <f t="shared" si="59"/>
        <v>0</v>
      </c>
      <c r="CN24" s="12" t="str">
        <f t="shared" si="60"/>
        <v/>
      </c>
    </row>
    <row r="25" spans="2:92">
      <c r="B25" s="16">
        <f t="shared" si="61"/>
        <v>45706</v>
      </c>
      <c r="C25" s="4" t="str">
        <f>IF(ISNA(VLOOKUP(B25,Konfiguration!$C$33:$D$55,2,FALSE))=FALSE,"FT",TEXT(B25,"TTT"))</f>
        <v>Di</v>
      </c>
      <c r="E25" s="12" t="str">
        <f t="shared" si="1"/>
        <v/>
      </c>
      <c r="F25" s="12" t="str">
        <f t="shared" si="2"/>
        <v/>
      </c>
      <c r="G25" s="12" t="str">
        <f t="shared" si="3"/>
        <v/>
      </c>
      <c r="H25" s="12" t="str">
        <f t="shared" si="4"/>
        <v/>
      </c>
      <c r="J25" s="17"/>
      <c r="K25" s="17"/>
      <c r="L25" s="18" t="str">
        <f t="shared" si="5"/>
        <v/>
      </c>
      <c r="M25" s="18" t="str">
        <f t="shared" si="6"/>
        <v/>
      </c>
      <c r="N25" s="19" t="str">
        <f t="shared" si="7"/>
        <v/>
      </c>
      <c r="P25" s="19" t="str">
        <f t="shared" si="8"/>
        <v/>
      </c>
      <c r="Q25" s="26">
        <f t="shared" si="9"/>
        <v>0</v>
      </c>
      <c r="R25" s="19">
        <f t="shared" si="10"/>
        <v>0</v>
      </c>
      <c r="S25" s="19">
        <f t="shared" si="10"/>
        <v>0</v>
      </c>
      <c r="U25" s="17"/>
      <c r="V25" s="17"/>
      <c r="W25" s="18" t="str">
        <f t="shared" si="11"/>
        <v/>
      </c>
      <c r="X25" s="18" t="str">
        <f t="shared" si="12"/>
        <v/>
      </c>
      <c r="Y25" s="19" t="str">
        <f t="shared" si="13"/>
        <v/>
      </c>
      <c r="AA25" s="17"/>
      <c r="AB25" s="17"/>
      <c r="AC25" s="18" t="str">
        <f t="shared" si="14"/>
        <v/>
      </c>
      <c r="AD25" s="18" t="str">
        <f t="shared" si="15"/>
        <v/>
      </c>
      <c r="AE25" s="19" t="str">
        <f t="shared" si="16"/>
        <v/>
      </c>
      <c r="AG25" s="17"/>
      <c r="AH25" s="17"/>
      <c r="AI25" s="18" t="str">
        <f t="shared" si="17"/>
        <v/>
      </c>
      <c r="AJ25" s="18" t="str">
        <f t="shared" si="18"/>
        <v/>
      </c>
      <c r="AK25" s="19" t="str">
        <f t="shared" si="19"/>
        <v/>
      </c>
      <c r="AM25" s="17"/>
      <c r="AN25" s="17"/>
      <c r="AO25" s="18" t="str">
        <f t="shared" si="20"/>
        <v/>
      </c>
      <c r="AP25" s="18" t="str">
        <f t="shared" si="21"/>
        <v/>
      </c>
      <c r="AQ25" s="19" t="str">
        <f t="shared" si="22"/>
        <v/>
      </c>
      <c r="AS25" s="17"/>
      <c r="AT25" s="17"/>
      <c r="AU25" s="18" t="str">
        <f t="shared" si="23"/>
        <v/>
      </c>
      <c r="AV25" s="18" t="str">
        <f t="shared" si="24"/>
        <v/>
      </c>
      <c r="AW25" s="19" t="str">
        <f t="shared" si="25"/>
        <v/>
      </c>
      <c r="AY25" s="17"/>
      <c r="AZ25" s="17"/>
      <c r="BA25" s="18" t="str">
        <f t="shared" si="26"/>
        <v/>
      </c>
      <c r="BB25" s="18" t="str">
        <f t="shared" si="27"/>
        <v/>
      </c>
      <c r="BC25" s="19" t="str">
        <f t="shared" si="28"/>
        <v/>
      </c>
      <c r="BE25" s="17"/>
      <c r="BF25" s="17"/>
      <c r="BG25" s="18" t="str">
        <f t="shared" si="29"/>
        <v/>
      </c>
      <c r="BH25" s="18" t="str">
        <f t="shared" si="30"/>
        <v/>
      </c>
      <c r="BI25" s="19" t="str">
        <f t="shared" si="31"/>
        <v/>
      </c>
      <c r="BK25" s="23" t="str">
        <f t="shared" si="32"/>
        <v/>
      </c>
      <c r="BL25" s="24">
        <f t="shared" si="33"/>
        <v>0</v>
      </c>
      <c r="BM25" s="24">
        <f t="shared" si="34"/>
        <v>0</v>
      </c>
      <c r="BN25" s="25">
        <f t="shared" si="35"/>
        <v>0</v>
      </c>
      <c r="BO25" s="23" t="str">
        <f t="shared" si="36"/>
        <v/>
      </c>
      <c r="BP25" s="24">
        <f t="shared" si="37"/>
        <v>0</v>
      </c>
      <c r="BQ25" s="24">
        <f t="shared" si="38"/>
        <v>0</v>
      </c>
      <c r="BR25" s="25">
        <f t="shared" si="39"/>
        <v>0</v>
      </c>
      <c r="BS25" s="23" t="str">
        <f t="shared" si="40"/>
        <v/>
      </c>
      <c r="BT25" s="24">
        <f t="shared" si="41"/>
        <v>0</v>
      </c>
      <c r="BU25" s="24">
        <f t="shared" si="42"/>
        <v>0</v>
      </c>
      <c r="BV25" s="25">
        <f t="shared" si="43"/>
        <v>0</v>
      </c>
      <c r="BW25" s="23" t="str">
        <f t="shared" si="44"/>
        <v/>
      </c>
      <c r="BX25" s="24">
        <f t="shared" si="45"/>
        <v>0</v>
      </c>
      <c r="BY25" s="24">
        <f t="shared" si="46"/>
        <v>0</v>
      </c>
      <c r="BZ25" s="25">
        <f t="shared" si="47"/>
        <v>0</v>
      </c>
      <c r="CA25" s="23" t="str">
        <f t="shared" si="48"/>
        <v/>
      </c>
      <c r="CB25" s="24">
        <f t="shared" si="49"/>
        <v>0</v>
      </c>
      <c r="CC25" s="24">
        <f t="shared" si="50"/>
        <v>0</v>
      </c>
      <c r="CD25" s="25">
        <f t="shared" si="51"/>
        <v>0</v>
      </c>
      <c r="CE25" s="23" t="str">
        <f t="shared" si="52"/>
        <v/>
      </c>
      <c r="CF25" s="24">
        <f t="shared" si="53"/>
        <v>0</v>
      </c>
      <c r="CG25" s="24">
        <f t="shared" si="54"/>
        <v>0</v>
      </c>
      <c r="CH25" s="25">
        <f t="shared" si="55"/>
        <v>0</v>
      </c>
      <c r="CI25" s="23" t="str">
        <f t="shared" si="56"/>
        <v/>
      </c>
      <c r="CJ25" s="24">
        <f t="shared" si="57"/>
        <v>0</v>
      </c>
      <c r="CK25" s="24">
        <f t="shared" si="58"/>
        <v>0</v>
      </c>
      <c r="CL25" s="25">
        <f t="shared" si="59"/>
        <v>0</v>
      </c>
      <c r="CN25" s="12" t="str">
        <f t="shared" si="60"/>
        <v/>
      </c>
    </row>
    <row r="26" spans="2:92">
      <c r="B26" s="16">
        <f t="shared" si="61"/>
        <v>45707</v>
      </c>
      <c r="C26" s="4" t="str">
        <f>IF(ISNA(VLOOKUP(B26,Konfiguration!$C$33:$D$55,2,FALSE))=FALSE,"FT",TEXT(B26,"TTT"))</f>
        <v>Mi</v>
      </c>
      <c r="E26" s="12" t="str">
        <f t="shared" si="1"/>
        <v/>
      </c>
      <c r="F26" s="12" t="str">
        <f t="shared" si="2"/>
        <v/>
      </c>
      <c r="G26" s="12" t="str">
        <f t="shared" si="3"/>
        <v/>
      </c>
      <c r="H26" s="12" t="str">
        <f t="shared" si="4"/>
        <v/>
      </c>
      <c r="J26" s="17"/>
      <c r="K26" s="17"/>
      <c r="L26" s="18" t="str">
        <f t="shared" si="5"/>
        <v/>
      </c>
      <c r="M26" s="18" t="str">
        <f t="shared" si="6"/>
        <v/>
      </c>
      <c r="N26" s="19" t="str">
        <f t="shared" si="7"/>
        <v/>
      </c>
      <c r="P26" s="19" t="str">
        <f t="shared" si="8"/>
        <v/>
      </c>
      <c r="Q26" s="26">
        <f t="shared" si="9"/>
        <v>0</v>
      </c>
      <c r="R26" s="19">
        <f t="shared" si="10"/>
        <v>0</v>
      </c>
      <c r="S26" s="19">
        <f t="shared" si="10"/>
        <v>0</v>
      </c>
      <c r="U26" s="17"/>
      <c r="V26" s="17"/>
      <c r="W26" s="18" t="str">
        <f t="shared" si="11"/>
        <v/>
      </c>
      <c r="X26" s="18" t="str">
        <f t="shared" si="12"/>
        <v/>
      </c>
      <c r="Y26" s="19" t="str">
        <f t="shared" si="13"/>
        <v/>
      </c>
      <c r="AA26" s="17"/>
      <c r="AB26" s="17"/>
      <c r="AC26" s="18" t="str">
        <f t="shared" si="14"/>
        <v/>
      </c>
      <c r="AD26" s="18" t="str">
        <f t="shared" si="15"/>
        <v/>
      </c>
      <c r="AE26" s="19" t="str">
        <f t="shared" si="16"/>
        <v/>
      </c>
      <c r="AG26" s="17"/>
      <c r="AH26" s="17"/>
      <c r="AI26" s="18" t="str">
        <f t="shared" si="17"/>
        <v/>
      </c>
      <c r="AJ26" s="18" t="str">
        <f t="shared" si="18"/>
        <v/>
      </c>
      <c r="AK26" s="19" t="str">
        <f t="shared" si="19"/>
        <v/>
      </c>
      <c r="AM26" s="17"/>
      <c r="AN26" s="17"/>
      <c r="AO26" s="18" t="str">
        <f t="shared" si="20"/>
        <v/>
      </c>
      <c r="AP26" s="18" t="str">
        <f t="shared" si="21"/>
        <v/>
      </c>
      <c r="AQ26" s="19" t="str">
        <f t="shared" si="22"/>
        <v/>
      </c>
      <c r="AS26" s="17"/>
      <c r="AT26" s="17"/>
      <c r="AU26" s="18" t="str">
        <f t="shared" si="23"/>
        <v/>
      </c>
      <c r="AV26" s="18" t="str">
        <f t="shared" si="24"/>
        <v/>
      </c>
      <c r="AW26" s="19" t="str">
        <f t="shared" si="25"/>
        <v/>
      </c>
      <c r="AY26" s="17"/>
      <c r="AZ26" s="17"/>
      <c r="BA26" s="18" t="str">
        <f t="shared" si="26"/>
        <v/>
      </c>
      <c r="BB26" s="18" t="str">
        <f t="shared" si="27"/>
        <v/>
      </c>
      <c r="BC26" s="19" t="str">
        <f t="shared" si="28"/>
        <v/>
      </c>
      <c r="BE26" s="17"/>
      <c r="BF26" s="17"/>
      <c r="BG26" s="18" t="str">
        <f t="shared" si="29"/>
        <v/>
      </c>
      <c r="BH26" s="18" t="str">
        <f t="shared" si="30"/>
        <v/>
      </c>
      <c r="BI26" s="19" t="str">
        <f t="shared" si="31"/>
        <v/>
      </c>
      <c r="BK26" s="23" t="str">
        <f t="shared" si="32"/>
        <v/>
      </c>
      <c r="BL26" s="24">
        <f t="shared" si="33"/>
        <v>0</v>
      </c>
      <c r="BM26" s="24">
        <f t="shared" si="34"/>
        <v>0</v>
      </c>
      <c r="BN26" s="25">
        <f t="shared" si="35"/>
        <v>0</v>
      </c>
      <c r="BO26" s="23" t="str">
        <f t="shared" si="36"/>
        <v/>
      </c>
      <c r="BP26" s="24">
        <f t="shared" si="37"/>
        <v>0</v>
      </c>
      <c r="BQ26" s="24">
        <f t="shared" si="38"/>
        <v>0</v>
      </c>
      <c r="BR26" s="25">
        <f t="shared" si="39"/>
        <v>0</v>
      </c>
      <c r="BS26" s="23" t="str">
        <f t="shared" si="40"/>
        <v/>
      </c>
      <c r="BT26" s="24">
        <f t="shared" si="41"/>
        <v>0</v>
      </c>
      <c r="BU26" s="24">
        <f t="shared" si="42"/>
        <v>0</v>
      </c>
      <c r="BV26" s="25">
        <f t="shared" si="43"/>
        <v>0</v>
      </c>
      <c r="BW26" s="23" t="str">
        <f t="shared" si="44"/>
        <v/>
      </c>
      <c r="BX26" s="24">
        <f t="shared" si="45"/>
        <v>0</v>
      </c>
      <c r="BY26" s="24">
        <f t="shared" si="46"/>
        <v>0</v>
      </c>
      <c r="BZ26" s="25">
        <f t="shared" si="47"/>
        <v>0</v>
      </c>
      <c r="CA26" s="23" t="str">
        <f t="shared" si="48"/>
        <v/>
      </c>
      <c r="CB26" s="24">
        <f t="shared" si="49"/>
        <v>0</v>
      </c>
      <c r="CC26" s="24">
        <f t="shared" si="50"/>
        <v>0</v>
      </c>
      <c r="CD26" s="25">
        <f t="shared" si="51"/>
        <v>0</v>
      </c>
      <c r="CE26" s="23" t="str">
        <f t="shared" si="52"/>
        <v/>
      </c>
      <c r="CF26" s="24">
        <f t="shared" si="53"/>
        <v>0</v>
      </c>
      <c r="CG26" s="24">
        <f t="shared" si="54"/>
        <v>0</v>
      </c>
      <c r="CH26" s="25">
        <f t="shared" si="55"/>
        <v>0</v>
      </c>
      <c r="CI26" s="23" t="str">
        <f t="shared" si="56"/>
        <v/>
      </c>
      <c r="CJ26" s="24">
        <f t="shared" si="57"/>
        <v>0</v>
      </c>
      <c r="CK26" s="24">
        <f t="shared" si="58"/>
        <v>0</v>
      </c>
      <c r="CL26" s="25">
        <f t="shared" si="59"/>
        <v>0</v>
      </c>
      <c r="CN26" s="12" t="str">
        <f t="shared" si="60"/>
        <v/>
      </c>
    </row>
    <row r="27" spans="2:92">
      <c r="B27" s="16">
        <f t="shared" si="61"/>
        <v>45708</v>
      </c>
      <c r="C27" s="4" t="str">
        <f>IF(ISNA(VLOOKUP(B27,Konfiguration!$C$33:$D$55,2,FALSE))=FALSE,"FT",TEXT(B27,"TTT"))</f>
        <v>Do</v>
      </c>
      <c r="E27" s="12" t="str">
        <f t="shared" si="1"/>
        <v/>
      </c>
      <c r="F27" s="12" t="str">
        <f t="shared" si="2"/>
        <v/>
      </c>
      <c r="G27" s="12" t="str">
        <f t="shared" si="3"/>
        <v/>
      </c>
      <c r="H27" s="12" t="str">
        <f t="shared" si="4"/>
        <v/>
      </c>
      <c r="J27" s="17"/>
      <c r="K27" s="17"/>
      <c r="L27" s="18" t="str">
        <f t="shared" si="5"/>
        <v/>
      </c>
      <c r="M27" s="18" t="str">
        <f t="shared" si="6"/>
        <v/>
      </c>
      <c r="N27" s="19" t="str">
        <f t="shared" si="7"/>
        <v/>
      </c>
      <c r="P27" s="19" t="str">
        <f t="shared" si="8"/>
        <v/>
      </c>
      <c r="Q27" s="26">
        <f t="shared" si="9"/>
        <v>0</v>
      </c>
      <c r="R27" s="19">
        <f t="shared" si="10"/>
        <v>0</v>
      </c>
      <c r="S27" s="19">
        <f t="shared" si="10"/>
        <v>0</v>
      </c>
      <c r="U27" s="17"/>
      <c r="V27" s="17"/>
      <c r="W27" s="18" t="str">
        <f t="shared" si="11"/>
        <v/>
      </c>
      <c r="X27" s="18" t="str">
        <f t="shared" si="12"/>
        <v/>
      </c>
      <c r="Y27" s="19" t="str">
        <f t="shared" si="13"/>
        <v/>
      </c>
      <c r="AA27" s="17"/>
      <c r="AB27" s="17"/>
      <c r="AC27" s="18" t="str">
        <f t="shared" si="14"/>
        <v/>
      </c>
      <c r="AD27" s="18" t="str">
        <f t="shared" si="15"/>
        <v/>
      </c>
      <c r="AE27" s="19" t="str">
        <f t="shared" si="16"/>
        <v/>
      </c>
      <c r="AG27" s="17"/>
      <c r="AH27" s="17"/>
      <c r="AI27" s="18" t="str">
        <f t="shared" si="17"/>
        <v/>
      </c>
      <c r="AJ27" s="18" t="str">
        <f t="shared" si="18"/>
        <v/>
      </c>
      <c r="AK27" s="19" t="str">
        <f t="shared" si="19"/>
        <v/>
      </c>
      <c r="AM27" s="17"/>
      <c r="AN27" s="17"/>
      <c r="AO27" s="18" t="str">
        <f t="shared" si="20"/>
        <v/>
      </c>
      <c r="AP27" s="18" t="str">
        <f t="shared" si="21"/>
        <v/>
      </c>
      <c r="AQ27" s="19" t="str">
        <f t="shared" si="22"/>
        <v/>
      </c>
      <c r="AS27" s="17"/>
      <c r="AT27" s="17"/>
      <c r="AU27" s="18" t="str">
        <f t="shared" si="23"/>
        <v/>
      </c>
      <c r="AV27" s="18" t="str">
        <f t="shared" si="24"/>
        <v/>
      </c>
      <c r="AW27" s="19" t="str">
        <f t="shared" si="25"/>
        <v/>
      </c>
      <c r="AY27" s="17"/>
      <c r="AZ27" s="17"/>
      <c r="BA27" s="18" t="str">
        <f t="shared" si="26"/>
        <v/>
      </c>
      <c r="BB27" s="18" t="str">
        <f t="shared" si="27"/>
        <v/>
      </c>
      <c r="BC27" s="19" t="str">
        <f t="shared" si="28"/>
        <v/>
      </c>
      <c r="BE27" s="17"/>
      <c r="BF27" s="17"/>
      <c r="BG27" s="18" t="str">
        <f t="shared" si="29"/>
        <v/>
      </c>
      <c r="BH27" s="18" t="str">
        <f t="shared" si="30"/>
        <v/>
      </c>
      <c r="BI27" s="19" t="str">
        <f t="shared" si="31"/>
        <v/>
      </c>
      <c r="BK27" s="23" t="str">
        <f t="shared" si="32"/>
        <v/>
      </c>
      <c r="BL27" s="24">
        <f t="shared" si="33"/>
        <v>0</v>
      </c>
      <c r="BM27" s="24">
        <f t="shared" si="34"/>
        <v>0</v>
      </c>
      <c r="BN27" s="25">
        <f t="shared" si="35"/>
        <v>0</v>
      </c>
      <c r="BO27" s="23" t="str">
        <f t="shared" si="36"/>
        <v/>
      </c>
      <c r="BP27" s="24">
        <f t="shared" si="37"/>
        <v>0</v>
      </c>
      <c r="BQ27" s="24">
        <f t="shared" si="38"/>
        <v>0</v>
      </c>
      <c r="BR27" s="25">
        <f t="shared" si="39"/>
        <v>0</v>
      </c>
      <c r="BS27" s="23" t="str">
        <f t="shared" si="40"/>
        <v/>
      </c>
      <c r="BT27" s="24">
        <f t="shared" si="41"/>
        <v>0</v>
      </c>
      <c r="BU27" s="24">
        <f t="shared" si="42"/>
        <v>0</v>
      </c>
      <c r="BV27" s="25">
        <f t="shared" si="43"/>
        <v>0</v>
      </c>
      <c r="BW27" s="23" t="str">
        <f t="shared" si="44"/>
        <v/>
      </c>
      <c r="BX27" s="24">
        <f t="shared" si="45"/>
        <v>0</v>
      </c>
      <c r="BY27" s="24">
        <f t="shared" si="46"/>
        <v>0</v>
      </c>
      <c r="BZ27" s="25">
        <f t="shared" si="47"/>
        <v>0</v>
      </c>
      <c r="CA27" s="23" t="str">
        <f t="shared" si="48"/>
        <v/>
      </c>
      <c r="CB27" s="24">
        <f t="shared" si="49"/>
        <v>0</v>
      </c>
      <c r="CC27" s="24">
        <f t="shared" si="50"/>
        <v>0</v>
      </c>
      <c r="CD27" s="25">
        <f t="shared" si="51"/>
        <v>0</v>
      </c>
      <c r="CE27" s="23" t="str">
        <f t="shared" si="52"/>
        <v/>
      </c>
      <c r="CF27" s="24">
        <f t="shared" si="53"/>
        <v>0</v>
      </c>
      <c r="CG27" s="24">
        <f t="shared" si="54"/>
        <v>0</v>
      </c>
      <c r="CH27" s="25">
        <f t="shared" si="55"/>
        <v>0</v>
      </c>
      <c r="CI27" s="23" t="str">
        <f t="shared" si="56"/>
        <v/>
      </c>
      <c r="CJ27" s="24">
        <f t="shared" si="57"/>
        <v>0</v>
      </c>
      <c r="CK27" s="24">
        <f t="shared" si="58"/>
        <v>0</v>
      </c>
      <c r="CL27" s="25">
        <f t="shared" si="59"/>
        <v>0</v>
      </c>
      <c r="CN27" s="12" t="str">
        <f t="shared" si="60"/>
        <v/>
      </c>
    </row>
    <row r="28" spans="2:92">
      <c r="B28" s="16">
        <f t="shared" si="61"/>
        <v>45709</v>
      </c>
      <c r="C28" s="4" t="str">
        <f>IF(ISNA(VLOOKUP(B28,Konfiguration!$C$33:$D$55,2,FALSE))=FALSE,"FT",TEXT(B28,"TTT"))</f>
        <v>Fr</v>
      </c>
      <c r="E28" s="12" t="str">
        <f t="shared" si="1"/>
        <v/>
      </c>
      <c r="F28" s="12" t="str">
        <f t="shared" si="2"/>
        <v/>
      </c>
      <c r="G28" s="12" t="str">
        <f t="shared" si="3"/>
        <v/>
      </c>
      <c r="H28" s="12" t="str">
        <f t="shared" si="4"/>
        <v/>
      </c>
      <c r="J28" s="17"/>
      <c r="K28" s="17"/>
      <c r="L28" s="18" t="str">
        <f t="shared" si="5"/>
        <v/>
      </c>
      <c r="M28" s="18" t="str">
        <f t="shared" si="6"/>
        <v/>
      </c>
      <c r="N28" s="19" t="str">
        <f t="shared" si="7"/>
        <v/>
      </c>
      <c r="P28" s="19" t="str">
        <f t="shared" si="8"/>
        <v/>
      </c>
      <c r="Q28" s="26">
        <f t="shared" si="9"/>
        <v>0</v>
      </c>
      <c r="R28" s="19">
        <f t="shared" si="10"/>
        <v>0</v>
      </c>
      <c r="S28" s="19">
        <f t="shared" si="10"/>
        <v>0</v>
      </c>
      <c r="U28" s="17"/>
      <c r="V28" s="17"/>
      <c r="W28" s="18" t="str">
        <f t="shared" si="11"/>
        <v/>
      </c>
      <c r="X28" s="18" t="str">
        <f t="shared" si="12"/>
        <v/>
      </c>
      <c r="Y28" s="19" t="str">
        <f t="shared" si="13"/>
        <v/>
      </c>
      <c r="AA28" s="17"/>
      <c r="AB28" s="17"/>
      <c r="AC28" s="18" t="str">
        <f t="shared" si="14"/>
        <v/>
      </c>
      <c r="AD28" s="18" t="str">
        <f t="shared" si="15"/>
        <v/>
      </c>
      <c r="AE28" s="19" t="str">
        <f t="shared" si="16"/>
        <v/>
      </c>
      <c r="AG28" s="17"/>
      <c r="AH28" s="17"/>
      <c r="AI28" s="18" t="str">
        <f t="shared" si="17"/>
        <v/>
      </c>
      <c r="AJ28" s="18" t="str">
        <f t="shared" si="18"/>
        <v/>
      </c>
      <c r="AK28" s="19" t="str">
        <f t="shared" si="19"/>
        <v/>
      </c>
      <c r="AM28" s="17"/>
      <c r="AN28" s="17"/>
      <c r="AO28" s="18" t="str">
        <f t="shared" si="20"/>
        <v/>
      </c>
      <c r="AP28" s="18" t="str">
        <f t="shared" si="21"/>
        <v/>
      </c>
      <c r="AQ28" s="19" t="str">
        <f t="shared" si="22"/>
        <v/>
      </c>
      <c r="AS28" s="17"/>
      <c r="AT28" s="17"/>
      <c r="AU28" s="18" t="str">
        <f t="shared" si="23"/>
        <v/>
      </c>
      <c r="AV28" s="18" t="str">
        <f t="shared" si="24"/>
        <v/>
      </c>
      <c r="AW28" s="19" t="str">
        <f t="shared" si="25"/>
        <v/>
      </c>
      <c r="AY28" s="17"/>
      <c r="AZ28" s="17"/>
      <c r="BA28" s="18" t="str">
        <f t="shared" si="26"/>
        <v/>
      </c>
      <c r="BB28" s="18" t="str">
        <f t="shared" si="27"/>
        <v/>
      </c>
      <c r="BC28" s="19" t="str">
        <f t="shared" si="28"/>
        <v/>
      </c>
      <c r="BE28" s="17"/>
      <c r="BF28" s="17"/>
      <c r="BG28" s="18" t="str">
        <f t="shared" si="29"/>
        <v/>
      </c>
      <c r="BH28" s="18" t="str">
        <f t="shared" si="30"/>
        <v/>
      </c>
      <c r="BI28" s="19" t="str">
        <f t="shared" si="31"/>
        <v/>
      </c>
      <c r="BK28" s="23" t="str">
        <f t="shared" si="32"/>
        <v/>
      </c>
      <c r="BL28" s="24">
        <f t="shared" si="33"/>
        <v>0</v>
      </c>
      <c r="BM28" s="24">
        <f t="shared" si="34"/>
        <v>0</v>
      </c>
      <c r="BN28" s="25">
        <f t="shared" si="35"/>
        <v>0</v>
      </c>
      <c r="BO28" s="23" t="str">
        <f t="shared" si="36"/>
        <v/>
      </c>
      <c r="BP28" s="24">
        <f t="shared" si="37"/>
        <v>0</v>
      </c>
      <c r="BQ28" s="24">
        <f t="shared" si="38"/>
        <v>0</v>
      </c>
      <c r="BR28" s="25">
        <f t="shared" si="39"/>
        <v>0</v>
      </c>
      <c r="BS28" s="23" t="str">
        <f t="shared" si="40"/>
        <v/>
      </c>
      <c r="BT28" s="24">
        <f t="shared" si="41"/>
        <v>0</v>
      </c>
      <c r="BU28" s="24">
        <f t="shared" si="42"/>
        <v>0</v>
      </c>
      <c r="BV28" s="25">
        <f t="shared" si="43"/>
        <v>0</v>
      </c>
      <c r="BW28" s="23" t="str">
        <f t="shared" si="44"/>
        <v/>
      </c>
      <c r="BX28" s="24">
        <f t="shared" si="45"/>
        <v>0</v>
      </c>
      <c r="BY28" s="24">
        <f t="shared" si="46"/>
        <v>0</v>
      </c>
      <c r="BZ28" s="25">
        <f t="shared" si="47"/>
        <v>0</v>
      </c>
      <c r="CA28" s="23" t="str">
        <f t="shared" si="48"/>
        <v/>
      </c>
      <c r="CB28" s="24">
        <f t="shared" si="49"/>
        <v>0</v>
      </c>
      <c r="CC28" s="24">
        <f t="shared" si="50"/>
        <v>0</v>
      </c>
      <c r="CD28" s="25">
        <f t="shared" si="51"/>
        <v>0</v>
      </c>
      <c r="CE28" s="23" t="str">
        <f t="shared" si="52"/>
        <v/>
      </c>
      <c r="CF28" s="24">
        <f t="shared" si="53"/>
        <v>0</v>
      </c>
      <c r="CG28" s="24">
        <f t="shared" si="54"/>
        <v>0</v>
      </c>
      <c r="CH28" s="25">
        <f t="shared" si="55"/>
        <v>0</v>
      </c>
      <c r="CI28" s="23" t="str">
        <f t="shared" si="56"/>
        <v/>
      </c>
      <c r="CJ28" s="24">
        <f t="shared" si="57"/>
        <v>0</v>
      </c>
      <c r="CK28" s="24">
        <f t="shared" si="58"/>
        <v>0</v>
      </c>
      <c r="CL28" s="25">
        <f t="shared" si="59"/>
        <v>0</v>
      </c>
      <c r="CN28" s="12" t="str">
        <f t="shared" si="60"/>
        <v/>
      </c>
    </row>
    <row r="29" spans="2:92">
      <c r="B29" s="16">
        <f t="shared" si="61"/>
        <v>45710</v>
      </c>
      <c r="C29" s="4" t="str">
        <f>IF(ISNA(VLOOKUP(B29,Konfiguration!$C$33:$D$55,2,FALSE))=FALSE,"FT",TEXT(B29,"TTT"))</f>
        <v>Sa</v>
      </c>
      <c r="E29" s="12" t="str">
        <f t="shared" si="1"/>
        <v/>
      </c>
      <c r="F29" s="12" t="str">
        <f t="shared" si="2"/>
        <v/>
      </c>
      <c r="G29" s="12" t="str">
        <f t="shared" si="3"/>
        <v/>
      </c>
      <c r="H29" s="12" t="str">
        <f t="shared" si="4"/>
        <v/>
      </c>
      <c r="J29" s="17"/>
      <c r="K29" s="17"/>
      <c r="L29" s="18" t="str">
        <f t="shared" si="5"/>
        <v/>
      </c>
      <c r="M29" s="18" t="str">
        <f t="shared" si="6"/>
        <v/>
      </c>
      <c r="N29" s="19" t="str">
        <f t="shared" si="7"/>
        <v/>
      </c>
      <c r="P29" s="19" t="str">
        <f t="shared" si="8"/>
        <v/>
      </c>
      <c r="Q29" s="26">
        <f t="shared" si="9"/>
        <v>0</v>
      </c>
      <c r="R29" s="19">
        <f t="shared" si="10"/>
        <v>0</v>
      </c>
      <c r="S29" s="19">
        <f t="shared" si="10"/>
        <v>0</v>
      </c>
      <c r="U29" s="17"/>
      <c r="V29" s="17"/>
      <c r="W29" s="18" t="str">
        <f t="shared" si="11"/>
        <v/>
      </c>
      <c r="X29" s="18" t="str">
        <f t="shared" si="12"/>
        <v/>
      </c>
      <c r="Y29" s="19" t="str">
        <f t="shared" si="13"/>
        <v/>
      </c>
      <c r="AA29" s="17"/>
      <c r="AB29" s="17"/>
      <c r="AC29" s="18" t="str">
        <f t="shared" si="14"/>
        <v/>
      </c>
      <c r="AD29" s="18" t="str">
        <f t="shared" si="15"/>
        <v/>
      </c>
      <c r="AE29" s="19" t="str">
        <f t="shared" si="16"/>
        <v/>
      </c>
      <c r="AG29" s="17"/>
      <c r="AH29" s="17"/>
      <c r="AI29" s="18" t="str">
        <f t="shared" si="17"/>
        <v/>
      </c>
      <c r="AJ29" s="18" t="str">
        <f t="shared" si="18"/>
        <v/>
      </c>
      <c r="AK29" s="19" t="str">
        <f t="shared" si="19"/>
        <v/>
      </c>
      <c r="AM29" s="17"/>
      <c r="AN29" s="17"/>
      <c r="AO29" s="18" t="str">
        <f t="shared" si="20"/>
        <v/>
      </c>
      <c r="AP29" s="18" t="str">
        <f t="shared" si="21"/>
        <v/>
      </c>
      <c r="AQ29" s="19" t="str">
        <f t="shared" si="22"/>
        <v/>
      </c>
      <c r="AS29" s="17"/>
      <c r="AT29" s="17"/>
      <c r="AU29" s="18" t="str">
        <f t="shared" si="23"/>
        <v/>
      </c>
      <c r="AV29" s="18" t="str">
        <f t="shared" si="24"/>
        <v/>
      </c>
      <c r="AW29" s="19" t="str">
        <f t="shared" si="25"/>
        <v/>
      </c>
      <c r="AY29" s="17"/>
      <c r="AZ29" s="17"/>
      <c r="BA29" s="18" t="str">
        <f t="shared" si="26"/>
        <v/>
      </c>
      <c r="BB29" s="18" t="str">
        <f t="shared" si="27"/>
        <v/>
      </c>
      <c r="BC29" s="19" t="str">
        <f t="shared" si="28"/>
        <v/>
      </c>
      <c r="BE29" s="17"/>
      <c r="BF29" s="17"/>
      <c r="BG29" s="18" t="str">
        <f t="shared" si="29"/>
        <v/>
      </c>
      <c r="BH29" s="18" t="str">
        <f t="shared" si="30"/>
        <v/>
      </c>
      <c r="BI29" s="19" t="str">
        <f t="shared" si="31"/>
        <v/>
      </c>
      <c r="BK29" s="23" t="str">
        <f t="shared" si="32"/>
        <v/>
      </c>
      <c r="BL29" s="24">
        <f t="shared" si="33"/>
        <v>0</v>
      </c>
      <c r="BM29" s="24">
        <f t="shared" si="34"/>
        <v>0</v>
      </c>
      <c r="BN29" s="25">
        <f t="shared" si="35"/>
        <v>0</v>
      </c>
      <c r="BO29" s="23" t="str">
        <f t="shared" si="36"/>
        <v/>
      </c>
      <c r="BP29" s="24">
        <f t="shared" si="37"/>
        <v>0</v>
      </c>
      <c r="BQ29" s="24">
        <f t="shared" si="38"/>
        <v>0</v>
      </c>
      <c r="BR29" s="25">
        <f t="shared" si="39"/>
        <v>0</v>
      </c>
      <c r="BS29" s="23" t="str">
        <f t="shared" si="40"/>
        <v/>
      </c>
      <c r="BT29" s="24">
        <f t="shared" si="41"/>
        <v>0</v>
      </c>
      <c r="BU29" s="24">
        <f t="shared" si="42"/>
        <v>0</v>
      </c>
      <c r="BV29" s="25">
        <f t="shared" si="43"/>
        <v>0</v>
      </c>
      <c r="BW29" s="23" t="str">
        <f t="shared" si="44"/>
        <v/>
      </c>
      <c r="BX29" s="24">
        <f t="shared" si="45"/>
        <v>0</v>
      </c>
      <c r="BY29" s="24">
        <f t="shared" si="46"/>
        <v>0</v>
      </c>
      <c r="BZ29" s="25">
        <f t="shared" si="47"/>
        <v>0</v>
      </c>
      <c r="CA29" s="23" t="str">
        <f t="shared" si="48"/>
        <v/>
      </c>
      <c r="CB29" s="24">
        <f t="shared" si="49"/>
        <v>0</v>
      </c>
      <c r="CC29" s="24">
        <f t="shared" si="50"/>
        <v>0</v>
      </c>
      <c r="CD29" s="25">
        <f t="shared" si="51"/>
        <v>0</v>
      </c>
      <c r="CE29" s="23" t="str">
        <f t="shared" si="52"/>
        <v/>
      </c>
      <c r="CF29" s="24">
        <f t="shared" si="53"/>
        <v>0</v>
      </c>
      <c r="CG29" s="24">
        <f t="shared" si="54"/>
        <v>0</v>
      </c>
      <c r="CH29" s="25">
        <f t="shared" si="55"/>
        <v>0</v>
      </c>
      <c r="CI29" s="23" t="str">
        <f t="shared" si="56"/>
        <v/>
      </c>
      <c r="CJ29" s="24">
        <f t="shared" si="57"/>
        <v>0</v>
      </c>
      <c r="CK29" s="24">
        <f t="shared" si="58"/>
        <v>0</v>
      </c>
      <c r="CL29" s="25">
        <f t="shared" si="59"/>
        <v>0</v>
      </c>
      <c r="CN29" s="12" t="str">
        <f t="shared" si="60"/>
        <v/>
      </c>
    </row>
    <row r="30" spans="2:92">
      <c r="B30" s="16">
        <f t="shared" si="61"/>
        <v>45711</v>
      </c>
      <c r="C30" s="4" t="str">
        <f>IF(ISNA(VLOOKUP(B30,Konfiguration!$C$33:$D$55,2,FALSE))=FALSE,"FT",TEXT(B30,"TTT"))</f>
        <v>So</v>
      </c>
      <c r="E30" s="12" t="str">
        <f t="shared" si="1"/>
        <v/>
      </c>
      <c r="F30" s="12" t="str">
        <f t="shared" si="2"/>
        <v/>
      </c>
      <c r="G30" s="12" t="str">
        <f t="shared" si="3"/>
        <v/>
      </c>
      <c r="H30" s="12" t="str">
        <f t="shared" si="4"/>
        <v/>
      </c>
      <c r="J30" s="17"/>
      <c r="K30" s="17"/>
      <c r="L30" s="18" t="str">
        <f t="shared" si="5"/>
        <v/>
      </c>
      <c r="M30" s="18" t="str">
        <f t="shared" si="6"/>
        <v/>
      </c>
      <c r="N30" s="19" t="str">
        <f t="shared" si="7"/>
        <v/>
      </c>
      <c r="P30" s="19" t="str">
        <f t="shared" si="8"/>
        <v/>
      </c>
      <c r="Q30" s="26">
        <f t="shared" si="9"/>
        <v>0</v>
      </c>
      <c r="R30" s="19">
        <f t="shared" si="10"/>
        <v>0</v>
      </c>
      <c r="S30" s="19">
        <f t="shared" si="10"/>
        <v>0</v>
      </c>
      <c r="U30" s="17"/>
      <c r="V30" s="17"/>
      <c r="W30" s="18" t="str">
        <f t="shared" si="11"/>
        <v/>
      </c>
      <c r="X30" s="18" t="str">
        <f t="shared" si="12"/>
        <v/>
      </c>
      <c r="Y30" s="19" t="str">
        <f t="shared" si="13"/>
        <v/>
      </c>
      <c r="AA30" s="17"/>
      <c r="AB30" s="17"/>
      <c r="AC30" s="18" t="str">
        <f t="shared" si="14"/>
        <v/>
      </c>
      <c r="AD30" s="18" t="str">
        <f t="shared" si="15"/>
        <v/>
      </c>
      <c r="AE30" s="19" t="str">
        <f t="shared" si="16"/>
        <v/>
      </c>
      <c r="AG30" s="17"/>
      <c r="AH30" s="17"/>
      <c r="AI30" s="18" t="str">
        <f t="shared" si="17"/>
        <v/>
      </c>
      <c r="AJ30" s="18" t="str">
        <f t="shared" si="18"/>
        <v/>
      </c>
      <c r="AK30" s="19" t="str">
        <f t="shared" si="19"/>
        <v/>
      </c>
      <c r="AM30" s="17"/>
      <c r="AN30" s="17"/>
      <c r="AO30" s="18" t="str">
        <f t="shared" si="20"/>
        <v/>
      </c>
      <c r="AP30" s="18" t="str">
        <f t="shared" si="21"/>
        <v/>
      </c>
      <c r="AQ30" s="19" t="str">
        <f t="shared" si="22"/>
        <v/>
      </c>
      <c r="AS30" s="17"/>
      <c r="AT30" s="17"/>
      <c r="AU30" s="18" t="str">
        <f t="shared" si="23"/>
        <v/>
      </c>
      <c r="AV30" s="18" t="str">
        <f t="shared" si="24"/>
        <v/>
      </c>
      <c r="AW30" s="19" t="str">
        <f t="shared" si="25"/>
        <v/>
      </c>
      <c r="AY30" s="17"/>
      <c r="AZ30" s="17"/>
      <c r="BA30" s="18" t="str">
        <f t="shared" si="26"/>
        <v/>
      </c>
      <c r="BB30" s="18" t="str">
        <f t="shared" si="27"/>
        <v/>
      </c>
      <c r="BC30" s="19" t="str">
        <f t="shared" si="28"/>
        <v/>
      </c>
      <c r="BE30" s="17"/>
      <c r="BF30" s="17"/>
      <c r="BG30" s="18" t="str">
        <f t="shared" si="29"/>
        <v/>
      </c>
      <c r="BH30" s="18" t="str">
        <f t="shared" si="30"/>
        <v/>
      </c>
      <c r="BI30" s="19" t="str">
        <f t="shared" si="31"/>
        <v/>
      </c>
      <c r="BK30" s="23" t="str">
        <f t="shared" si="32"/>
        <v/>
      </c>
      <c r="BL30" s="24">
        <f t="shared" si="33"/>
        <v>0</v>
      </c>
      <c r="BM30" s="24">
        <f t="shared" si="34"/>
        <v>0</v>
      </c>
      <c r="BN30" s="25">
        <f t="shared" si="35"/>
        <v>0</v>
      </c>
      <c r="BO30" s="23" t="str">
        <f t="shared" si="36"/>
        <v/>
      </c>
      <c r="BP30" s="24">
        <f t="shared" si="37"/>
        <v>0</v>
      </c>
      <c r="BQ30" s="24">
        <f t="shared" si="38"/>
        <v>0</v>
      </c>
      <c r="BR30" s="25">
        <f t="shared" si="39"/>
        <v>0</v>
      </c>
      <c r="BS30" s="23" t="str">
        <f t="shared" si="40"/>
        <v/>
      </c>
      <c r="BT30" s="24">
        <f t="shared" si="41"/>
        <v>0</v>
      </c>
      <c r="BU30" s="24">
        <f t="shared" si="42"/>
        <v>0</v>
      </c>
      <c r="BV30" s="25">
        <f t="shared" si="43"/>
        <v>0</v>
      </c>
      <c r="BW30" s="23" t="str">
        <f t="shared" si="44"/>
        <v/>
      </c>
      <c r="BX30" s="24">
        <f t="shared" si="45"/>
        <v>0</v>
      </c>
      <c r="BY30" s="24">
        <f t="shared" si="46"/>
        <v>0</v>
      </c>
      <c r="BZ30" s="25">
        <f t="shared" si="47"/>
        <v>0</v>
      </c>
      <c r="CA30" s="23" t="str">
        <f t="shared" si="48"/>
        <v/>
      </c>
      <c r="CB30" s="24">
        <f t="shared" si="49"/>
        <v>0</v>
      </c>
      <c r="CC30" s="24">
        <f t="shared" si="50"/>
        <v>0</v>
      </c>
      <c r="CD30" s="25">
        <f t="shared" si="51"/>
        <v>0</v>
      </c>
      <c r="CE30" s="23" t="str">
        <f t="shared" si="52"/>
        <v/>
      </c>
      <c r="CF30" s="24">
        <f t="shared" si="53"/>
        <v>0</v>
      </c>
      <c r="CG30" s="24">
        <f t="shared" si="54"/>
        <v>0</v>
      </c>
      <c r="CH30" s="25">
        <f t="shared" si="55"/>
        <v>0</v>
      </c>
      <c r="CI30" s="23" t="str">
        <f t="shared" si="56"/>
        <v/>
      </c>
      <c r="CJ30" s="24">
        <f t="shared" si="57"/>
        <v>0</v>
      </c>
      <c r="CK30" s="24">
        <f t="shared" si="58"/>
        <v>0</v>
      </c>
      <c r="CL30" s="25">
        <f t="shared" si="59"/>
        <v>0</v>
      </c>
      <c r="CN30" s="12" t="str">
        <f t="shared" si="60"/>
        <v/>
      </c>
    </row>
    <row r="31" spans="2:92">
      <c r="B31" s="16">
        <f t="shared" si="61"/>
        <v>45712</v>
      </c>
      <c r="C31" s="4" t="str">
        <f>IF(ISNA(VLOOKUP(B31,Konfiguration!$C$33:$D$55,2,FALSE))=FALSE,"FT",TEXT(B31,"TTT"))</f>
        <v>Mo</v>
      </c>
      <c r="E31" s="12" t="str">
        <f t="shared" si="1"/>
        <v/>
      </c>
      <c r="F31" s="12" t="str">
        <f t="shared" si="2"/>
        <v/>
      </c>
      <c r="G31" s="12" t="str">
        <f t="shared" si="3"/>
        <v/>
      </c>
      <c r="H31" s="12" t="str">
        <f t="shared" si="4"/>
        <v/>
      </c>
      <c r="J31" s="17"/>
      <c r="K31" s="17"/>
      <c r="L31" s="18" t="str">
        <f t="shared" si="5"/>
        <v/>
      </c>
      <c r="M31" s="18" t="str">
        <f t="shared" si="6"/>
        <v/>
      </c>
      <c r="N31" s="19" t="str">
        <f t="shared" si="7"/>
        <v/>
      </c>
      <c r="P31" s="19" t="str">
        <f t="shared" si="8"/>
        <v/>
      </c>
      <c r="Q31" s="26">
        <f t="shared" si="9"/>
        <v>0</v>
      </c>
      <c r="R31" s="19">
        <f t="shared" si="10"/>
        <v>0</v>
      </c>
      <c r="S31" s="19">
        <f t="shared" si="10"/>
        <v>0</v>
      </c>
      <c r="U31" s="17"/>
      <c r="V31" s="17"/>
      <c r="W31" s="18" t="str">
        <f t="shared" si="11"/>
        <v/>
      </c>
      <c r="X31" s="18" t="str">
        <f t="shared" si="12"/>
        <v/>
      </c>
      <c r="Y31" s="19" t="str">
        <f t="shared" si="13"/>
        <v/>
      </c>
      <c r="AA31" s="17"/>
      <c r="AB31" s="17"/>
      <c r="AC31" s="18" t="str">
        <f t="shared" si="14"/>
        <v/>
      </c>
      <c r="AD31" s="18" t="str">
        <f t="shared" si="15"/>
        <v/>
      </c>
      <c r="AE31" s="19" t="str">
        <f t="shared" si="16"/>
        <v/>
      </c>
      <c r="AG31" s="17"/>
      <c r="AH31" s="17"/>
      <c r="AI31" s="18" t="str">
        <f t="shared" si="17"/>
        <v/>
      </c>
      <c r="AJ31" s="18" t="str">
        <f t="shared" si="18"/>
        <v/>
      </c>
      <c r="AK31" s="19" t="str">
        <f t="shared" si="19"/>
        <v/>
      </c>
      <c r="AM31" s="17"/>
      <c r="AN31" s="17"/>
      <c r="AO31" s="18" t="str">
        <f t="shared" si="20"/>
        <v/>
      </c>
      <c r="AP31" s="18" t="str">
        <f t="shared" si="21"/>
        <v/>
      </c>
      <c r="AQ31" s="19" t="str">
        <f t="shared" si="22"/>
        <v/>
      </c>
      <c r="AS31" s="17"/>
      <c r="AT31" s="17"/>
      <c r="AU31" s="18" t="str">
        <f t="shared" si="23"/>
        <v/>
      </c>
      <c r="AV31" s="18" t="str">
        <f t="shared" si="24"/>
        <v/>
      </c>
      <c r="AW31" s="19" t="str">
        <f t="shared" si="25"/>
        <v/>
      </c>
      <c r="AY31" s="17"/>
      <c r="AZ31" s="17"/>
      <c r="BA31" s="18" t="str">
        <f t="shared" si="26"/>
        <v/>
      </c>
      <c r="BB31" s="18" t="str">
        <f t="shared" si="27"/>
        <v/>
      </c>
      <c r="BC31" s="19" t="str">
        <f t="shared" si="28"/>
        <v/>
      </c>
      <c r="BE31" s="17"/>
      <c r="BF31" s="17"/>
      <c r="BG31" s="18" t="str">
        <f t="shared" si="29"/>
        <v/>
      </c>
      <c r="BH31" s="18" t="str">
        <f t="shared" si="30"/>
        <v/>
      </c>
      <c r="BI31" s="19" t="str">
        <f t="shared" si="31"/>
        <v/>
      </c>
      <c r="BK31" s="23" t="str">
        <f t="shared" si="32"/>
        <v/>
      </c>
      <c r="BL31" s="24">
        <f t="shared" si="33"/>
        <v>0</v>
      </c>
      <c r="BM31" s="24">
        <f t="shared" si="34"/>
        <v>0</v>
      </c>
      <c r="BN31" s="25">
        <f t="shared" si="35"/>
        <v>0</v>
      </c>
      <c r="BO31" s="23" t="str">
        <f t="shared" si="36"/>
        <v/>
      </c>
      <c r="BP31" s="24">
        <f t="shared" si="37"/>
        <v>0</v>
      </c>
      <c r="BQ31" s="24">
        <f t="shared" si="38"/>
        <v>0</v>
      </c>
      <c r="BR31" s="25">
        <f t="shared" si="39"/>
        <v>0</v>
      </c>
      <c r="BS31" s="23" t="str">
        <f t="shared" si="40"/>
        <v/>
      </c>
      <c r="BT31" s="24">
        <f t="shared" si="41"/>
        <v>0</v>
      </c>
      <c r="BU31" s="24">
        <f t="shared" si="42"/>
        <v>0</v>
      </c>
      <c r="BV31" s="25">
        <f t="shared" si="43"/>
        <v>0</v>
      </c>
      <c r="BW31" s="23" t="str">
        <f t="shared" si="44"/>
        <v/>
      </c>
      <c r="BX31" s="24">
        <f t="shared" si="45"/>
        <v>0</v>
      </c>
      <c r="BY31" s="24">
        <f t="shared" si="46"/>
        <v>0</v>
      </c>
      <c r="BZ31" s="25">
        <f t="shared" si="47"/>
        <v>0</v>
      </c>
      <c r="CA31" s="23" t="str">
        <f t="shared" si="48"/>
        <v/>
      </c>
      <c r="CB31" s="24">
        <f t="shared" si="49"/>
        <v>0</v>
      </c>
      <c r="CC31" s="24">
        <f t="shared" si="50"/>
        <v>0</v>
      </c>
      <c r="CD31" s="25">
        <f t="shared" si="51"/>
        <v>0</v>
      </c>
      <c r="CE31" s="23" t="str">
        <f t="shared" si="52"/>
        <v/>
      </c>
      <c r="CF31" s="24">
        <f t="shared" si="53"/>
        <v>0</v>
      </c>
      <c r="CG31" s="24">
        <f t="shared" si="54"/>
        <v>0</v>
      </c>
      <c r="CH31" s="25">
        <f t="shared" si="55"/>
        <v>0</v>
      </c>
      <c r="CI31" s="23" t="str">
        <f t="shared" si="56"/>
        <v/>
      </c>
      <c r="CJ31" s="24">
        <f t="shared" si="57"/>
        <v>0</v>
      </c>
      <c r="CK31" s="24">
        <f t="shared" si="58"/>
        <v>0</v>
      </c>
      <c r="CL31" s="25">
        <f t="shared" si="59"/>
        <v>0</v>
      </c>
      <c r="CN31" s="12" t="str">
        <f t="shared" si="60"/>
        <v/>
      </c>
    </row>
    <row r="32" spans="2:92">
      <c r="B32" s="16">
        <f t="shared" si="61"/>
        <v>45713</v>
      </c>
      <c r="C32" s="4" t="str">
        <f>IF(ISNA(VLOOKUP(B32,Konfiguration!$C$33:$D$55,2,FALSE))=FALSE,"FT",TEXT(B32,"TTT"))</f>
        <v>Di</v>
      </c>
      <c r="E32" s="12" t="str">
        <f t="shared" si="1"/>
        <v/>
      </c>
      <c r="F32" s="12" t="str">
        <f t="shared" si="2"/>
        <v/>
      </c>
      <c r="G32" s="12" t="str">
        <f t="shared" si="3"/>
        <v/>
      </c>
      <c r="H32" s="12" t="str">
        <f t="shared" si="4"/>
        <v/>
      </c>
      <c r="J32" s="17"/>
      <c r="K32" s="17"/>
      <c r="L32" s="18" t="str">
        <f t="shared" si="5"/>
        <v/>
      </c>
      <c r="M32" s="18" t="str">
        <f t="shared" si="6"/>
        <v/>
      </c>
      <c r="N32" s="19" t="str">
        <f t="shared" si="7"/>
        <v/>
      </c>
      <c r="P32" s="19" t="str">
        <f t="shared" si="8"/>
        <v/>
      </c>
      <c r="Q32" s="26">
        <f t="shared" si="9"/>
        <v>0</v>
      </c>
      <c r="R32" s="19">
        <f t="shared" si="10"/>
        <v>0</v>
      </c>
      <c r="S32" s="19">
        <f t="shared" si="10"/>
        <v>0</v>
      </c>
      <c r="U32" s="17"/>
      <c r="V32" s="17"/>
      <c r="W32" s="18" t="str">
        <f t="shared" si="11"/>
        <v/>
      </c>
      <c r="X32" s="18" t="str">
        <f t="shared" si="12"/>
        <v/>
      </c>
      <c r="Y32" s="19" t="str">
        <f t="shared" si="13"/>
        <v/>
      </c>
      <c r="AA32" s="17"/>
      <c r="AB32" s="17"/>
      <c r="AC32" s="18" t="str">
        <f t="shared" si="14"/>
        <v/>
      </c>
      <c r="AD32" s="18" t="str">
        <f t="shared" si="15"/>
        <v/>
      </c>
      <c r="AE32" s="19" t="str">
        <f t="shared" si="16"/>
        <v/>
      </c>
      <c r="AG32" s="17"/>
      <c r="AH32" s="17"/>
      <c r="AI32" s="18" t="str">
        <f t="shared" si="17"/>
        <v/>
      </c>
      <c r="AJ32" s="18" t="str">
        <f t="shared" si="18"/>
        <v/>
      </c>
      <c r="AK32" s="19" t="str">
        <f t="shared" si="19"/>
        <v/>
      </c>
      <c r="AM32" s="17"/>
      <c r="AN32" s="17"/>
      <c r="AO32" s="18" t="str">
        <f t="shared" si="20"/>
        <v/>
      </c>
      <c r="AP32" s="18" t="str">
        <f t="shared" si="21"/>
        <v/>
      </c>
      <c r="AQ32" s="19" t="str">
        <f t="shared" si="22"/>
        <v/>
      </c>
      <c r="AS32" s="17"/>
      <c r="AT32" s="17"/>
      <c r="AU32" s="18" t="str">
        <f t="shared" si="23"/>
        <v/>
      </c>
      <c r="AV32" s="18" t="str">
        <f t="shared" si="24"/>
        <v/>
      </c>
      <c r="AW32" s="19" t="str">
        <f t="shared" si="25"/>
        <v/>
      </c>
      <c r="AY32" s="17"/>
      <c r="AZ32" s="17"/>
      <c r="BA32" s="18" t="str">
        <f t="shared" si="26"/>
        <v/>
      </c>
      <c r="BB32" s="18" t="str">
        <f t="shared" si="27"/>
        <v/>
      </c>
      <c r="BC32" s="19" t="str">
        <f t="shared" si="28"/>
        <v/>
      </c>
      <c r="BE32" s="17"/>
      <c r="BF32" s="17"/>
      <c r="BG32" s="18" t="str">
        <f t="shared" si="29"/>
        <v/>
      </c>
      <c r="BH32" s="18" t="str">
        <f t="shared" si="30"/>
        <v/>
      </c>
      <c r="BI32" s="19" t="str">
        <f t="shared" si="31"/>
        <v/>
      </c>
      <c r="BK32" s="23" t="str">
        <f t="shared" si="32"/>
        <v/>
      </c>
      <c r="BL32" s="24">
        <f t="shared" si="33"/>
        <v>0</v>
      </c>
      <c r="BM32" s="24">
        <f t="shared" si="34"/>
        <v>0</v>
      </c>
      <c r="BN32" s="25">
        <f t="shared" si="35"/>
        <v>0</v>
      </c>
      <c r="BO32" s="23" t="str">
        <f t="shared" si="36"/>
        <v/>
      </c>
      <c r="BP32" s="24">
        <f t="shared" si="37"/>
        <v>0</v>
      </c>
      <c r="BQ32" s="24">
        <f t="shared" si="38"/>
        <v>0</v>
      </c>
      <c r="BR32" s="25">
        <f t="shared" si="39"/>
        <v>0</v>
      </c>
      <c r="BS32" s="23" t="str">
        <f t="shared" si="40"/>
        <v/>
      </c>
      <c r="BT32" s="24">
        <f t="shared" si="41"/>
        <v>0</v>
      </c>
      <c r="BU32" s="24">
        <f t="shared" si="42"/>
        <v>0</v>
      </c>
      <c r="BV32" s="25">
        <f t="shared" si="43"/>
        <v>0</v>
      </c>
      <c r="BW32" s="23" t="str">
        <f t="shared" si="44"/>
        <v/>
      </c>
      <c r="BX32" s="24">
        <f t="shared" si="45"/>
        <v>0</v>
      </c>
      <c r="BY32" s="24">
        <f t="shared" si="46"/>
        <v>0</v>
      </c>
      <c r="BZ32" s="25">
        <f t="shared" si="47"/>
        <v>0</v>
      </c>
      <c r="CA32" s="23" t="str">
        <f t="shared" si="48"/>
        <v/>
      </c>
      <c r="CB32" s="24">
        <f t="shared" si="49"/>
        <v>0</v>
      </c>
      <c r="CC32" s="24">
        <f t="shared" si="50"/>
        <v>0</v>
      </c>
      <c r="CD32" s="25">
        <f t="shared" si="51"/>
        <v>0</v>
      </c>
      <c r="CE32" s="23" t="str">
        <f t="shared" si="52"/>
        <v/>
      </c>
      <c r="CF32" s="24">
        <f t="shared" si="53"/>
        <v>0</v>
      </c>
      <c r="CG32" s="24">
        <f t="shared" si="54"/>
        <v>0</v>
      </c>
      <c r="CH32" s="25">
        <f t="shared" si="55"/>
        <v>0</v>
      </c>
      <c r="CI32" s="23" t="str">
        <f t="shared" si="56"/>
        <v/>
      </c>
      <c r="CJ32" s="24">
        <f t="shared" si="57"/>
        <v>0</v>
      </c>
      <c r="CK32" s="24">
        <f t="shared" si="58"/>
        <v>0</v>
      </c>
      <c r="CL32" s="25">
        <f t="shared" si="59"/>
        <v>0</v>
      </c>
      <c r="CN32" s="12" t="str">
        <f t="shared" si="60"/>
        <v/>
      </c>
    </row>
    <row r="33" spans="2:92">
      <c r="B33" s="16">
        <f t="shared" si="61"/>
        <v>45714</v>
      </c>
      <c r="C33" s="4" t="str">
        <f>IF(ISNA(VLOOKUP(B33,Konfiguration!$C$33:$D$55,2,FALSE))=FALSE,"FT",TEXT(B33,"TTT"))</f>
        <v>Mi</v>
      </c>
      <c r="E33" s="12" t="str">
        <f t="shared" si="1"/>
        <v/>
      </c>
      <c r="F33" s="12" t="str">
        <f t="shared" si="2"/>
        <v/>
      </c>
      <c r="G33" s="12" t="str">
        <f t="shared" si="3"/>
        <v/>
      </c>
      <c r="H33" s="12" t="str">
        <f t="shared" si="4"/>
        <v/>
      </c>
      <c r="J33" s="17"/>
      <c r="K33" s="17"/>
      <c r="L33" s="18" t="str">
        <f t="shared" si="5"/>
        <v/>
      </c>
      <c r="M33" s="18" t="str">
        <f t="shared" si="6"/>
        <v/>
      </c>
      <c r="N33" s="19" t="str">
        <f t="shared" si="7"/>
        <v/>
      </c>
      <c r="P33" s="19" t="str">
        <f t="shared" si="8"/>
        <v/>
      </c>
      <c r="Q33" s="26">
        <f t="shared" si="9"/>
        <v>0</v>
      </c>
      <c r="R33" s="19">
        <f t="shared" si="10"/>
        <v>0</v>
      </c>
      <c r="S33" s="19">
        <f t="shared" si="10"/>
        <v>0</v>
      </c>
      <c r="U33" s="17"/>
      <c r="V33" s="17"/>
      <c r="W33" s="18" t="str">
        <f t="shared" si="11"/>
        <v/>
      </c>
      <c r="X33" s="18" t="str">
        <f t="shared" si="12"/>
        <v/>
      </c>
      <c r="Y33" s="19" t="str">
        <f t="shared" si="13"/>
        <v/>
      </c>
      <c r="AA33" s="17"/>
      <c r="AB33" s="17"/>
      <c r="AC33" s="18" t="str">
        <f t="shared" si="14"/>
        <v/>
      </c>
      <c r="AD33" s="18" t="str">
        <f t="shared" si="15"/>
        <v/>
      </c>
      <c r="AE33" s="19" t="str">
        <f t="shared" si="16"/>
        <v/>
      </c>
      <c r="AG33" s="17"/>
      <c r="AH33" s="17"/>
      <c r="AI33" s="18" t="str">
        <f t="shared" si="17"/>
        <v/>
      </c>
      <c r="AJ33" s="18" t="str">
        <f t="shared" si="18"/>
        <v/>
      </c>
      <c r="AK33" s="19" t="str">
        <f t="shared" si="19"/>
        <v/>
      </c>
      <c r="AM33" s="17"/>
      <c r="AN33" s="17"/>
      <c r="AO33" s="18" t="str">
        <f t="shared" si="20"/>
        <v/>
      </c>
      <c r="AP33" s="18" t="str">
        <f t="shared" si="21"/>
        <v/>
      </c>
      <c r="AQ33" s="19" t="str">
        <f t="shared" si="22"/>
        <v/>
      </c>
      <c r="AS33" s="17"/>
      <c r="AT33" s="17"/>
      <c r="AU33" s="18" t="str">
        <f t="shared" si="23"/>
        <v/>
      </c>
      <c r="AV33" s="18" t="str">
        <f t="shared" si="24"/>
        <v/>
      </c>
      <c r="AW33" s="19" t="str">
        <f t="shared" si="25"/>
        <v/>
      </c>
      <c r="AY33" s="17"/>
      <c r="AZ33" s="17"/>
      <c r="BA33" s="18" t="str">
        <f t="shared" si="26"/>
        <v/>
      </c>
      <c r="BB33" s="18" t="str">
        <f t="shared" si="27"/>
        <v/>
      </c>
      <c r="BC33" s="19" t="str">
        <f t="shared" si="28"/>
        <v/>
      </c>
      <c r="BE33" s="17"/>
      <c r="BF33" s="17"/>
      <c r="BG33" s="18" t="str">
        <f t="shared" si="29"/>
        <v/>
      </c>
      <c r="BH33" s="18" t="str">
        <f t="shared" si="30"/>
        <v/>
      </c>
      <c r="BI33" s="19" t="str">
        <f t="shared" si="31"/>
        <v/>
      </c>
      <c r="BK33" s="23" t="str">
        <f t="shared" si="32"/>
        <v/>
      </c>
      <c r="BL33" s="24">
        <f t="shared" si="33"/>
        <v>0</v>
      </c>
      <c r="BM33" s="24">
        <f t="shared" si="34"/>
        <v>0</v>
      </c>
      <c r="BN33" s="25">
        <f t="shared" si="35"/>
        <v>0</v>
      </c>
      <c r="BO33" s="23" t="str">
        <f t="shared" si="36"/>
        <v/>
      </c>
      <c r="BP33" s="24">
        <f t="shared" si="37"/>
        <v>0</v>
      </c>
      <c r="BQ33" s="24">
        <f t="shared" si="38"/>
        <v>0</v>
      </c>
      <c r="BR33" s="25">
        <f t="shared" si="39"/>
        <v>0</v>
      </c>
      <c r="BS33" s="23" t="str">
        <f t="shared" si="40"/>
        <v/>
      </c>
      <c r="BT33" s="24">
        <f t="shared" si="41"/>
        <v>0</v>
      </c>
      <c r="BU33" s="24">
        <f t="shared" si="42"/>
        <v>0</v>
      </c>
      <c r="BV33" s="25">
        <f t="shared" si="43"/>
        <v>0</v>
      </c>
      <c r="BW33" s="23" t="str">
        <f t="shared" si="44"/>
        <v/>
      </c>
      <c r="BX33" s="24">
        <f t="shared" si="45"/>
        <v>0</v>
      </c>
      <c r="BY33" s="24">
        <f t="shared" si="46"/>
        <v>0</v>
      </c>
      <c r="BZ33" s="25">
        <f t="shared" si="47"/>
        <v>0</v>
      </c>
      <c r="CA33" s="23" t="str">
        <f t="shared" si="48"/>
        <v/>
      </c>
      <c r="CB33" s="24">
        <f t="shared" si="49"/>
        <v>0</v>
      </c>
      <c r="CC33" s="24">
        <f t="shared" si="50"/>
        <v>0</v>
      </c>
      <c r="CD33" s="25">
        <f t="shared" si="51"/>
        <v>0</v>
      </c>
      <c r="CE33" s="23" t="str">
        <f t="shared" si="52"/>
        <v/>
      </c>
      <c r="CF33" s="24">
        <f t="shared" si="53"/>
        <v>0</v>
      </c>
      <c r="CG33" s="24">
        <f t="shared" si="54"/>
        <v>0</v>
      </c>
      <c r="CH33" s="25">
        <f t="shared" si="55"/>
        <v>0</v>
      </c>
      <c r="CI33" s="23" t="str">
        <f t="shared" si="56"/>
        <v/>
      </c>
      <c r="CJ33" s="24">
        <f t="shared" si="57"/>
        <v>0</v>
      </c>
      <c r="CK33" s="24">
        <f t="shared" si="58"/>
        <v>0</v>
      </c>
      <c r="CL33" s="25">
        <f t="shared" si="59"/>
        <v>0</v>
      </c>
      <c r="CN33" s="12" t="str">
        <f t="shared" si="60"/>
        <v/>
      </c>
    </row>
    <row r="34" spans="2:92">
      <c r="B34" s="16">
        <f t="shared" si="61"/>
        <v>45715</v>
      </c>
      <c r="C34" s="4" t="str">
        <f>IF(ISNA(VLOOKUP(B34,Konfiguration!$C$33:$D$55,2,FALSE))=FALSE,"FT",TEXT(B34,"TTT"))</f>
        <v>Do</v>
      </c>
      <c r="E34" s="12" t="str">
        <f t="shared" si="1"/>
        <v/>
      </c>
      <c r="F34" s="12" t="str">
        <f t="shared" si="2"/>
        <v/>
      </c>
      <c r="G34" s="12" t="str">
        <f t="shared" si="3"/>
        <v/>
      </c>
      <c r="H34" s="12" t="str">
        <f t="shared" si="4"/>
        <v/>
      </c>
      <c r="J34" s="17"/>
      <c r="K34" s="17"/>
      <c r="L34" s="18" t="str">
        <f t="shared" si="5"/>
        <v/>
      </c>
      <c r="M34" s="18" t="str">
        <f t="shared" si="6"/>
        <v/>
      </c>
      <c r="N34" s="19" t="str">
        <f t="shared" si="7"/>
        <v/>
      </c>
      <c r="P34" s="19" t="str">
        <f t="shared" si="8"/>
        <v/>
      </c>
      <c r="Q34" s="26">
        <f t="shared" si="9"/>
        <v>0</v>
      </c>
      <c r="R34" s="19">
        <f t="shared" si="10"/>
        <v>0</v>
      </c>
      <c r="S34" s="19">
        <f t="shared" si="10"/>
        <v>0</v>
      </c>
      <c r="U34" s="17"/>
      <c r="V34" s="17"/>
      <c r="W34" s="18" t="str">
        <f t="shared" si="11"/>
        <v/>
      </c>
      <c r="X34" s="18" t="str">
        <f t="shared" si="12"/>
        <v/>
      </c>
      <c r="Y34" s="19" t="str">
        <f t="shared" si="13"/>
        <v/>
      </c>
      <c r="AA34" s="17"/>
      <c r="AB34" s="17"/>
      <c r="AC34" s="18" t="str">
        <f t="shared" si="14"/>
        <v/>
      </c>
      <c r="AD34" s="18" t="str">
        <f t="shared" si="15"/>
        <v/>
      </c>
      <c r="AE34" s="19" t="str">
        <f t="shared" si="16"/>
        <v/>
      </c>
      <c r="AG34" s="17"/>
      <c r="AH34" s="17"/>
      <c r="AI34" s="18" t="str">
        <f t="shared" si="17"/>
        <v/>
      </c>
      <c r="AJ34" s="18" t="str">
        <f t="shared" si="18"/>
        <v/>
      </c>
      <c r="AK34" s="19" t="str">
        <f t="shared" si="19"/>
        <v/>
      </c>
      <c r="AM34" s="17"/>
      <c r="AN34" s="17"/>
      <c r="AO34" s="18" t="str">
        <f t="shared" si="20"/>
        <v/>
      </c>
      <c r="AP34" s="18" t="str">
        <f t="shared" si="21"/>
        <v/>
      </c>
      <c r="AQ34" s="19" t="str">
        <f t="shared" si="22"/>
        <v/>
      </c>
      <c r="AS34" s="17"/>
      <c r="AT34" s="17"/>
      <c r="AU34" s="18" t="str">
        <f t="shared" si="23"/>
        <v/>
      </c>
      <c r="AV34" s="18" t="str">
        <f t="shared" si="24"/>
        <v/>
      </c>
      <c r="AW34" s="19" t="str">
        <f t="shared" si="25"/>
        <v/>
      </c>
      <c r="AY34" s="17"/>
      <c r="AZ34" s="17"/>
      <c r="BA34" s="18" t="str">
        <f t="shared" si="26"/>
        <v/>
      </c>
      <c r="BB34" s="18" t="str">
        <f t="shared" si="27"/>
        <v/>
      </c>
      <c r="BC34" s="19" t="str">
        <f t="shared" si="28"/>
        <v/>
      </c>
      <c r="BE34" s="17"/>
      <c r="BF34" s="17"/>
      <c r="BG34" s="18" t="str">
        <f t="shared" si="29"/>
        <v/>
      </c>
      <c r="BH34" s="18" t="str">
        <f t="shared" si="30"/>
        <v/>
      </c>
      <c r="BI34" s="19" t="str">
        <f t="shared" si="31"/>
        <v/>
      </c>
      <c r="BK34" s="23" t="str">
        <f t="shared" si="32"/>
        <v/>
      </c>
      <c r="BL34" s="24">
        <f t="shared" si="33"/>
        <v>0</v>
      </c>
      <c r="BM34" s="24">
        <f t="shared" si="34"/>
        <v>0</v>
      </c>
      <c r="BN34" s="25">
        <f t="shared" si="35"/>
        <v>0</v>
      </c>
      <c r="BO34" s="23" t="str">
        <f t="shared" si="36"/>
        <v/>
      </c>
      <c r="BP34" s="24">
        <f t="shared" si="37"/>
        <v>0</v>
      </c>
      <c r="BQ34" s="24">
        <f t="shared" si="38"/>
        <v>0</v>
      </c>
      <c r="BR34" s="25">
        <f t="shared" si="39"/>
        <v>0</v>
      </c>
      <c r="BS34" s="23" t="str">
        <f t="shared" si="40"/>
        <v/>
      </c>
      <c r="BT34" s="24">
        <f t="shared" si="41"/>
        <v>0</v>
      </c>
      <c r="BU34" s="24">
        <f t="shared" si="42"/>
        <v>0</v>
      </c>
      <c r="BV34" s="25">
        <f t="shared" si="43"/>
        <v>0</v>
      </c>
      <c r="BW34" s="23" t="str">
        <f t="shared" si="44"/>
        <v/>
      </c>
      <c r="BX34" s="24">
        <f t="shared" si="45"/>
        <v>0</v>
      </c>
      <c r="BY34" s="24">
        <f t="shared" si="46"/>
        <v>0</v>
      </c>
      <c r="BZ34" s="25">
        <f t="shared" si="47"/>
        <v>0</v>
      </c>
      <c r="CA34" s="23" t="str">
        <f t="shared" si="48"/>
        <v/>
      </c>
      <c r="CB34" s="24">
        <f t="shared" si="49"/>
        <v>0</v>
      </c>
      <c r="CC34" s="24">
        <f t="shared" si="50"/>
        <v>0</v>
      </c>
      <c r="CD34" s="25">
        <f t="shared" si="51"/>
        <v>0</v>
      </c>
      <c r="CE34" s="23" t="str">
        <f t="shared" si="52"/>
        <v/>
      </c>
      <c r="CF34" s="24">
        <f t="shared" si="53"/>
        <v>0</v>
      </c>
      <c r="CG34" s="24">
        <f t="shared" si="54"/>
        <v>0</v>
      </c>
      <c r="CH34" s="25">
        <f t="shared" si="55"/>
        <v>0</v>
      </c>
      <c r="CI34" s="23" t="str">
        <f t="shared" si="56"/>
        <v/>
      </c>
      <c r="CJ34" s="24">
        <f t="shared" si="57"/>
        <v>0</v>
      </c>
      <c r="CK34" s="24">
        <f t="shared" si="58"/>
        <v>0</v>
      </c>
      <c r="CL34" s="25">
        <f t="shared" si="59"/>
        <v>0</v>
      </c>
      <c r="CN34" s="12" t="str">
        <f t="shared" si="60"/>
        <v/>
      </c>
    </row>
    <row r="35" spans="2:92">
      <c r="B35" s="16">
        <f t="shared" si="61"/>
        <v>45716</v>
      </c>
      <c r="C35" s="4" t="str">
        <f>IF(ISNA(VLOOKUP(B35,Konfiguration!$C$33:$D$55,2,FALSE))=FALSE,"FT",TEXT(B35,"TTT"))</f>
        <v>Fr</v>
      </c>
      <c r="E35" s="12" t="str">
        <f t="shared" si="1"/>
        <v/>
      </c>
      <c r="F35" s="12" t="str">
        <f t="shared" si="2"/>
        <v/>
      </c>
      <c r="G35" s="12" t="str">
        <f t="shared" si="3"/>
        <v/>
      </c>
      <c r="H35" s="12" t="str">
        <f t="shared" si="4"/>
        <v/>
      </c>
      <c r="J35" s="17"/>
      <c r="K35" s="17"/>
      <c r="L35" s="18" t="str">
        <f t="shared" si="5"/>
        <v/>
      </c>
      <c r="M35" s="18" t="str">
        <f t="shared" si="6"/>
        <v/>
      </c>
      <c r="N35" s="19" t="str">
        <f t="shared" si="7"/>
        <v/>
      </c>
      <c r="P35" s="19" t="str">
        <f t="shared" si="8"/>
        <v/>
      </c>
      <c r="Q35" s="26">
        <f t="shared" si="9"/>
        <v>0</v>
      </c>
      <c r="R35" s="19">
        <f t="shared" si="10"/>
        <v>0</v>
      </c>
      <c r="S35" s="19">
        <f t="shared" si="10"/>
        <v>0</v>
      </c>
      <c r="U35" s="17"/>
      <c r="V35" s="17"/>
      <c r="W35" s="18" t="str">
        <f t="shared" si="11"/>
        <v/>
      </c>
      <c r="X35" s="18" t="str">
        <f t="shared" si="12"/>
        <v/>
      </c>
      <c r="Y35" s="19" t="str">
        <f t="shared" si="13"/>
        <v/>
      </c>
      <c r="AA35" s="17"/>
      <c r="AB35" s="17"/>
      <c r="AC35" s="18" t="str">
        <f t="shared" si="14"/>
        <v/>
      </c>
      <c r="AD35" s="18" t="str">
        <f t="shared" si="15"/>
        <v/>
      </c>
      <c r="AE35" s="19" t="str">
        <f t="shared" si="16"/>
        <v/>
      </c>
      <c r="AG35" s="17"/>
      <c r="AH35" s="17"/>
      <c r="AI35" s="18" t="str">
        <f t="shared" si="17"/>
        <v/>
      </c>
      <c r="AJ35" s="18" t="str">
        <f t="shared" si="18"/>
        <v/>
      </c>
      <c r="AK35" s="19" t="str">
        <f t="shared" si="19"/>
        <v/>
      </c>
      <c r="AM35" s="17"/>
      <c r="AN35" s="17"/>
      <c r="AO35" s="18" t="str">
        <f t="shared" si="20"/>
        <v/>
      </c>
      <c r="AP35" s="18" t="str">
        <f t="shared" si="21"/>
        <v/>
      </c>
      <c r="AQ35" s="19" t="str">
        <f t="shared" si="22"/>
        <v/>
      </c>
      <c r="AS35" s="17"/>
      <c r="AT35" s="17"/>
      <c r="AU35" s="18" t="str">
        <f t="shared" si="23"/>
        <v/>
      </c>
      <c r="AV35" s="18" t="str">
        <f t="shared" si="24"/>
        <v/>
      </c>
      <c r="AW35" s="19" t="str">
        <f t="shared" si="25"/>
        <v/>
      </c>
      <c r="AY35" s="17"/>
      <c r="AZ35" s="17"/>
      <c r="BA35" s="18" t="str">
        <f t="shared" si="26"/>
        <v/>
      </c>
      <c r="BB35" s="18" t="str">
        <f t="shared" si="27"/>
        <v/>
      </c>
      <c r="BC35" s="19" t="str">
        <f t="shared" si="28"/>
        <v/>
      </c>
      <c r="BE35" s="17"/>
      <c r="BF35" s="17"/>
      <c r="BG35" s="18" t="str">
        <f t="shared" si="29"/>
        <v/>
      </c>
      <c r="BH35" s="18" t="str">
        <f t="shared" si="30"/>
        <v/>
      </c>
      <c r="BI35" s="19" t="str">
        <f t="shared" si="31"/>
        <v/>
      </c>
      <c r="BK35" s="23" t="str">
        <f t="shared" si="32"/>
        <v/>
      </c>
      <c r="BL35" s="24">
        <f t="shared" si="33"/>
        <v>0</v>
      </c>
      <c r="BM35" s="24">
        <f t="shared" si="34"/>
        <v>0</v>
      </c>
      <c r="BN35" s="25">
        <f t="shared" si="35"/>
        <v>0</v>
      </c>
      <c r="BO35" s="23" t="str">
        <f t="shared" si="36"/>
        <v/>
      </c>
      <c r="BP35" s="24">
        <f t="shared" si="37"/>
        <v>0</v>
      </c>
      <c r="BQ35" s="24">
        <f t="shared" si="38"/>
        <v>0</v>
      </c>
      <c r="BR35" s="25">
        <f t="shared" si="39"/>
        <v>0</v>
      </c>
      <c r="BS35" s="23" t="str">
        <f t="shared" si="40"/>
        <v/>
      </c>
      <c r="BT35" s="24">
        <f t="shared" si="41"/>
        <v>0</v>
      </c>
      <c r="BU35" s="24">
        <f t="shared" si="42"/>
        <v>0</v>
      </c>
      <c r="BV35" s="25">
        <f t="shared" si="43"/>
        <v>0</v>
      </c>
      <c r="BW35" s="23" t="str">
        <f t="shared" si="44"/>
        <v/>
      </c>
      <c r="BX35" s="24">
        <f t="shared" si="45"/>
        <v>0</v>
      </c>
      <c r="BY35" s="24">
        <f t="shared" si="46"/>
        <v>0</v>
      </c>
      <c r="BZ35" s="25">
        <f t="shared" si="47"/>
        <v>0</v>
      </c>
      <c r="CA35" s="23" t="str">
        <f t="shared" si="48"/>
        <v/>
      </c>
      <c r="CB35" s="24">
        <f t="shared" si="49"/>
        <v>0</v>
      </c>
      <c r="CC35" s="24">
        <f t="shared" si="50"/>
        <v>0</v>
      </c>
      <c r="CD35" s="25">
        <f t="shared" si="51"/>
        <v>0</v>
      </c>
      <c r="CE35" s="23" t="str">
        <f t="shared" si="52"/>
        <v/>
      </c>
      <c r="CF35" s="24">
        <f t="shared" si="53"/>
        <v>0</v>
      </c>
      <c r="CG35" s="24">
        <f t="shared" si="54"/>
        <v>0</v>
      </c>
      <c r="CH35" s="25">
        <f t="shared" si="55"/>
        <v>0</v>
      </c>
      <c r="CI35" s="23" t="str">
        <f t="shared" si="56"/>
        <v/>
      </c>
      <c r="CJ35" s="24">
        <f t="shared" si="57"/>
        <v>0</v>
      </c>
      <c r="CK35" s="24">
        <f t="shared" si="58"/>
        <v>0</v>
      </c>
      <c r="CL35" s="25">
        <f t="shared" si="59"/>
        <v>0</v>
      </c>
      <c r="CN35" s="12" t="str">
        <f t="shared" si="60"/>
        <v/>
      </c>
    </row>
    <row r="36" spans="2:92">
      <c r="B36" s="16" t="str">
        <f>IF(Konfiguration!C5=2024,Feb!B35+1,"")</f>
        <v/>
      </c>
      <c r="C36" s="4" t="str">
        <f>IF(ISNA(VLOOKUP(B36,Konfiguration!$C$33:$D$55,2,FALSE))=FALSE,"FT",TEXT(B36,"TTT"))</f>
        <v/>
      </c>
      <c r="E36" s="12" t="str">
        <f t="shared" si="1"/>
        <v/>
      </c>
      <c r="F36" s="12" t="str">
        <f t="shared" si="2"/>
        <v/>
      </c>
      <c r="G36" s="12" t="str">
        <f t="shared" si="3"/>
        <v/>
      </c>
      <c r="H36" s="12" t="str">
        <f t="shared" si="4"/>
        <v/>
      </c>
      <c r="J36" s="17"/>
      <c r="K36" s="17"/>
      <c r="L36" s="18" t="str">
        <f t="shared" si="5"/>
        <v/>
      </c>
      <c r="M36" s="18" t="str">
        <f t="shared" si="6"/>
        <v/>
      </c>
      <c r="N36" s="19" t="str">
        <f t="shared" si="7"/>
        <v/>
      </c>
      <c r="P36" s="19" t="str">
        <f t="shared" si="8"/>
        <v/>
      </c>
      <c r="Q36" s="26">
        <f t="shared" si="9"/>
        <v>0</v>
      </c>
      <c r="R36" s="19">
        <f t="shared" si="10"/>
        <v>0</v>
      </c>
      <c r="S36" s="19">
        <f t="shared" si="10"/>
        <v>0</v>
      </c>
      <c r="U36" s="17"/>
      <c r="V36" s="17"/>
      <c r="W36" s="18" t="str">
        <f t="shared" si="11"/>
        <v/>
      </c>
      <c r="X36" s="18" t="str">
        <f t="shared" si="12"/>
        <v/>
      </c>
      <c r="Y36" s="19" t="str">
        <f t="shared" si="13"/>
        <v/>
      </c>
      <c r="AA36" s="17"/>
      <c r="AB36" s="17"/>
      <c r="AC36" s="18" t="str">
        <f t="shared" si="14"/>
        <v/>
      </c>
      <c r="AD36" s="18" t="str">
        <f t="shared" si="15"/>
        <v/>
      </c>
      <c r="AE36" s="19" t="str">
        <f t="shared" si="16"/>
        <v/>
      </c>
      <c r="AG36" s="17"/>
      <c r="AH36" s="17"/>
      <c r="AI36" s="18" t="str">
        <f t="shared" si="17"/>
        <v/>
      </c>
      <c r="AJ36" s="18" t="str">
        <f t="shared" si="18"/>
        <v/>
      </c>
      <c r="AK36" s="19" t="str">
        <f t="shared" si="19"/>
        <v/>
      </c>
      <c r="AM36" s="17"/>
      <c r="AN36" s="17"/>
      <c r="AO36" s="18" t="str">
        <f t="shared" si="20"/>
        <v/>
      </c>
      <c r="AP36" s="18" t="str">
        <f t="shared" si="21"/>
        <v/>
      </c>
      <c r="AQ36" s="19" t="str">
        <f t="shared" si="22"/>
        <v/>
      </c>
      <c r="AS36" s="17"/>
      <c r="AT36" s="17"/>
      <c r="AU36" s="18" t="str">
        <f t="shared" si="23"/>
        <v/>
      </c>
      <c r="AV36" s="18" t="str">
        <f t="shared" si="24"/>
        <v/>
      </c>
      <c r="AW36" s="19" t="str">
        <f t="shared" si="25"/>
        <v/>
      </c>
      <c r="AY36" s="17"/>
      <c r="AZ36" s="17"/>
      <c r="BA36" s="18" t="str">
        <f t="shared" si="26"/>
        <v/>
      </c>
      <c r="BB36" s="18" t="str">
        <f t="shared" si="27"/>
        <v/>
      </c>
      <c r="BC36" s="19" t="str">
        <f t="shared" si="28"/>
        <v/>
      </c>
      <c r="BE36" s="17"/>
      <c r="BF36" s="17"/>
      <c r="BG36" s="18" t="str">
        <f t="shared" si="29"/>
        <v/>
      </c>
      <c r="BH36" s="18" t="str">
        <f t="shared" si="30"/>
        <v/>
      </c>
      <c r="BI36" s="19" t="str">
        <f t="shared" si="31"/>
        <v/>
      </c>
      <c r="BK36" s="23" t="str">
        <f t="shared" si="32"/>
        <v/>
      </c>
      <c r="BL36" s="24">
        <f t="shared" si="33"/>
        <v>0</v>
      </c>
      <c r="BM36" s="24">
        <f t="shared" si="34"/>
        <v>0</v>
      </c>
      <c r="BN36" s="25">
        <f t="shared" si="35"/>
        <v>0</v>
      </c>
      <c r="BO36" s="23" t="str">
        <f t="shared" si="36"/>
        <v/>
      </c>
      <c r="BP36" s="24">
        <f t="shared" si="37"/>
        <v>0</v>
      </c>
      <c r="BQ36" s="24">
        <f t="shared" si="38"/>
        <v>0</v>
      </c>
      <c r="BR36" s="25">
        <f t="shared" si="39"/>
        <v>0</v>
      </c>
      <c r="BS36" s="23" t="str">
        <f t="shared" si="40"/>
        <v/>
      </c>
      <c r="BT36" s="24">
        <f t="shared" si="41"/>
        <v>0</v>
      </c>
      <c r="BU36" s="24">
        <f t="shared" si="42"/>
        <v>0</v>
      </c>
      <c r="BV36" s="25">
        <f t="shared" si="43"/>
        <v>0</v>
      </c>
      <c r="BW36" s="23" t="str">
        <f t="shared" si="44"/>
        <v/>
      </c>
      <c r="BX36" s="24">
        <f t="shared" si="45"/>
        <v>0</v>
      </c>
      <c r="BY36" s="24">
        <f t="shared" si="46"/>
        <v>0</v>
      </c>
      <c r="BZ36" s="25">
        <f t="shared" si="47"/>
        <v>0</v>
      </c>
      <c r="CA36" s="23" t="str">
        <f t="shared" si="48"/>
        <v/>
      </c>
      <c r="CB36" s="24">
        <f t="shared" si="49"/>
        <v>0</v>
      </c>
      <c r="CC36" s="24">
        <f t="shared" si="50"/>
        <v>0</v>
      </c>
      <c r="CD36" s="25">
        <f t="shared" si="51"/>
        <v>0</v>
      </c>
      <c r="CE36" s="23" t="str">
        <f t="shared" si="52"/>
        <v/>
      </c>
      <c r="CF36" s="24">
        <f t="shared" si="53"/>
        <v>0</v>
      </c>
      <c r="CG36" s="24">
        <f t="shared" si="54"/>
        <v>0</v>
      </c>
      <c r="CH36" s="25">
        <f t="shared" si="55"/>
        <v>0</v>
      </c>
      <c r="CI36" s="23" t="str">
        <f t="shared" si="56"/>
        <v/>
      </c>
      <c r="CJ36" s="24">
        <f t="shared" si="57"/>
        <v>0</v>
      </c>
      <c r="CK36" s="24">
        <f t="shared" si="58"/>
        <v>0</v>
      </c>
      <c r="CL36" s="25">
        <f t="shared" si="59"/>
        <v>0</v>
      </c>
      <c r="CN36" s="12" t="str">
        <f t="shared" si="60"/>
        <v/>
      </c>
    </row>
    <row r="37" spans="2:92">
      <c r="B37" s="16"/>
      <c r="C37" s="4"/>
      <c r="E37" s="12" t="str">
        <f t="shared" si="1"/>
        <v/>
      </c>
      <c r="F37" s="12" t="str">
        <f t="shared" si="2"/>
        <v/>
      </c>
      <c r="G37" s="12" t="str">
        <f t="shared" si="3"/>
        <v/>
      </c>
      <c r="H37" s="12" t="str">
        <f t="shared" si="4"/>
        <v/>
      </c>
      <c r="J37" s="17"/>
      <c r="K37" s="17"/>
      <c r="L37" s="18" t="str">
        <f t="shared" si="5"/>
        <v/>
      </c>
      <c r="M37" s="18" t="str">
        <f t="shared" si="6"/>
        <v/>
      </c>
      <c r="N37" s="19" t="str">
        <f t="shared" si="7"/>
        <v/>
      </c>
      <c r="P37" s="19" t="str">
        <f t="shared" si="8"/>
        <v/>
      </c>
      <c r="Q37" s="26">
        <f t="shared" si="9"/>
        <v>0</v>
      </c>
      <c r="R37" s="19">
        <f t="shared" si="10"/>
        <v>0</v>
      </c>
      <c r="S37" s="19">
        <f t="shared" si="10"/>
        <v>0</v>
      </c>
      <c r="U37" s="17"/>
      <c r="V37" s="17"/>
      <c r="W37" s="18" t="str">
        <f t="shared" si="11"/>
        <v/>
      </c>
      <c r="X37" s="18" t="str">
        <f t="shared" si="12"/>
        <v/>
      </c>
      <c r="Y37" s="19" t="str">
        <f t="shared" si="13"/>
        <v/>
      </c>
      <c r="AA37" s="17"/>
      <c r="AB37" s="17"/>
      <c r="AC37" s="18" t="str">
        <f t="shared" si="14"/>
        <v/>
      </c>
      <c r="AD37" s="18" t="str">
        <f t="shared" si="15"/>
        <v/>
      </c>
      <c r="AE37" s="19" t="str">
        <f t="shared" si="16"/>
        <v/>
      </c>
      <c r="AG37" s="17"/>
      <c r="AH37" s="17"/>
      <c r="AI37" s="18" t="str">
        <f t="shared" si="17"/>
        <v/>
      </c>
      <c r="AJ37" s="18" t="str">
        <f t="shared" si="18"/>
        <v/>
      </c>
      <c r="AK37" s="19" t="str">
        <f t="shared" si="19"/>
        <v/>
      </c>
      <c r="AM37" s="17"/>
      <c r="AN37" s="17"/>
      <c r="AO37" s="18" t="str">
        <f t="shared" si="20"/>
        <v/>
      </c>
      <c r="AP37" s="18" t="str">
        <f t="shared" si="21"/>
        <v/>
      </c>
      <c r="AQ37" s="19" t="str">
        <f t="shared" si="22"/>
        <v/>
      </c>
      <c r="AS37" s="17"/>
      <c r="AT37" s="17"/>
      <c r="AU37" s="18" t="str">
        <f t="shared" si="23"/>
        <v/>
      </c>
      <c r="AV37" s="18" t="str">
        <f t="shared" si="24"/>
        <v/>
      </c>
      <c r="AW37" s="19" t="str">
        <f t="shared" si="25"/>
        <v/>
      </c>
      <c r="AY37" s="17"/>
      <c r="AZ37" s="17"/>
      <c r="BA37" s="18" t="str">
        <f t="shared" si="26"/>
        <v/>
      </c>
      <c r="BB37" s="18" t="str">
        <f t="shared" si="27"/>
        <v/>
      </c>
      <c r="BC37" s="19" t="str">
        <f t="shared" si="28"/>
        <v/>
      </c>
      <c r="BE37" s="17"/>
      <c r="BF37" s="17"/>
      <c r="BG37" s="18" t="str">
        <f t="shared" si="29"/>
        <v/>
      </c>
      <c r="BH37" s="18" t="str">
        <f t="shared" si="30"/>
        <v/>
      </c>
      <c r="BI37" s="19" t="str">
        <f t="shared" si="31"/>
        <v/>
      </c>
      <c r="BK37" s="23" t="str">
        <f t="shared" si="32"/>
        <v/>
      </c>
      <c r="BL37" s="24">
        <f t="shared" si="33"/>
        <v>0</v>
      </c>
      <c r="BM37" s="24">
        <f t="shared" si="34"/>
        <v>0</v>
      </c>
      <c r="BN37" s="25">
        <f t="shared" si="35"/>
        <v>0</v>
      </c>
      <c r="BO37" s="23" t="str">
        <f t="shared" si="36"/>
        <v/>
      </c>
      <c r="BP37" s="24">
        <f t="shared" si="37"/>
        <v>0</v>
      </c>
      <c r="BQ37" s="24">
        <f t="shared" si="38"/>
        <v>0</v>
      </c>
      <c r="BR37" s="25">
        <f t="shared" si="39"/>
        <v>0</v>
      </c>
      <c r="BS37" s="23" t="str">
        <f t="shared" si="40"/>
        <v/>
      </c>
      <c r="BT37" s="24">
        <f t="shared" si="41"/>
        <v>0</v>
      </c>
      <c r="BU37" s="24">
        <f t="shared" si="42"/>
        <v>0</v>
      </c>
      <c r="BV37" s="25">
        <f t="shared" si="43"/>
        <v>0</v>
      </c>
      <c r="BW37" s="23" t="str">
        <f t="shared" si="44"/>
        <v/>
      </c>
      <c r="BX37" s="24">
        <f t="shared" si="45"/>
        <v>0</v>
      </c>
      <c r="BY37" s="24">
        <f t="shared" si="46"/>
        <v>0</v>
      </c>
      <c r="BZ37" s="25">
        <f t="shared" si="47"/>
        <v>0</v>
      </c>
      <c r="CA37" s="23" t="str">
        <f t="shared" si="48"/>
        <v/>
      </c>
      <c r="CB37" s="24">
        <f t="shared" si="49"/>
        <v>0</v>
      </c>
      <c r="CC37" s="24">
        <f t="shared" si="50"/>
        <v>0</v>
      </c>
      <c r="CD37" s="25">
        <f t="shared" si="51"/>
        <v>0</v>
      </c>
      <c r="CE37" s="23" t="str">
        <f t="shared" si="52"/>
        <v/>
      </c>
      <c r="CF37" s="24">
        <f t="shared" si="53"/>
        <v>0</v>
      </c>
      <c r="CG37" s="24">
        <f t="shared" si="54"/>
        <v>0</v>
      </c>
      <c r="CH37" s="25">
        <f t="shared" si="55"/>
        <v>0</v>
      </c>
      <c r="CI37" s="23" t="str">
        <f t="shared" si="56"/>
        <v/>
      </c>
      <c r="CJ37" s="24">
        <f t="shared" si="57"/>
        <v>0</v>
      </c>
      <c r="CK37" s="24">
        <f t="shared" si="58"/>
        <v>0</v>
      </c>
      <c r="CL37" s="25">
        <f t="shared" si="59"/>
        <v>0</v>
      </c>
      <c r="CN37" s="12" t="str">
        <f t="shared" si="60"/>
        <v/>
      </c>
    </row>
    <row r="38" spans="2:92">
      <c r="B38" s="16"/>
      <c r="C38" s="4"/>
      <c r="E38" s="12" t="str">
        <f t="shared" si="1"/>
        <v/>
      </c>
      <c r="F38" s="12" t="str">
        <f t="shared" si="2"/>
        <v/>
      </c>
      <c r="G38" s="12" t="str">
        <f t="shared" si="3"/>
        <v/>
      </c>
      <c r="H38" s="12" t="str">
        <f t="shared" si="4"/>
        <v/>
      </c>
      <c r="J38" s="17"/>
      <c r="K38" s="17"/>
      <c r="L38" s="18" t="str">
        <f t="shared" si="5"/>
        <v/>
      </c>
      <c r="M38" s="18" t="str">
        <f t="shared" si="6"/>
        <v/>
      </c>
      <c r="N38" s="19" t="str">
        <f t="shared" si="7"/>
        <v/>
      </c>
      <c r="P38" s="19" t="str">
        <f t="shared" si="8"/>
        <v/>
      </c>
      <c r="Q38" s="26">
        <f t="shared" si="9"/>
        <v>0</v>
      </c>
      <c r="R38" s="19">
        <f t="shared" si="10"/>
        <v>0</v>
      </c>
      <c r="S38" s="19">
        <f t="shared" si="10"/>
        <v>0</v>
      </c>
      <c r="U38" s="17"/>
      <c r="V38" s="17"/>
      <c r="W38" s="18" t="str">
        <f t="shared" si="11"/>
        <v/>
      </c>
      <c r="X38" s="18" t="str">
        <f t="shared" si="12"/>
        <v/>
      </c>
      <c r="Y38" s="19" t="str">
        <f t="shared" si="13"/>
        <v/>
      </c>
      <c r="AA38" s="17"/>
      <c r="AB38" s="17"/>
      <c r="AC38" s="18" t="str">
        <f t="shared" si="14"/>
        <v/>
      </c>
      <c r="AD38" s="18" t="str">
        <f t="shared" si="15"/>
        <v/>
      </c>
      <c r="AE38" s="19" t="str">
        <f t="shared" si="16"/>
        <v/>
      </c>
      <c r="AG38" s="17"/>
      <c r="AH38" s="17"/>
      <c r="AI38" s="18" t="str">
        <f t="shared" si="17"/>
        <v/>
      </c>
      <c r="AJ38" s="18" t="str">
        <f t="shared" si="18"/>
        <v/>
      </c>
      <c r="AK38" s="19" t="str">
        <f t="shared" si="19"/>
        <v/>
      </c>
      <c r="AM38" s="17"/>
      <c r="AN38" s="17"/>
      <c r="AO38" s="18" t="str">
        <f t="shared" si="20"/>
        <v/>
      </c>
      <c r="AP38" s="18" t="str">
        <f t="shared" si="21"/>
        <v/>
      </c>
      <c r="AQ38" s="19" t="str">
        <f t="shared" si="22"/>
        <v/>
      </c>
      <c r="AS38" s="17"/>
      <c r="AT38" s="17"/>
      <c r="AU38" s="18" t="str">
        <f t="shared" si="23"/>
        <v/>
      </c>
      <c r="AV38" s="18" t="str">
        <f t="shared" si="24"/>
        <v/>
      </c>
      <c r="AW38" s="19" t="str">
        <f t="shared" si="25"/>
        <v/>
      </c>
      <c r="AY38" s="17"/>
      <c r="AZ38" s="17"/>
      <c r="BA38" s="18" t="str">
        <f t="shared" si="26"/>
        <v/>
      </c>
      <c r="BB38" s="18" t="str">
        <f t="shared" si="27"/>
        <v/>
      </c>
      <c r="BC38" s="19" t="str">
        <f t="shared" si="28"/>
        <v/>
      </c>
      <c r="BE38" s="17"/>
      <c r="BF38" s="17"/>
      <c r="BG38" s="18" t="str">
        <f t="shared" si="29"/>
        <v/>
      </c>
      <c r="BH38" s="18" t="str">
        <f t="shared" si="30"/>
        <v/>
      </c>
      <c r="BI38" s="19" t="str">
        <f t="shared" si="31"/>
        <v/>
      </c>
      <c r="BK38" s="23" t="str">
        <f t="shared" si="32"/>
        <v/>
      </c>
      <c r="BL38" s="24">
        <f t="shared" si="33"/>
        <v>0</v>
      </c>
      <c r="BM38" s="24">
        <f t="shared" si="34"/>
        <v>0</v>
      </c>
      <c r="BN38" s="25">
        <f t="shared" si="35"/>
        <v>0</v>
      </c>
      <c r="BO38" s="23" t="str">
        <f t="shared" si="36"/>
        <v/>
      </c>
      <c r="BP38" s="24">
        <f t="shared" si="37"/>
        <v>0</v>
      </c>
      <c r="BQ38" s="24">
        <f t="shared" si="38"/>
        <v>0</v>
      </c>
      <c r="BR38" s="25">
        <f t="shared" si="39"/>
        <v>0</v>
      </c>
      <c r="BS38" s="23" t="str">
        <f t="shared" si="40"/>
        <v/>
      </c>
      <c r="BT38" s="24">
        <f t="shared" si="41"/>
        <v>0</v>
      </c>
      <c r="BU38" s="24">
        <f t="shared" si="42"/>
        <v>0</v>
      </c>
      <c r="BV38" s="25">
        <f t="shared" si="43"/>
        <v>0</v>
      </c>
      <c r="BW38" s="23" t="str">
        <f t="shared" si="44"/>
        <v/>
      </c>
      <c r="BX38" s="24">
        <f t="shared" si="45"/>
        <v>0</v>
      </c>
      <c r="BY38" s="24">
        <f t="shared" si="46"/>
        <v>0</v>
      </c>
      <c r="BZ38" s="25">
        <f t="shared" si="47"/>
        <v>0</v>
      </c>
      <c r="CA38" s="23" t="str">
        <f t="shared" si="48"/>
        <v/>
      </c>
      <c r="CB38" s="24">
        <f t="shared" si="49"/>
        <v>0</v>
      </c>
      <c r="CC38" s="24">
        <f t="shared" si="50"/>
        <v>0</v>
      </c>
      <c r="CD38" s="25">
        <f t="shared" si="51"/>
        <v>0</v>
      </c>
      <c r="CE38" s="23" t="str">
        <f t="shared" si="52"/>
        <v/>
      </c>
      <c r="CF38" s="24">
        <f t="shared" si="53"/>
        <v>0</v>
      </c>
      <c r="CG38" s="24">
        <f t="shared" si="54"/>
        <v>0</v>
      </c>
      <c r="CH38" s="25">
        <f t="shared" si="55"/>
        <v>0</v>
      </c>
      <c r="CI38" s="23" t="str">
        <f t="shared" si="56"/>
        <v/>
      </c>
      <c r="CJ38" s="24">
        <f t="shared" si="57"/>
        <v>0</v>
      </c>
      <c r="CK38" s="24">
        <f t="shared" si="58"/>
        <v>0</v>
      </c>
      <c r="CL38" s="25">
        <f t="shared" si="59"/>
        <v>0</v>
      </c>
      <c r="CN38" s="12" t="str">
        <f t="shared" si="60"/>
        <v/>
      </c>
    </row>
    <row r="40" spans="2:92" ht="15.75">
      <c r="B40" s="27"/>
      <c r="C40" s="28" t="s">
        <v>50</v>
      </c>
      <c r="D40" s="29"/>
      <c r="E40" s="29"/>
      <c r="F40" s="29"/>
      <c r="G40" s="29" t="s">
        <v>51</v>
      </c>
    </row>
    <row r="41" spans="2:92" ht="15.75">
      <c r="B41" s="29"/>
      <c r="C41" s="29"/>
      <c r="D41" s="29"/>
      <c r="E41" s="29"/>
      <c r="F41" s="29"/>
      <c r="G41" s="29"/>
    </row>
    <row r="42" spans="2:92" ht="15.75">
      <c r="B42" s="30"/>
      <c r="C42" s="28" t="s">
        <v>52</v>
      </c>
      <c r="D42" s="29"/>
      <c r="E42" s="29"/>
      <c r="F42" s="29"/>
      <c r="G42" s="29"/>
    </row>
    <row r="43" spans="2:92" ht="15.75">
      <c r="B43" s="29"/>
      <c r="C43" s="29"/>
      <c r="D43" s="29"/>
      <c r="E43" s="29"/>
      <c r="F43" s="29"/>
      <c r="G43" s="29"/>
    </row>
    <row r="44" spans="2:92" ht="15.75">
      <c r="B44" s="31"/>
      <c r="C44" s="28" t="s">
        <v>54</v>
      </c>
      <c r="D44" s="29"/>
      <c r="E44" s="29"/>
      <c r="F44" s="29"/>
      <c r="G44" s="29"/>
    </row>
    <row r="45" spans="2:92" ht="15.75">
      <c r="B45" s="29"/>
      <c r="C45" s="29"/>
      <c r="D45" s="29"/>
      <c r="E45" s="29"/>
      <c r="F45" s="29"/>
      <c r="G45" s="29"/>
    </row>
    <row r="46" spans="2:92" ht="15.75">
      <c r="B46" s="32"/>
      <c r="C46" s="28" t="s">
        <v>53</v>
      </c>
      <c r="D46" s="29"/>
      <c r="E46" s="29"/>
      <c r="F46" s="29"/>
      <c r="G46" s="29"/>
    </row>
  </sheetData>
  <mergeCells count="34">
    <mergeCell ref="U5:Y5"/>
    <mergeCell ref="CE5:CH5"/>
    <mergeCell ref="AA5:AE5"/>
    <mergeCell ref="AG5:AK5"/>
    <mergeCell ref="AM5:AQ5"/>
    <mergeCell ref="AS5:AW5"/>
    <mergeCell ref="AY5:BC5"/>
    <mergeCell ref="BE5:BI5"/>
    <mergeCell ref="BK5:BN5"/>
    <mergeCell ref="BO5:BR5"/>
    <mergeCell ref="BS5:BV5"/>
    <mergeCell ref="BW5:BZ5"/>
    <mergeCell ref="CA5:CD5"/>
    <mergeCell ref="B5:B6"/>
    <mergeCell ref="C5:C6"/>
    <mergeCell ref="E5:E6"/>
    <mergeCell ref="F5:F6"/>
    <mergeCell ref="G5:G6"/>
    <mergeCell ref="H5:H6"/>
    <mergeCell ref="E4:H4"/>
    <mergeCell ref="J4:N4"/>
    <mergeCell ref="BK4:CL4"/>
    <mergeCell ref="CN4:CN6"/>
    <mergeCell ref="J5:J6"/>
    <mergeCell ref="K5:K6"/>
    <mergeCell ref="L5:L6"/>
    <mergeCell ref="M5:M6"/>
    <mergeCell ref="N5:N6"/>
    <mergeCell ref="P5:P6"/>
    <mergeCell ref="Q5:Q6"/>
    <mergeCell ref="R5:R6"/>
    <mergeCell ref="S5:S6"/>
    <mergeCell ref="CI5:CL5"/>
    <mergeCell ref="P4:BI4"/>
  </mergeCells>
  <conditionalFormatting sqref="B8:B38">
    <cfRule type="expression" dxfId="472" priority="145">
      <formula>$C8="FT"</formula>
    </cfRule>
    <cfRule type="expression" dxfId="471" priority="146">
      <formula>$C8="So"</formula>
    </cfRule>
    <cfRule type="expression" dxfId="470" priority="147">
      <formula>$C8="Sa"</formula>
    </cfRule>
  </conditionalFormatting>
  <conditionalFormatting sqref="C8:C38">
    <cfRule type="cellIs" dxfId="469" priority="148" operator="equal">
      <formula>"FT"</formula>
    </cfRule>
    <cfRule type="cellIs" dxfId="468" priority="149" operator="equal">
      <formula>"So"</formula>
    </cfRule>
    <cfRule type="cellIs" dxfId="467" priority="150" operator="equal">
      <formula>"Sa"</formula>
    </cfRule>
  </conditionalFormatting>
  <conditionalFormatting sqref="E8:H38">
    <cfRule type="cellIs" dxfId="466" priority="97" operator="equal">
      <formula>"Nein"</formula>
    </cfRule>
    <cfRule type="cellIs" dxfId="465" priority="98" operator="equal">
      <formula>"Ja"</formula>
    </cfRule>
  </conditionalFormatting>
  <conditionalFormatting sqref="U8:U38">
    <cfRule type="expression" dxfId="464" priority="44">
      <formula>W8&lt;$L8</formula>
    </cfRule>
  </conditionalFormatting>
  <conditionalFormatting sqref="U8:V38">
    <cfRule type="cellIs" dxfId="463" priority="19" operator="equal">
      <formula>""</formula>
    </cfRule>
    <cfRule type="expression" dxfId="462" priority="20">
      <formula>W8&gt;=$M8</formula>
    </cfRule>
  </conditionalFormatting>
  <conditionalFormatting sqref="V8:V38">
    <cfRule type="expression" dxfId="461" priority="21">
      <formula>X8&lt;W8</formula>
    </cfRule>
  </conditionalFormatting>
  <conditionalFormatting sqref="Y8:Y38">
    <cfRule type="expression" dxfId="460" priority="128">
      <formula>$BK8=1</formula>
    </cfRule>
  </conditionalFormatting>
  <conditionalFormatting sqref="AA8:AA38">
    <cfRule type="expression" dxfId="459" priority="50">
      <formula>AC8&lt;$L8</formula>
    </cfRule>
  </conditionalFormatting>
  <conditionalFormatting sqref="AA8:AB38">
    <cfRule type="cellIs" dxfId="458" priority="16" operator="equal">
      <formula>""</formula>
    </cfRule>
    <cfRule type="expression" dxfId="457" priority="17">
      <formula>AC8&gt;=$M8</formula>
    </cfRule>
  </conditionalFormatting>
  <conditionalFormatting sqref="AB8:AB38">
    <cfRule type="expression" dxfId="456" priority="18">
      <formula>AD8&lt;AC8</formula>
    </cfRule>
  </conditionalFormatting>
  <conditionalFormatting sqref="AE8:AE38">
    <cfRule type="expression" dxfId="455" priority="127">
      <formula>$BO8=1</formula>
    </cfRule>
  </conditionalFormatting>
  <conditionalFormatting sqref="AG8:AG38">
    <cfRule type="expression" dxfId="454" priority="56">
      <formula>AI8&lt;$L8</formula>
    </cfRule>
  </conditionalFormatting>
  <conditionalFormatting sqref="AG8:AH38">
    <cfRule type="cellIs" dxfId="453" priority="13" operator="equal">
      <formula>""</formula>
    </cfRule>
    <cfRule type="expression" dxfId="452" priority="14">
      <formula>AI8&gt;=$M8</formula>
    </cfRule>
  </conditionalFormatting>
  <conditionalFormatting sqref="AH8:AH38">
    <cfRule type="expression" dxfId="451" priority="15">
      <formula>AJ8&lt;AI8</formula>
    </cfRule>
  </conditionalFormatting>
  <conditionalFormatting sqref="AK8:AK38">
    <cfRule type="expression" dxfId="450" priority="126">
      <formula>$BS8=1</formula>
    </cfRule>
  </conditionalFormatting>
  <conditionalFormatting sqref="AM8:AM38">
    <cfRule type="expression" dxfId="449" priority="62">
      <formula>AO8&lt;$L8</formula>
    </cfRule>
  </conditionalFormatting>
  <conditionalFormatting sqref="AM8:AN38">
    <cfRule type="cellIs" dxfId="448" priority="10" operator="equal">
      <formula>""</formula>
    </cfRule>
    <cfRule type="expression" dxfId="447" priority="11">
      <formula>AO8&gt;=$M8</formula>
    </cfRule>
  </conditionalFormatting>
  <conditionalFormatting sqref="AN8:AN38">
    <cfRule type="expression" dxfId="446" priority="12">
      <formula>AP8&lt;AO8</formula>
    </cfRule>
  </conditionalFormatting>
  <conditionalFormatting sqref="AQ8:AQ38">
    <cfRule type="expression" dxfId="445" priority="125">
      <formula>$BW8=1</formula>
    </cfRule>
  </conditionalFormatting>
  <conditionalFormatting sqref="AS8:AS38">
    <cfRule type="expression" dxfId="444" priority="68">
      <formula>AU8&lt;$L8</formula>
    </cfRule>
  </conditionalFormatting>
  <conditionalFormatting sqref="AS8:AT38">
    <cfRule type="cellIs" dxfId="443" priority="7" operator="equal">
      <formula>""</formula>
    </cfRule>
    <cfRule type="expression" dxfId="442" priority="8">
      <formula>AU8&gt;=$M8</formula>
    </cfRule>
  </conditionalFormatting>
  <conditionalFormatting sqref="AT8:AT38">
    <cfRule type="expression" dxfId="441" priority="9">
      <formula>AV8&lt;AU8</formula>
    </cfRule>
  </conditionalFormatting>
  <conditionalFormatting sqref="AW8:AW38">
    <cfRule type="expression" dxfId="440" priority="124">
      <formula>$CA8=1</formula>
    </cfRule>
  </conditionalFormatting>
  <conditionalFormatting sqref="AY8:AY38">
    <cfRule type="expression" dxfId="439" priority="74">
      <formula>BA8&lt;$L8</formula>
    </cfRule>
  </conditionalFormatting>
  <conditionalFormatting sqref="AY8:AZ38">
    <cfRule type="cellIs" dxfId="438" priority="4" operator="equal">
      <formula>""</formula>
    </cfRule>
    <cfRule type="expression" dxfId="437" priority="5">
      <formula>BA8&gt;=$M8</formula>
    </cfRule>
  </conditionalFormatting>
  <conditionalFormatting sqref="AZ8:AZ38">
    <cfRule type="expression" dxfId="436" priority="6">
      <formula>BB8&lt;BA8</formula>
    </cfRule>
  </conditionalFormatting>
  <conditionalFormatting sqref="BC8:BC38">
    <cfRule type="expression" dxfId="435" priority="123">
      <formula>$CE8=1</formula>
    </cfRule>
  </conditionalFormatting>
  <conditionalFormatting sqref="BE8:BE38">
    <cfRule type="expression" dxfId="434" priority="102">
      <formula>BG8&lt;$L8</formula>
    </cfRule>
  </conditionalFormatting>
  <conditionalFormatting sqref="BE8:BF38">
    <cfRule type="cellIs" dxfId="433" priority="1" operator="equal">
      <formula>""</formula>
    </cfRule>
    <cfRule type="expression" dxfId="432" priority="2">
      <formula>BG8&gt;=$M8</formula>
    </cfRule>
  </conditionalFormatting>
  <conditionalFormatting sqref="BF8:BF38">
    <cfRule type="expression" dxfId="431" priority="3">
      <formula>BH8&lt;BG8</formula>
    </cfRule>
  </conditionalFormatting>
  <conditionalFormatting sqref="BI8:BI38">
    <cfRule type="expression" dxfId="430" priority="122">
      <formula>$CI8=1</formula>
    </cfRule>
  </conditionalFormatting>
  <pageMargins left="0.7" right="0.7" top="0.78740157499999996" bottom="0.78740157499999996"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2FE88-2B86-4E05-887A-2409CD04E494}">
  <dimension ref="A2:CO46"/>
  <sheetViews>
    <sheetView zoomScaleNormal="100" workbookViewId="0">
      <selection activeCell="B3" sqref="B3"/>
    </sheetView>
  </sheetViews>
  <sheetFormatPr baseColWidth="10" defaultColWidth="0" defaultRowHeight="15" outlineLevelCol="1"/>
  <cols>
    <col min="1" max="1" width="1.7109375" style="1" customWidth="1"/>
    <col min="2" max="2" width="18" style="1" customWidth="1"/>
    <col min="3" max="3" width="10.85546875" style="1" customWidth="1"/>
    <col min="4" max="4" width="1.7109375" style="1" customWidth="1"/>
    <col min="5" max="8" width="17.5703125" style="1" customWidth="1"/>
    <col min="9" max="9" width="1.7109375" style="1" customWidth="1"/>
    <col min="10" max="11" width="10.85546875" style="1" customWidth="1"/>
    <col min="12" max="13" width="14.85546875" style="1" hidden="1" customWidth="1" outlineLevel="1"/>
    <col min="14" max="14" width="10.85546875" style="1" customWidth="1" collapsed="1"/>
    <col min="15" max="15" width="1.7109375" style="1" customWidth="1"/>
    <col min="16" max="19" width="17.5703125" style="1" customWidth="1"/>
    <col min="20" max="20" width="1.7109375" style="1" customWidth="1"/>
    <col min="21" max="22" width="8.85546875" style="1" customWidth="1"/>
    <col min="23" max="24" width="14.85546875" style="1" hidden="1" customWidth="1" outlineLevel="1"/>
    <col min="25" max="25" width="8.85546875" style="1" customWidth="1" collapsed="1"/>
    <col min="26" max="26" width="1.7109375" style="1" customWidth="1"/>
    <col min="27" max="28" width="8.85546875" style="1" customWidth="1"/>
    <col min="29" max="30" width="14.85546875" style="1" hidden="1" customWidth="1" outlineLevel="1"/>
    <col min="31" max="31" width="8.85546875" style="1" customWidth="1" collapsed="1"/>
    <col min="32" max="32" width="1.7109375" style="1" customWidth="1"/>
    <col min="33" max="34" width="8.85546875" style="1" customWidth="1"/>
    <col min="35" max="36" width="14.85546875" style="1" hidden="1" customWidth="1" outlineLevel="1"/>
    <col min="37" max="37" width="8.85546875" style="1" customWidth="1" collapsed="1"/>
    <col min="38" max="38" width="1.7109375" style="1" customWidth="1"/>
    <col min="39" max="40" width="8.85546875" style="1" customWidth="1"/>
    <col min="41" max="42" width="14.85546875" style="1" hidden="1" customWidth="1" outlineLevel="1"/>
    <col min="43" max="43" width="8.85546875" style="1" customWidth="1" collapsed="1"/>
    <col min="44" max="44" width="1.7109375" style="1" customWidth="1"/>
    <col min="45" max="46" width="8.85546875" style="1" customWidth="1"/>
    <col min="47" max="48" width="14.85546875" style="1" hidden="1" customWidth="1" outlineLevel="1"/>
    <col min="49" max="49" width="8.85546875" style="1" customWidth="1" collapsed="1"/>
    <col min="50" max="50" width="1.7109375" style="1" customWidth="1"/>
    <col min="51" max="52" width="8.85546875" style="1" customWidth="1"/>
    <col min="53" max="54" width="14.85546875" style="1" hidden="1" customWidth="1" outlineLevel="1"/>
    <col min="55" max="55" width="8.85546875" style="1" customWidth="1" collapsed="1"/>
    <col min="56" max="56" width="1.7109375" style="1" customWidth="1"/>
    <col min="57" max="58" width="8.85546875" style="1" customWidth="1"/>
    <col min="59" max="60" width="14.85546875" style="1" hidden="1" customWidth="1" outlineLevel="1"/>
    <col min="61" max="61" width="8.85546875" style="1" customWidth="1" collapsed="1"/>
    <col min="62" max="62" width="1.7109375" style="1" customWidth="1"/>
    <col min="63" max="90" width="10.85546875" style="1" hidden="1" customWidth="1" outlineLevel="1"/>
    <col min="91" max="91" width="1.7109375" style="1" customWidth="1" collapsed="1"/>
    <col min="92" max="92" width="10.85546875" style="1" hidden="1" customWidth="1" outlineLevel="1"/>
    <col min="93" max="93" width="10.85546875" style="1" customWidth="1" collapsed="1"/>
    <col min="94" max="16384" width="10.85546875" style="1" hidden="1"/>
  </cols>
  <sheetData>
    <row r="2" spans="2:92" ht="26.25">
      <c r="B2" s="2" t="s">
        <v>0</v>
      </c>
    </row>
    <row r="4" spans="2:92" ht="15.6" customHeight="1">
      <c r="B4" s="10">
        <f>DATE(Konfiguration!$C$5,3,1)</f>
        <v>45717</v>
      </c>
      <c r="C4" s="11"/>
      <c r="E4" s="72" t="s">
        <v>28</v>
      </c>
      <c r="F4" s="72"/>
      <c r="G4" s="72"/>
      <c r="H4" s="72"/>
      <c r="I4" s="34"/>
      <c r="J4" s="72" t="s">
        <v>33</v>
      </c>
      <c r="K4" s="72"/>
      <c r="L4" s="72"/>
      <c r="M4" s="72"/>
      <c r="N4" s="72"/>
      <c r="P4" s="63" t="s">
        <v>43</v>
      </c>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K4" s="71" t="s">
        <v>44</v>
      </c>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N4" s="70" t="s">
        <v>49</v>
      </c>
    </row>
    <row r="5" spans="2:92">
      <c r="B5" s="67" t="s">
        <v>26</v>
      </c>
      <c r="C5" s="67" t="s">
        <v>27</v>
      </c>
      <c r="E5" s="66" t="s">
        <v>29</v>
      </c>
      <c r="F5" s="66" t="s">
        <v>30</v>
      </c>
      <c r="G5" s="66" t="s">
        <v>31</v>
      </c>
      <c r="H5" s="66" t="s">
        <v>32</v>
      </c>
      <c r="I5" s="15"/>
      <c r="J5" s="66" t="s">
        <v>34</v>
      </c>
      <c r="K5" s="66" t="s">
        <v>35</v>
      </c>
      <c r="L5" s="66" t="s">
        <v>36</v>
      </c>
      <c r="M5" s="66" t="s">
        <v>37</v>
      </c>
      <c r="N5" s="66" t="s">
        <v>38</v>
      </c>
      <c r="O5" s="15"/>
      <c r="P5" s="64" t="s">
        <v>39</v>
      </c>
      <c r="Q5" s="64" t="s">
        <v>40</v>
      </c>
      <c r="R5" s="64" t="s">
        <v>41</v>
      </c>
      <c r="S5" s="64" t="s">
        <v>42</v>
      </c>
      <c r="U5" s="68">
        <v>1</v>
      </c>
      <c r="V5" s="68"/>
      <c r="W5" s="68"/>
      <c r="X5" s="68"/>
      <c r="Y5" s="68"/>
      <c r="AA5" s="68">
        <v>2</v>
      </c>
      <c r="AB5" s="68"/>
      <c r="AC5" s="68"/>
      <c r="AD5" s="68"/>
      <c r="AE5" s="68"/>
      <c r="AG5" s="68">
        <v>3</v>
      </c>
      <c r="AH5" s="68"/>
      <c r="AI5" s="68"/>
      <c r="AJ5" s="68"/>
      <c r="AK5" s="68"/>
      <c r="AM5" s="68">
        <v>4</v>
      </c>
      <c r="AN5" s="68"/>
      <c r="AO5" s="68"/>
      <c r="AP5" s="68"/>
      <c r="AQ5" s="68"/>
      <c r="AS5" s="68">
        <v>5</v>
      </c>
      <c r="AT5" s="68"/>
      <c r="AU5" s="68"/>
      <c r="AV5" s="68"/>
      <c r="AW5" s="68"/>
      <c r="AY5" s="68">
        <v>6</v>
      </c>
      <c r="AZ5" s="68"/>
      <c r="BA5" s="68"/>
      <c r="BB5" s="68"/>
      <c r="BC5" s="68"/>
      <c r="BE5" s="68">
        <v>7</v>
      </c>
      <c r="BF5" s="68"/>
      <c r="BG5" s="68"/>
      <c r="BH5" s="68"/>
      <c r="BI5" s="68"/>
      <c r="BK5" s="69">
        <v>1</v>
      </c>
      <c r="BL5" s="69"/>
      <c r="BM5" s="69"/>
      <c r="BN5" s="69"/>
      <c r="BO5" s="69">
        <v>2</v>
      </c>
      <c r="BP5" s="69"/>
      <c r="BQ5" s="69"/>
      <c r="BR5" s="69"/>
      <c r="BS5" s="69">
        <v>3</v>
      </c>
      <c r="BT5" s="69"/>
      <c r="BU5" s="69"/>
      <c r="BV5" s="69"/>
      <c r="BW5" s="69">
        <v>4</v>
      </c>
      <c r="BX5" s="69"/>
      <c r="BY5" s="69"/>
      <c r="BZ5" s="69"/>
      <c r="CA5" s="69">
        <v>5</v>
      </c>
      <c r="CB5" s="69"/>
      <c r="CC5" s="69"/>
      <c r="CD5" s="69"/>
      <c r="CE5" s="69">
        <v>6</v>
      </c>
      <c r="CF5" s="69"/>
      <c r="CG5" s="69"/>
      <c r="CH5" s="69"/>
      <c r="CI5" s="69">
        <v>7</v>
      </c>
      <c r="CJ5" s="69"/>
      <c r="CK5" s="69"/>
      <c r="CL5" s="69"/>
      <c r="CN5" s="70"/>
    </row>
    <row r="6" spans="2:92" ht="69" customHeight="1">
      <c r="B6" s="67"/>
      <c r="C6" s="67"/>
      <c r="E6" s="65"/>
      <c r="F6" s="65"/>
      <c r="G6" s="65"/>
      <c r="H6" s="65"/>
      <c r="I6" s="15"/>
      <c r="J6" s="65"/>
      <c r="K6" s="65"/>
      <c r="L6" s="65"/>
      <c r="M6" s="65"/>
      <c r="N6" s="65"/>
      <c r="O6" s="15"/>
      <c r="P6" s="65"/>
      <c r="Q6" s="65"/>
      <c r="R6" s="65"/>
      <c r="S6" s="65"/>
      <c r="U6" s="14" t="s">
        <v>34</v>
      </c>
      <c r="V6" s="14" t="s">
        <v>35</v>
      </c>
      <c r="W6" s="14" t="s">
        <v>36</v>
      </c>
      <c r="X6" s="14" t="s">
        <v>37</v>
      </c>
      <c r="Y6" s="14" t="s">
        <v>38</v>
      </c>
      <c r="AA6" s="14" t="s">
        <v>34</v>
      </c>
      <c r="AB6" s="14" t="s">
        <v>35</v>
      </c>
      <c r="AC6" s="14" t="s">
        <v>36</v>
      </c>
      <c r="AD6" s="14" t="s">
        <v>37</v>
      </c>
      <c r="AE6" s="14" t="s">
        <v>38</v>
      </c>
      <c r="AG6" s="14" t="s">
        <v>34</v>
      </c>
      <c r="AH6" s="14" t="s">
        <v>35</v>
      </c>
      <c r="AI6" s="14" t="s">
        <v>36</v>
      </c>
      <c r="AJ6" s="14" t="s">
        <v>37</v>
      </c>
      <c r="AK6" s="14" t="s">
        <v>38</v>
      </c>
      <c r="AM6" s="14" t="s">
        <v>34</v>
      </c>
      <c r="AN6" s="14" t="s">
        <v>35</v>
      </c>
      <c r="AO6" s="14" t="s">
        <v>36</v>
      </c>
      <c r="AP6" s="14" t="s">
        <v>37</v>
      </c>
      <c r="AQ6" s="14" t="s">
        <v>38</v>
      </c>
      <c r="AS6" s="14" t="s">
        <v>34</v>
      </c>
      <c r="AT6" s="14" t="s">
        <v>35</v>
      </c>
      <c r="AU6" s="14" t="s">
        <v>36</v>
      </c>
      <c r="AV6" s="14" t="s">
        <v>37</v>
      </c>
      <c r="AW6" s="14" t="s">
        <v>38</v>
      </c>
      <c r="AY6" s="14" t="s">
        <v>34</v>
      </c>
      <c r="AZ6" s="14" t="s">
        <v>35</v>
      </c>
      <c r="BA6" s="14" t="s">
        <v>36</v>
      </c>
      <c r="BB6" s="14" t="s">
        <v>37</v>
      </c>
      <c r="BC6" s="14" t="s">
        <v>38</v>
      </c>
      <c r="BE6" s="14" t="s">
        <v>34</v>
      </c>
      <c r="BF6" s="14" t="s">
        <v>35</v>
      </c>
      <c r="BG6" s="14" t="s">
        <v>36</v>
      </c>
      <c r="BH6" s="14" t="s">
        <v>37</v>
      </c>
      <c r="BI6" s="14" t="s">
        <v>38</v>
      </c>
      <c r="BK6" s="20" t="s">
        <v>45</v>
      </c>
      <c r="BL6" s="21" t="s">
        <v>46</v>
      </c>
      <c r="BM6" s="21" t="s">
        <v>47</v>
      </c>
      <c r="BN6" s="22" t="s">
        <v>48</v>
      </c>
      <c r="BO6" s="20" t="s">
        <v>45</v>
      </c>
      <c r="BP6" s="21" t="s">
        <v>46</v>
      </c>
      <c r="BQ6" s="21" t="s">
        <v>47</v>
      </c>
      <c r="BR6" s="22" t="s">
        <v>48</v>
      </c>
      <c r="BS6" s="20" t="s">
        <v>45</v>
      </c>
      <c r="BT6" s="21" t="s">
        <v>46</v>
      </c>
      <c r="BU6" s="21" t="s">
        <v>47</v>
      </c>
      <c r="BV6" s="22" t="s">
        <v>48</v>
      </c>
      <c r="BW6" s="20" t="s">
        <v>45</v>
      </c>
      <c r="BX6" s="21" t="s">
        <v>46</v>
      </c>
      <c r="BY6" s="21" t="s">
        <v>47</v>
      </c>
      <c r="BZ6" s="22" t="s">
        <v>48</v>
      </c>
      <c r="CA6" s="20" t="s">
        <v>45</v>
      </c>
      <c r="CB6" s="21" t="s">
        <v>46</v>
      </c>
      <c r="CC6" s="21" t="s">
        <v>47</v>
      </c>
      <c r="CD6" s="22" t="s">
        <v>48</v>
      </c>
      <c r="CE6" s="20" t="s">
        <v>45</v>
      </c>
      <c r="CF6" s="21" t="s">
        <v>46</v>
      </c>
      <c r="CG6" s="21" t="s">
        <v>47</v>
      </c>
      <c r="CH6" s="22" t="s">
        <v>48</v>
      </c>
      <c r="CI6" s="20" t="s">
        <v>45</v>
      </c>
      <c r="CJ6" s="21" t="s">
        <v>46</v>
      </c>
      <c r="CK6" s="21" t="s">
        <v>47</v>
      </c>
      <c r="CL6" s="22" t="s">
        <v>48</v>
      </c>
      <c r="CN6" s="70"/>
    </row>
    <row r="7" spans="2:92" ht="7.5" customHeight="1"/>
    <row r="8" spans="2:92">
      <c r="B8" s="16">
        <f>B4</f>
        <v>45717</v>
      </c>
      <c r="C8" s="4" t="str">
        <f>IF(ISNA(VLOOKUP(B8,Konfiguration!$C$33:$D$55,2,FALSE))=FALSE,"FT",TEXT(B8,"TTT"))</f>
        <v>Sa</v>
      </c>
      <c r="E8" s="12" t="str">
        <f>IF(N8="","",
IF(N8*24&gt;10.01,"Ja","Nein"))</f>
        <v/>
      </c>
      <c r="F8" s="12" t="str">
        <f t="shared" ref="F8:F38" si="0">IF(J8="","",
IF(CN8="","Nein",
IF(CN8&lt;10.99,"Ja","Nein")))</f>
        <v/>
      </c>
      <c r="G8" s="12" t="str">
        <f>IFERROR(IF(J8="","",
IF(N8*24&lt;=6,"Nein",
IF(AND(6&lt;N8*24,N8*24&lt;=9),IF(Q8*24&lt;0.49,"Ja","Nein"),
IF(N8*24&gt;9,IF(Q8*24&lt;0.74,"Ja","Nein"))))),"")</f>
        <v/>
      </c>
      <c r="H8" s="12" t="str">
        <f>IFERROR(IF(J8="","",
IF(N8*24&lt;=6,"Nein",
IF(AND(6&lt;N8*24,N8*24&lt;=9),IF(R8*24&lt;0.49,"Ja","Nein"),
IF(N8*24&gt;9,IF(OR(R8*24&lt;0.49,SUM(R8,S8)*24&lt;0.74),"Ja","Nein"))))),"")</f>
        <v/>
      </c>
      <c r="J8" s="17"/>
      <c r="K8" s="17"/>
      <c r="L8" s="18" t="str">
        <f>IF(J8="","",J8+B8)</f>
        <v/>
      </c>
      <c r="M8" s="18" t="str">
        <f>IF(K8="","",
IF(K8&lt;J8,$B8+1+K8,
K8+$B8))</f>
        <v/>
      </c>
      <c r="N8" s="19" t="str">
        <f>IF(OR(J8="",K8=""),"",
(M8-L8-P8))</f>
        <v/>
      </c>
      <c r="P8" s="19" t="str">
        <f>IF(J8="","",SUM(Y8,AE8,AK8,AQ8,AW8,BC8,BI8))</f>
        <v/>
      </c>
      <c r="Q8" s="26">
        <f>IFERROR(IF(BK8=1,Y8,0)+IF(BO8=1,AE8,0)+IF(BS8=1,AK8,0)+IF(BW8=1,AQ8,0)+IF(CA8=1,AW8,0)+IF(CE8=1,BC8,0)+IF(CI8=1,BI8,0),"")</f>
        <v>0</v>
      </c>
      <c r="R8" s="19">
        <f>SUM(BM8,BQ8,BU8,BY8,CC8,CG8,CK8)/24</f>
        <v>0</v>
      </c>
      <c r="S8" s="19">
        <f>SUM(BN8,BR8,BV8,BZ8,CD8,CH8,CL8)/24</f>
        <v>0</v>
      </c>
      <c r="U8" s="17"/>
      <c r="V8" s="17"/>
      <c r="W8" s="18" t="str">
        <f>IF(U8="","",U8+$B8)</f>
        <v/>
      </c>
      <c r="X8" s="18" t="str">
        <f>IF(V8="","",
IF(V8&lt;$J8,$B8+1+V8,
V8+$B8))</f>
        <v/>
      </c>
      <c r="Y8" s="19" t="str">
        <f>IF(OR(U8="",V8=""),"",
(X8-W8))</f>
        <v/>
      </c>
      <c r="AA8" s="17"/>
      <c r="AB8" s="17"/>
      <c r="AC8" s="18" t="str">
        <f>IF(AA8="","",AA8+$B8)</f>
        <v/>
      </c>
      <c r="AD8" s="18" t="str">
        <f>IF(AB8="","",
IF(AB8&lt;$J8,$B8+1+AB8,
AB8+$B8))</f>
        <v/>
      </c>
      <c r="AE8" s="19" t="str">
        <f>IF(OR(AA8="",AB8=""),"",
(AD8-AC8))</f>
        <v/>
      </c>
      <c r="AG8" s="17"/>
      <c r="AH8" s="17"/>
      <c r="AI8" s="18" t="str">
        <f>IF(AG8="","",AG8+$B8)</f>
        <v/>
      </c>
      <c r="AJ8" s="18" t="str">
        <f>IF(AH8="","",
IF(AH8&lt;$J8,$B8+1+AH8,
AH8+$B8))</f>
        <v/>
      </c>
      <c r="AK8" s="19" t="str">
        <f>IF(OR(AG8="",AH8=""),"",
(AJ8-AI8))</f>
        <v/>
      </c>
      <c r="AM8" s="17"/>
      <c r="AN8" s="17"/>
      <c r="AO8" s="18" t="str">
        <f>IF(AM8="","",AM8+$B8)</f>
        <v/>
      </c>
      <c r="AP8" s="18" t="str">
        <f>IF(AN8="","",
IF(AN8&lt;$J8,$B8+1+AN8,
AN8+$B8))</f>
        <v/>
      </c>
      <c r="AQ8" s="19" t="str">
        <f>IF(OR(AM8="",AN8=""),"",
(AP8-AO8))</f>
        <v/>
      </c>
      <c r="AS8" s="17"/>
      <c r="AT8" s="17"/>
      <c r="AU8" s="18" t="str">
        <f>IF(AS8="","",AS8+$B8)</f>
        <v/>
      </c>
      <c r="AV8" s="18" t="str">
        <f>IF(AT8="","",
IF(AT8&lt;$J8,$B8+1+AT8,
AT8+$B8))</f>
        <v/>
      </c>
      <c r="AW8" s="19" t="str">
        <f>IF(OR(AS8="",AT8=""),"",
(AV8-AU8))</f>
        <v/>
      </c>
      <c r="AY8" s="17"/>
      <c r="AZ8" s="17"/>
      <c r="BA8" s="18" t="str">
        <f>IF(AY8="","",AY8+$B8)</f>
        <v/>
      </c>
      <c r="BB8" s="18" t="str">
        <f>IF(AZ8="","",
IF(AZ8&lt;$J8,$B8+1+AZ8,
AZ8+$B8))</f>
        <v/>
      </c>
      <c r="BC8" s="19" t="str">
        <f>IF(OR(AY8="",AZ8=""),"",
(BB8-BA8))</f>
        <v/>
      </c>
      <c r="BE8" s="17"/>
      <c r="BF8" s="17"/>
      <c r="BG8" s="18" t="str">
        <f>IF(BE8="","",BE8+$B8)</f>
        <v/>
      </c>
      <c r="BH8" s="18" t="str">
        <f>IF(BF8="","",
IF(BF8&lt;$J8,$B8+1+BF8,
BF8+$B8))</f>
        <v/>
      </c>
      <c r="BI8" s="19" t="str">
        <f>IF(OR(BE8="",BF8=""),"",
(BH8-BG8))</f>
        <v/>
      </c>
      <c r="BK8" s="23" t="str">
        <f>IF(Y8="","",
IF(Y8*24&lt;0.24,0,1))</f>
        <v/>
      </c>
      <c r="BL8" s="24">
        <f>IF(U8&lt;J8,(U8+1-J8)*24,(U8-J8)*24)</f>
        <v>0</v>
      </c>
      <c r="BM8" s="24">
        <f>IFERROR(IF(BL8&lt;=6,IF(BK8=1,Y8*24,0),0),0)</f>
        <v>0</v>
      </c>
      <c r="BN8" s="25">
        <f>IFERROR(IF(AND(6&lt;BL8,BL8&lt;=9),
IF(BK8=1,Y8*24,0),0),0)</f>
        <v>0</v>
      </c>
      <c r="BO8" s="23" t="str">
        <f>IF(AE8="","",
IF(AE8*24&lt;0.24,0,1))</f>
        <v/>
      </c>
      <c r="BP8" s="24">
        <f>IF(AA8="",BL8,
IFERROR((AC8-$L8-SUM($Y8))*24,0))</f>
        <v>0</v>
      </c>
      <c r="BQ8" s="24">
        <f>IFERROR(IF(BP8&lt;=6,IF(BO8=1,AE8*24,0),0),0)</f>
        <v>0</v>
      </c>
      <c r="BR8" s="25">
        <f>IFERROR(IF(AND(6&lt;BP8,BP8&lt;=9),
IF(BO8=1,AE8*24,0),0),0)</f>
        <v>0</v>
      </c>
      <c r="BS8" s="23" t="str">
        <f>IF(AK8="","",
IF(AK8*24&lt;0.24,0,1))</f>
        <v/>
      </c>
      <c r="BT8" s="24">
        <f>IF(AG8="",BP8,
IFERROR((AI8-$L8-SUM($Y8,$AE8))*24,0))</f>
        <v>0</v>
      </c>
      <c r="BU8" s="24">
        <f>IFERROR(IF(BT8&lt;=6,IF(BS8=1,AK8*24,0),0),0)</f>
        <v>0</v>
      </c>
      <c r="BV8" s="25">
        <f>IFERROR(IF(AND(6&lt;BT8,BT8&lt;=9),
IF(BS8=1,AK8*24,0),0),0)</f>
        <v>0</v>
      </c>
      <c r="BW8" s="23" t="str">
        <f>IF(AQ8="","",
IF(AQ8*24&lt;0.24,0,1))</f>
        <v/>
      </c>
      <c r="BX8" s="24">
        <f>IF(AM8="",BT8,
IFERROR((AO8-$L8-SUM($Y8,$AE8,$AK8))*24,0))</f>
        <v>0</v>
      </c>
      <c r="BY8" s="24">
        <f>IFERROR(IF(BX8&lt;=6,IF(BW8=1,AQ8*24,0),0),0)</f>
        <v>0</v>
      </c>
      <c r="BZ8" s="25">
        <f>IFERROR(IF(AND(6&lt;BX8,BX8&lt;=9),
IF(BW8=1,AQ8*24,0),0),0)</f>
        <v>0</v>
      </c>
      <c r="CA8" s="23" t="str">
        <f>IF(AW8="","",
IF(AW8*24&lt;0.24,0,1))</f>
        <v/>
      </c>
      <c r="CB8" s="24">
        <f>IF(AS8="",BX8,
IFERROR((AU8-$L8-SUM($Y8,$AE8,$AK8,$AQ8))*24,0))</f>
        <v>0</v>
      </c>
      <c r="CC8" s="24">
        <f>IFERROR(IF(CB8&lt;=6,IF(CA8=1,AW8*24,0),0),0)</f>
        <v>0</v>
      </c>
      <c r="CD8" s="25">
        <f>IFERROR(IF(AND(6&lt;CB8,CB8&lt;=9),
IF(CA8=1,AW8*24,0),0),0)</f>
        <v>0</v>
      </c>
      <c r="CE8" s="23" t="str">
        <f>IF(BC8="","",
IF(BC8*24&lt;0.24,0,1))</f>
        <v/>
      </c>
      <c r="CF8" s="24">
        <f>IF(AY8="",CB8,
IFERROR((BA8-$L8-SUM($Y8,$AE8,$AK8,$AQ8,$AW8))*24,0))</f>
        <v>0</v>
      </c>
      <c r="CG8" s="24">
        <f>IFERROR(IF(CF8&lt;=6,IF(CE8=1,BC8*24,0),0),0)</f>
        <v>0</v>
      </c>
      <c r="CH8" s="25">
        <f>IFERROR(IF(AND(6&lt;CF8,CF8&lt;=9),
IF(CE8=1,BC8*24,0),0),0)</f>
        <v>0</v>
      </c>
      <c r="CI8" s="23" t="str">
        <f>IF(BI8="","",
IF(BI8*24&lt;0.24,0,1))</f>
        <v/>
      </c>
      <c r="CJ8" s="24">
        <f>IF(BE8="",CF8,
IFERROR((BG8-$L8-SUM($Y8,$AE8,$AK8,$AQ8,$AW8,$BC8))*24,0))</f>
        <v>0</v>
      </c>
      <c r="CK8" s="24">
        <f>IFERROR(IF(CJ8&lt;=6,IF(CI8=1,BI8*24,0),0),0)</f>
        <v>0</v>
      </c>
      <c r="CL8" s="25">
        <f>IFERROR(IF(AND(6&lt;CJ8,CJ8&lt;=9),
IF(CI8=1,BI8*24,0),0),0)</f>
        <v>0</v>
      </c>
      <c r="CN8" s="33" t="str">
        <f>IF(J8="","",
IF(IF(Feb!B36="",Feb!K35,Feb!K36)="","",
(L8-(IF(Feb!B36="",Feb!M35,Feb!M36)))*24))</f>
        <v/>
      </c>
    </row>
    <row r="9" spans="2:92">
      <c r="B9" s="16">
        <f>IFERROR(B8+1,"")</f>
        <v>45718</v>
      </c>
      <c r="C9" s="4" t="str">
        <f>IF(ISNA(VLOOKUP(B9,Konfiguration!$C$33:$D$55,2,FALSE))=FALSE,"FT",TEXT(B9,"TTT"))</f>
        <v>So</v>
      </c>
      <c r="E9" s="12" t="str">
        <f t="shared" ref="E9:E38" si="1">IF(N9="","",
IF(N9*24&gt;10.01,"Ja","Nein"))</f>
        <v/>
      </c>
      <c r="F9" s="12" t="str">
        <f t="shared" si="0"/>
        <v/>
      </c>
      <c r="G9" s="12" t="str">
        <f t="shared" ref="G9:G38" si="2">IFERROR(IF(J9="","",
IF(N9*24&lt;=6,"Nein",
IF(AND(6&lt;N9*24,N9*24&lt;=9),IF(Q9*24&lt;0.49,"Ja","Nein"),
IF(N9*24&gt;9,IF(Q9*24&lt;0.74,"Ja","Nein"))))),"")</f>
        <v/>
      </c>
      <c r="H9" s="12" t="str">
        <f t="shared" ref="H9:H38" si="3">IFERROR(IF(J9="","",
IF(N9*24&lt;=6,"Nein",
IF(AND(6&lt;N9*24,N9*24&lt;=9),IF(R9*24&lt;0.49,"Ja","Nein"),
IF(N9*24&gt;9,IF(OR(R9*24&lt;0.49,SUM(R9,S9)*24&lt;0.74),"Ja","Nein"))))),"")</f>
        <v/>
      </c>
      <c r="J9" s="17"/>
      <c r="K9" s="17"/>
      <c r="L9" s="18" t="str">
        <f t="shared" ref="L9:L38" si="4">IF(J9="","",J9+B9)</f>
        <v/>
      </c>
      <c r="M9" s="18" t="str">
        <f t="shared" ref="M9:M38" si="5">IF(K9="","",
IF(K9&lt;J9,$B9+1+K9,
K9+$B9))</f>
        <v/>
      </c>
      <c r="N9" s="19" t="str">
        <f t="shared" ref="N9:N38" si="6">IF(OR(J9="",K9=""),"",
(M9-L9-P9))</f>
        <v/>
      </c>
      <c r="P9" s="19" t="str">
        <f t="shared" ref="P9:P38" si="7">IF(J9="","",SUM(Y9,AE9,AK9,AQ9,AW9,BC9,BI9))</f>
        <v/>
      </c>
      <c r="Q9" s="26">
        <f t="shared" ref="Q9:Q38" si="8">IFERROR(IF(BK9=1,Y9,0)+IF(BO9=1,AE9,0)+IF(BS9=1,AK9,0)+IF(BW9=1,AQ9,0)+IF(CA9=1,AW9,0)+IF(CE9=1,BC9,0)+IF(CI9=1,BI9,0),"")</f>
        <v>0</v>
      </c>
      <c r="R9" s="19">
        <f t="shared" ref="R9:S38" si="9">SUM(BM9,BQ9,BU9,BY9,CC9,CG9,CK9)/24</f>
        <v>0</v>
      </c>
      <c r="S9" s="19">
        <f t="shared" si="9"/>
        <v>0</v>
      </c>
      <c r="U9" s="17"/>
      <c r="V9" s="17"/>
      <c r="W9" s="18" t="str">
        <f t="shared" ref="W9:W38" si="10">IF(U9="","",U9+$B9)</f>
        <v/>
      </c>
      <c r="X9" s="18" t="str">
        <f t="shared" ref="X9:X38" si="11">IF(V9="","",
IF(V9&lt;$J9,$B9+1+V9,
V9+$B9))</f>
        <v/>
      </c>
      <c r="Y9" s="19" t="str">
        <f t="shared" ref="Y9:Y38" si="12">IF(OR(U9="",V9=""),"",
(X9-W9))</f>
        <v/>
      </c>
      <c r="AA9" s="17"/>
      <c r="AB9" s="17"/>
      <c r="AC9" s="18" t="str">
        <f t="shared" ref="AC9:AC38" si="13">IF(AA9="","",AA9+$B9)</f>
        <v/>
      </c>
      <c r="AD9" s="18" t="str">
        <f t="shared" ref="AD9:AD38" si="14">IF(AB9="","",
IF(AB9&lt;$J9,$B9+1+AB9,
AB9+$B9))</f>
        <v/>
      </c>
      <c r="AE9" s="19" t="str">
        <f t="shared" ref="AE9:AE38" si="15">IF(OR(AA9="",AB9=""),"",
(AD9-AC9))</f>
        <v/>
      </c>
      <c r="AG9" s="17"/>
      <c r="AH9" s="17"/>
      <c r="AI9" s="18" t="str">
        <f t="shared" ref="AI9:AI38" si="16">IF(AG9="","",AG9+$B9)</f>
        <v/>
      </c>
      <c r="AJ9" s="18" t="str">
        <f t="shared" ref="AJ9:AJ38" si="17">IF(AH9="","",
IF(AH9&lt;$J9,$B9+1+AH9,
AH9+$B9))</f>
        <v/>
      </c>
      <c r="AK9" s="19" t="str">
        <f t="shared" ref="AK9:AK38" si="18">IF(OR(AG9="",AH9=""),"",
(AJ9-AI9))</f>
        <v/>
      </c>
      <c r="AM9" s="17"/>
      <c r="AN9" s="17"/>
      <c r="AO9" s="18" t="str">
        <f t="shared" ref="AO9:AO38" si="19">IF(AM9="","",AM9+$B9)</f>
        <v/>
      </c>
      <c r="AP9" s="18" t="str">
        <f t="shared" ref="AP9:AP38" si="20">IF(AN9="","",
IF(AN9&lt;$J9,$B9+1+AN9,
AN9+$B9))</f>
        <v/>
      </c>
      <c r="AQ9" s="19" t="str">
        <f t="shared" ref="AQ9:AQ38" si="21">IF(OR(AM9="",AN9=""),"",
(AP9-AO9))</f>
        <v/>
      </c>
      <c r="AS9" s="17"/>
      <c r="AT9" s="17"/>
      <c r="AU9" s="18" t="str">
        <f t="shared" ref="AU9:AU38" si="22">IF(AS9="","",AS9+$B9)</f>
        <v/>
      </c>
      <c r="AV9" s="18" t="str">
        <f t="shared" ref="AV9:AV38" si="23">IF(AT9="","",
IF(AT9&lt;$J9,$B9+1+AT9,
AT9+$B9))</f>
        <v/>
      </c>
      <c r="AW9" s="19" t="str">
        <f t="shared" ref="AW9:AW38" si="24">IF(OR(AS9="",AT9=""),"",
(AV9-AU9))</f>
        <v/>
      </c>
      <c r="AY9" s="17"/>
      <c r="AZ9" s="17"/>
      <c r="BA9" s="18" t="str">
        <f t="shared" ref="BA9:BA38" si="25">IF(AY9="","",AY9+$B9)</f>
        <v/>
      </c>
      <c r="BB9" s="18" t="str">
        <f t="shared" ref="BB9:BB38" si="26">IF(AZ9="","",
IF(AZ9&lt;$J9,$B9+1+AZ9,
AZ9+$B9))</f>
        <v/>
      </c>
      <c r="BC9" s="19" t="str">
        <f t="shared" ref="BC9:BC38" si="27">IF(OR(AY9="",AZ9=""),"",
(BB9-BA9))</f>
        <v/>
      </c>
      <c r="BE9" s="17"/>
      <c r="BF9" s="17"/>
      <c r="BG9" s="18" t="str">
        <f t="shared" ref="BG9:BG38" si="28">IF(BE9="","",BE9+$B9)</f>
        <v/>
      </c>
      <c r="BH9" s="18" t="str">
        <f t="shared" ref="BH9:BH38" si="29">IF(BF9="","",
IF(BF9&lt;$J9,$B9+1+BF9,
BF9+$B9))</f>
        <v/>
      </c>
      <c r="BI9" s="19" t="str">
        <f t="shared" ref="BI9:BI38" si="30">IF(OR(BE9="",BF9=""),"",
(BH9-BG9))</f>
        <v/>
      </c>
      <c r="BK9" s="23" t="str">
        <f t="shared" ref="BK9:BK38" si="31">IF(Y9="","",
IF(Y9*24&lt;0.24,0,1))</f>
        <v/>
      </c>
      <c r="BL9" s="24">
        <f t="shared" ref="BL9:BL38" si="32">IF(U9&lt;J9,(U9+1-J9)*24,(U9-J9)*24)</f>
        <v>0</v>
      </c>
      <c r="BM9" s="24">
        <f t="shared" ref="BM9:BM38" si="33">IFERROR(IF(BL9&lt;=6,IF(BK9=1,Y9*24,0),0),0)</f>
        <v>0</v>
      </c>
      <c r="BN9" s="25">
        <f t="shared" ref="BN9:BN38" si="34">IFERROR(IF(AND(6&lt;BL9,BL9&lt;=9),
IF(BK9=1,Y9*24,0),0),0)</f>
        <v>0</v>
      </c>
      <c r="BO9" s="23" t="str">
        <f t="shared" ref="BO9:BO38" si="35">IF(AE9="","",
IF(AE9*24&lt;0.24,0,1))</f>
        <v/>
      </c>
      <c r="BP9" s="24">
        <f t="shared" ref="BP9:BP38" si="36">IF(AA9="",BL9,
IFERROR((AC9-$L9-SUM($Y9))*24,0))</f>
        <v>0</v>
      </c>
      <c r="BQ9" s="24">
        <f t="shared" ref="BQ9:BQ38" si="37">IFERROR(IF(BP9&lt;=6,IF(BO9=1,AE9*24,0),0),0)</f>
        <v>0</v>
      </c>
      <c r="BR9" s="25">
        <f t="shared" ref="BR9:BR38" si="38">IFERROR(IF(AND(6&lt;BP9,BP9&lt;=9),
IF(BO9=1,AE9*24,0),0),0)</f>
        <v>0</v>
      </c>
      <c r="BS9" s="23" t="str">
        <f t="shared" ref="BS9:BS38" si="39">IF(AK9="","",
IF(AK9*24&lt;0.24,0,1))</f>
        <v/>
      </c>
      <c r="BT9" s="24">
        <f t="shared" ref="BT9:BT38" si="40">IF(AG9="",BP9,
IFERROR((AI9-$L9-SUM($Y9,$AE9))*24,0))</f>
        <v>0</v>
      </c>
      <c r="BU9" s="24">
        <f t="shared" ref="BU9:BU38" si="41">IFERROR(IF(BT9&lt;=6,IF(BS9=1,AK9*24,0),0),0)</f>
        <v>0</v>
      </c>
      <c r="BV9" s="25">
        <f t="shared" ref="BV9:BV38" si="42">IFERROR(IF(AND(6&lt;BT9,BT9&lt;=9),
IF(BS9=1,AK9*24,0),0),0)</f>
        <v>0</v>
      </c>
      <c r="BW9" s="23" t="str">
        <f t="shared" ref="BW9:BW38" si="43">IF(AQ9="","",
IF(AQ9*24&lt;0.24,0,1))</f>
        <v/>
      </c>
      <c r="BX9" s="24">
        <f t="shared" ref="BX9:BX38" si="44">IF(AM9="",BT9,
IFERROR((AO9-$L9-SUM($Y9,$AE9,$AK9))*24,0))</f>
        <v>0</v>
      </c>
      <c r="BY9" s="24">
        <f t="shared" ref="BY9:BY38" si="45">IFERROR(IF(BX9&lt;=6,IF(BW9=1,AQ9*24,0),0),0)</f>
        <v>0</v>
      </c>
      <c r="BZ9" s="25">
        <f t="shared" ref="BZ9:BZ38" si="46">IFERROR(IF(AND(6&lt;BX9,BX9&lt;=9),
IF(BW9=1,AQ9*24,0),0),0)</f>
        <v>0</v>
      </c>
      <c r="CA9" s="23" t="str">
        <f t="shared" ref="CA9:CA38" si="47">IF(AW9="","",
IF(AW9*24&lt;0.24,0,1))</f>
        <v/>
      </c>
      <c r="CB9" s="24">
        <f t="shared" ref="CB9:CB38" si="48">IF(AS9="",BX9,
IFERROR((AU9-$L9-SUM($Y9,$AE9,$AK9,$AQ9))*24,0))</f>
        <v>0</v>
      </c>
      <c r="CC9" s="24">
        <f t="shared" ref="CC9:CC38" si="49">IFERROR(IF(CB9&lt;=6,IF(CA9=1,AW9*24,0),0),0)</f>
        <v>0</v>
      </c>
      <c r="CD9" s="25">
        <f t="shared" ref="CD9:CD38" si="50">IFERROR(IF(AND(6&lt;CB9,CB9&lt;=9),
IF(CA9=1,AW9*24,0),0),0)</f>
        <v>0</v>
      </c>
      <c r="CE9" s="23" t="str">
        <f t="shared" ref="CE9:CE38" si="51">IF(BC9="","",
IF(BC9*24&lt;0.24,0,1))</f>
        <v/>
      </c>
      <c r="CF9" s="24">
        <f t="shared" ref="CF9:CF38" si="52">IF(AY9="",CB9,
IFERROR((BA9-$L9-SUM($Y9,$AE9,$AK9,$AQ9,$AW9))*24,0))</f>
        <v>0</v>
      </c>
      <c r="CG9" s="24">
        <f t="shared" ref="CG9:CG38" si="53">IFERROR(IF(CF9&lt;=6,IF(CE9=1,BC9*24,0),0),0)</f>
        <v>0</v>
      </c>
      <c r="CH9" s="25">
        <f t="shared" ref="CH9:CH38" si="54">IFERROR(IF(AND(6&lt;CF9,CF9&lt;=9),
IF(CE9=1,BC9*24,0),0),0)</f>
        <v>0</v>
      </c>
      <c r="CI9" s="23" t="str">
        <f t="shared" ref="CI9:CI38" si="55">IF(BI9="","",
IF(BI9*24&lt;0.24,0,1))</f>
        <v/>
      </c>
      <c r="CJ9" s="24">
        <f t="shared" ref="CJ9:CJ38" si="56">IF(BE9="",CF9,
IFERROR((BG9-$L9-SUM($Y9,$AE9,$AK9,$AQ9,$AW9,$BC9))*24,0))</f>
        <v>0</v>
      </c>
      <c r="CK9" s="24">
        <f t="shared" ref="CK9:CK38" si="57">IFERROR(IF(CJ9&lt;=6,IF(CI9=1,BI9*24,0),0),0)</f>
        <v>0</v>
      </c>
      <c r="CL9" s="25">
        <f t="shared" ref="CL9:CL38" si="58">IFERROR(IF(AND(6&lt;CJ9,CJ9&lt;=9),
IF(CI9=1,BI9*24,0),0),0)</f>
        <v>0</v>
      </c>
      <c r="CN9" s="12" t="str">
        <f t="shared" ref="CN9:CN38" si="59">IF(J9="","",
IF(K8="","",(L9-M8)*24))</f>
        <v/>
      </c>
    </row>
    <row r="10" spans="2:92">
      <c r="B10" s="16">
        <f t="shared" ref="B10:B34" si="60">IFERROR(B9+1,"")</f>
        <v>45719</v>
      </c>
      <c r="C10" s="4" t="str">
        <f>IF(ISNA(VLOOKUP(B10,Konfiguration!$C$33:$D$55,2,FALSE))=FALSE,"FT",TEXT(B10,"TTT"))</f>
        <v>Mo</v>
      </c>
      <c r="E10" s="12" t="str">
        <f t="shared" si="1"/>
        <v/>
      </c>
      <c r="F10" s="12" t="str">
        <f t="shared" si="0"/>
        <v/>
      </c>
      <c r="G10" s="12" t="str">
        <f t="shared" si="2"/>
        <v/>
      </c>
      <c r="H10" s="12" t="str">
        <f t="shared" si="3"/>
        <v/>
      </c>
      <c r="J10" s="17"/>
      <c r="K10" s="17"/>
      <c r="L10" s="18" t="str">
        <f t="shared" si="4"/>
        <v/>
      </c>
      <c r="M10" s="18" t="str">
        <f t="shared" si="5"/>
        <v/>
      </c>
      <c r="N10" s="19" t="str">
        <f t="shared" si="6"/>
        <v/>
      </c>
      <c r="P10" s="19" t="str">
        <f t="shared" si="7"/>
        <v/>
      </c>
      <c r="Q10" s="26">
        <f t="shared" si="8"/>
        <v>0</v>
      </c>
      <c r="R10" s="19">
        <f t="shared" si="9"/>
        <v>0</v>
      </c>
      <c r="S10" s="19">
        <f t="shared" si="9"/>
        <v>0</v>
      </c>
      <c r="U10" s="17"/>
      <c r="V10" s="17"/>
      <c r="W10" s="18" t="str">
        <f t="shared" si="10"/>
        <v/>
      </c>
      <c r="X10" s="18" t="str">
        <f t="shared" si="11"/>
        <v/>
      </c>
      <c r="Y10" s="19" t="str">
        <f t="shared" si="12"/>
        <v/>
      </c>
      <c r="AA10" s="17"/>
      <c r="AB10" s="17"/>
      <c r="AC10" s="18" t="str">
        <f t="shared" si="13"/>
        <v/>
      </c>
      <c r="AD10" s="18" t="str">
        <f t="shared" si="14"/>
        <v/>
      </c>
      <c r="AE10" s="19" t="str">
        <f t="shared" si="15"/>
        <v/>
      </c>
      <c r="AG10" s="17"/>
      <c r="AH10" s="17"/>
      <c r="AI10" s="18" t="str">
        <f t="shared" si="16"/>
        <v/>
      </c>
      <c r="AJ10" s="18" t="str">
        <f t="shared" si="17"/>
        <v/>
      </c>
      <c r="AK10" s="19" t="str">
        <f t="shared" si="18"/>
        <v/>
      </c>
      <c r="AM10" s="17"/>
      <c r="AN10" s="17"/>
      <c r="AO10" s="18" t="str">
        <f t="shared" si="19"/>
        <v/>
      </c>
      <c r="AP10" s="18" t="str">
        <f t="shared" si="20"/>
        <v/>
      </c>
      <c r="AQ10" s="19" t="str">
        <f t="shared" si="21"/>
        <v/>
      </c>
      <c r="AS10" s="17"/>
      <c r="AT10" s="17"/>
      <c r="AU10" s="18" t="str">
        <f t="shared" si="22"/>
        <v/>
      </c>
      <c r="AV10" s="18" t="str">
        <f t="shared" si="23"/>
        <v/>
      </c>
      <c r="AW10" s="19" t="str">
        <f t="shared" si="24"/>
        <v/>
      </c>
      <c r="AY10" s="17"/>
      <c r="AZ10" s="17"/>
      <c r="BA10" s="18" t="str">
        <f t="shared" si="25"/>
        <v/>
      </c>
      <c r="BB10" s="18" t="str">
        <f t="shared" si="26"/>
        <v/>
      </c>
      <c r="BC10" s="19" t="str">
        <f t="shared" si="27"/>
        <v/>
      </c>
      <c r="BE10" s="17"/>
      <c r="BF10" s="17"/>
      <c r="BG10" s="18" t="str">
        <f t="shared" si="28"/>
        <v/>
      </c>
      <c r="BH10" s="18" t="str">
        <f t="shared" si="29"/>
        <v/>
      </c>
      <c r="BI10" s="19" t="str">
        <f t="shared" si="30"/>
        <v/>
      </c>
      <c r="BK10" s="23" t="str">
        <f t="shared" si="31"/>
        <v/>
      </c>
      <c r="BL10" s="24">
        <f t="shared" si="32"/>
        <v>0</v>
      </c>
      <c r="BM10" s="24">
        <f t="shared" si="33"/>
        <v>0</v>
      </c>
      <c r="BN10" s="25">
        <f t="shared" si="34"/>
        <v>0</v>
      </c>
      <c r="BO10" s="23" t="str">
        <f t="shared" si="35"/>
        <v/>
      </c>
      <c r="BP10" s="24">
        <f t="shared" si="36"/>
        <v>0</v>
      </c>
      <c r="BQ10" s="24">
        <f t="shared" si="37"/>
        <v>0</v>
      </c>
      <c r="BR10" s="25">
        <f t="shared" si="38"/>
        <v>0</v>
      </c>
      <c r="BS10" s="23" t="str">
        <f t="shared" si="39"/>
        <v/>
      </c>
      <c r="BT10" s="24">
        <f t="shared" si="40"/>
        <v>0</v>
      </c>
      <c r="BU10" s="24">
        <f t="shared" si="41"/>
        <v>0</v>
      </c>
      <c r="BV10" s="25">
        <f t="shared" si="42"/>
        <v>0</v>
      </c>
      <c r="BW10" s="23" t="str">
        <f t="shared" si="43"/>
        <v/>
      </c>
      <c r="BX10" s="24">
        <f t="shared" si="44"/>
        <v>0</v>
      </c>
      <c r="BY10" s="24">
        <f t="shared" si="45"/>
        <v>0</v>
      </c>
      <c r="BZ10" s="25">
        <f t="shared" si="46"/>
        <v>0</v>
      </c>
      <c r="CA10" s="23" t="str">
        <f t="shared" si="47"/>
        <v/>
      </c>
      <c r="CB10" s="24">
        <f t="shared" si="48"/>
        <v>0</v>
      </c>
      <c r="CC10" s="24">
        <f t="shared" si="49"/>
        <v>0</v>
      </c>
      <c r="CD10" s="25">
        <f t="shared" si="50"/>
        <v>0</v>
      </c>
      <c r="CE10" s="23" t="str">
        <f t="shared" si="51"/>
        <v/>
      </c>
      <c r="CF10" s="24">
        <f t="shared" si="52"/>
        <v>0</v>
      </c>
      <c r="CG10" s="24">
        <f t="shared" si="53"/>
        <v>0</v>
      </c>
      <c r="CH10" s="25">
        <f t="shared" si="54"/>
        <v>0</v>
      </c>
      <c r="CI10" s="23" t="str">
        <f t="shared" si="55"/>
        <v/>
      </c>
      <c r="CJ10" s="24">
        <f t="shared" si="56"/>
        <v>0</v>
      </c>
      <c r="CK10" s="24">
        <f t="shared" si="57"/>
        <v>0</v>
      </c>
      <c r="CL10" s="25">
        <f t="shared" si="58"/>
        <v>0</v>
      </c>
      <c r="CN10" s="12" t="str">
        <f t="shared" si="59"/>
        <v/>
      </c>
    </row>
    <row r="11" spans="2:92">
      <c r="B11" s="16">
        <f t="shared" si="60"/>
        <v>45720</v>
      </c>
      <c r="C11" s="4" t="str">
        <f>IF(ISNA(VLOOKUP(B11,Konfiguration!$C$33:$D$55,2,FALSE))=FALSE,"FT",TEXT(B11,"TTT"))</f>
        <v>Di</v>
      </c>
      <c r="E11" s="12" t="str">
        <f t="shared" si="1"/>
        <v/>
      </c>
      <c r="F11" s="12" t="str">
        <f t="shared" si="0"/>
        <v/>
      </c>
      <c r="G11" s="12" t="str">
        <f t="shared" si="2"/>
        <v/>
      </c>
      <c r="H11" s="12" t="str">
        <f t="shared" si="3"/>
        <v/>
      </c>
      <c r="J11" s="17"/>
      <c r="K11" s="17"/>
      <c r="L11" s="18" t="str">
        <f t="shared" si="4"/>
        <v/>
      </c>
      <c r="M11" s="18" t="str">
        <f t="shared" si="5"/>
        <v/>
      </c>
      <c r="N11" s="19" t="str">
        <f t="shared" si="6"/>
        <v/>
      </c>
      <c r="P11" s="19" t="str">
        <f t="shared" si="7"/>
        <v/>
      </c>
      <c r="Q11" s="26">
        <f t="shared" si="8"/>
        <v>0</v>
      </c>
      <c r="R11" s="19">
        <f t="shared" si="9"/>
        <v>0</v>
      </c>
      <c r="S11" s="19">
        <f t="shared" si="9"/>
        <v>0</v>
      </c>
      <c r="U11" s="17"/>
      <c r="V11" s="17"/>
      <c r="W11" s="18" t="str">
        <f t="shared" si="10"/>
        <v/>
      </c>
      <c r="X11" s="18" t="str">
        <f t="shared" si="11"/>
        <v/>
      </c>
      <c r="Y11" s="19" t="str">
        <f t="shared" si="12"/>
        <v/>
      </c>
      <c r="AA11" s="17"/>
      <c r="AB11" s="17"/>
      <c r="AC11" s="18" t="str">
        <f t="shared" si="13"/>
        <v/>
      </c>
      <c r="AD11" s="18" t="str">
        <f t="shared" si="14"/>
        <v/>
      </c>
      <c r="AE11" s="19" t="str">
        <f t="shared" si="15"/>
        <v/>
      </c>
      <c r="AG11" s="17"/>
      <c r="AH11" s="17"/>
      <c r="AI11" s="18" t="str">
        <f t="shared" si="16"/>
        <v/>
      </c>
      <c r="AJ11" s="18" t="str">
        <f t="shared" si="17"/>
        <v/>
      </c>
      <c r="AK11" s="19" t="str">
        <f t="shared" si="18"/>
        <v/>
      </c>
      <c r="AM11" s="17"/>
      <c r="AN11" s="17"/>
      <c r="AO11" s="18" t="str">
        <f t="shared" si="19"/>
        <v/>
      </c>
      <c r="AP11" s="18" t="str">
        <f t="shared" si="20"/>
        <v/>
      </c>
      <c r="AQ11" s="19" t="str">
        <f t="shared" si="21"/>
        <v/>
      </c>
      <c r="AS11" s="17"/>
      <c r="AT11" s="17"/>
      <c r="AU11" s="18" t="str">
        <f t="shared" si="22"/>
        <v/>
      </c>
      <c r="AV11" s="18" t="str">
        <f t="shared" si="23"/>
        <v/>
      </c>
      <c r="AW11" s="19" t="str">
        <f t="shared" si="24"/>
        <v/>
      </c>
      <c r="AY11" s="17"/>
      <c r="AZ11" s="17"/>
      <c r="BA11" s="18" t="str">
        <f t="shared" si="25"/>
        <v/>
      </c>
      <c r="BB11" s="18" t="str">
        <f t="shared" si="26"/>
        <v/>
      </c>
      <c r="BC11" s="19" t="str">
        <f t="shared" si="27"/>
        <v/>
      </c>
      <c r="BE11" s="17"/>
      <c r="BF11" s="17"/>
      <c r="BG11" s="18" t="str">
        <f t="shared" si="28"/>
        <v/>
      </c>
      <c r="BH11" s="18" t="str">
        <f t="shared" si="29"/>
        <v/>
      </c>
      <c r="BI11" s="19" t="str">
        <f t="shared" si="30"/>
        <v/>
      </c>
      <c r="BK11" s="23" t="str">
        <f t="shared" si="31"/>
        <v/>
      </c>
      <c r="BL11" s="24">
        <f t="shared" si="32"/>
        <v>0</v>
      </c>
      <c r="BM11" s="24">
        <f t="shared" si="33"/>
        <v>0</v>
      </c>
      <c r="BN11" s="25">
        <f t="shared" si="34"/>
        <v>0</v>
      </c>
      <c r="BO11" s="23" t="str">
        <f t="shared" si="35"/>
        <v/>
      </c>
      <c r="BP11" s="24">
        <f t="shared" si="36"/>
        <v>0</v>
      </c>
      <c r="BQ11" s="24">
        <f t="shared" si="37"/>
        <v>0</v>
      </c>
      <c r="BR11" s="25">
        <f t="shared" si="38"/>
        <v>0</v>
      </c>
      <c r="BS11" s="23" t="str">
        <f t="shared" si="39"/>
        <v/>
      </c>
      <c r="BT11" s="24">
        <f t="shared" si="40"/>
        <v>0</v>
      </c>
      <c r="BU11" s="24">
        <f t="shared" si="41"/>
        <v>0</v>
      </c>
      <c r="BV11" s="25">
        <f t="shared" si="42"/>
        <v>0</v>
      </c>
      <c r="BW11" s="23" t="str">
        <f t="shared" si="43"/>
        <v/>
      </c>
      <c r="BX11" s="24">
        <f t="shared" si="44"/>
        <v>0</v>
      </c>
      <c r="BY11" s="24">
        <f t="shared" si="45"/>
        <v>0</v>
      </c>
      <c r="BZ11" s="25">
        <f t="shared" si="46"/>
        <v>0</v>
      </c>
      <c r="CA11" s="23" t="str">
        <f t="shared" si="47"/>
        <v/>
      </c>
      <c r="CB11" s="24">
        <f t="shared" si="48"/>
        <v>0</v>
      </c>
      <c r="CC11" s="24">
        <f t="shared" si="49"/>
        <v>0</v>
      </c>
      <c r="CD11" s="25">
        <f t="shared" si="50"/>
        <v>0</v>
      </c>
      <c r="CE11" s="23" t="str">
        <f t="shared" si="51"/>
        <v/>
      </c>
      <c r="CF11" s="24">
        <f t="shared" si="52"/>
        <v>0</v>
      </c>
      <c r="CG11" s="24">
        <f t="shared" si="53"/>
        <v>0</v>
      </c>
      <c r="CH11" s="25">
        <f t="shared" si="54"/>
        <v>0</v>
      </c>
      <c r="CI11" s="23" t="str">
        <f t="shared" si="55"/>
        <v/>
      </c>
      <c r="CJ11" s="24">
        <f t="shared" si="56"/>
        <v>0</v>
      </c>
      <c r="CK11" s="24">
        <f t="shared" si="57"/>
        <v>0</v>
      </c>
      <c r="CL11" s="25">
        <f t="shared" si="58"/>
        <v>0</v>
      </c>
      <c r="CN11" s="12" t="str">
        <f t="shared" si="59"/>
        <v/>
      </c>
    </row>
    <row r="12" spans="2:92">
      <c r="B12" s="16">
        <f t="shared" si="60"/>
        <v>45721</v>
      </c>
      <c r="C12" s="4" t="str">
        <f>IF(ISNA(VLOOKUP(B12,Konfiguration!$C$33:$D$55,2,FALSE))=FALSE,"FT",TEXT(B12,"TTT"))</f>
        <v>Mi</v>
      </c>
      <c r="E12" s="12" t="str">
        <f t="shared" si="1"/>
        <v/>
      </c>
      <c r="F12" s="12" t="str">
        <f t="shared" si="0"/>
        <v/>
      </c>
      <c r="G12" s="12" t="str">
        <f t="shared" si="2"/>
        <v/>
      </c>
      <c r="H12" s="12" t="str">
        <f t="shared" si="3"/>
        <v/>
      </c>
      <c r="J12" s="17"/>
      <c r="K12" s="17"/>
      <c r="L12" s="18" t="str">
        <f t="shared" si="4"/>
        <v/>
      </c>
      <c r="M12" s="18" t="str">
        <f t="shared" si="5"/>
        <v/>
      </c>
      <c r="N12" s="19" t="str">
        <f t="shared" si="6"/>
        <v/>
      </c>
      <c r="P12" s="19" t="str">
        <f t="shared" si="7"/>
        <v/>
      </c>
      <c r="Q12" s="26">
        <f t="shared" si="8"/>
        <v>0</v>
      </c>
      <c r="R12" s="19">
        <f t="shared" si="9"/>
        <v>0</v>
      </c>
      <c r="S12" s="19">
        <f t="shared" si="9"/>
        <v>0</v>
      </c>
      <c r="U12" s="17"/>
      <c r="V12" s="17"/>
      <c r="W12" s="18" t="str">
        <f t="shared" si="10"/>
        <v/>
      </c>
      <c r="X12" s="18" t="str">
        <f t="shared" si="11"/>
        <v/>
      </c>
      <c r="Y12" s="19" t="str">
        <f t="shared" si="12"/>
        <v/>
      </c>
      <c r="AA12" s="17"/>
      <c r="AB12" s="17"/>
      <c r="AC12" s="18" t="str">
        <f t="shared" si="13"/>
        <v/>
      </c>
      <c r="AD12" s="18" t="str">
        <f t="shared" si="14"/>
        <v/>
      </c>
      <c r="AE12" s="19" t="str">
        <f t="shared" si="15"/>
        <v/>
      </c>
      <c r="AG12" s="17"/>
      <c r="AH12" s="17"/>
      <c r="AI12" s="18" t="str">
        <f t="shared" si="16"/>
        <v/>
      </c>
      <c r="AJ12" s="18" t="str">
        <f t="shared" si="17"/>
        <v/>
      </c>
      <c r="AK12" s="19" t="str">
        <f t="shared" si="18"/>
        <v/>
      </c>
      <c r="AM12" s="17"/>
      <c r="AN12" s="17"/>
      <c r="AO12" s="18" t="str">
        <f t="shared" si="19"/>
        <v/>
      </c>
      <c r="AP12" s="18" t="str">
        <f t="shared" si="20"/>
        <v/>
      </c>
      <c r="AQ12" s="19" t="str">
        <f t="shared" si="21"/>
        <v/>
      </c>
      <c r="AS12" s="17"/>
      <c r="AT12" s="17"/>
      <c r="AU12" s="18" t="str">
        <f t="shared" si="22"/>
        <v/>
      </c>
      <c r="AV12" s="18" t="str">
        <f t="shared" si="23"/>
        <v/>
      </c>
      <c r="AW12" s="19" t="str">
        <f t="shared" si="24"/>
        <v/>
      </c>
      <c r="AY12" s="17"/>
      <c r="AZ12" s="17"/>
      <c r="BA12" s="18" t="str">
        <f t="shared" si="25"/>
        <v/>
      </c>
      <c r="BB12" s="18" t="str">
        <f t="shared" si="26"/>
        <v/>
      </c>
      <c r="BC12" s="19" t="str">
        <f t="shared" si="27"/>
        <v/>
      </c>
      <c r="BE12" s="17"/>
      <c r="BF12" s="17"/>
      <c r="BG12" s="18" t="str">
        <f t="shared" si="28"/>
        <v/>
      </c>
      <c r="BH12" s="18" t="str">
        <f t="shared" si="29"/>
        <v/>
      </c>
      <c r="BI12" s="19" t="str">
        <f t="shared" si="30"/>
        <v/>
      </c>
      <c r="BK12" s="23" t="str">
        <f t="shared" si="31"/>
        <v/>
      </c>
      <c r="BL12" s="24">
        <f t="shared" si="32"/>
        <v>0</v>
      </c>
      <c r="BM12" s="24">
        <f t="shared" si="33"/>
        <v>0</v>
      </c>
      <c r="BN12" s="25">
        <f t="shared" si="34"/>
        <v>0</v>
      </c>
      <c r="BO12" s="23" t="str">
        <f t="shared" si="35"/>
        <v/>
      </c>
      <c r="BP12" s="24">
        <f t="shared" si="36"/>
        <v>0</v>
      </c>
      <c r="BQ12" s="24">
        <f t="shared" si="37"/>
        <v>0</v>
      </c>
      <c r="BR12" s="25">
        <f t="shared" si="38"/>
        <v>0</v>
      </c>
      <c r="BS12" s="23" t="str">
        <f t="shared" si="39"/>
        <v/>
      </c>
      <c r="BT12" s="24">
        <f t="shared" si="40"/>
        <v>0</v>
      </c>
      <c r="BU12" s="24">
        <f t="shared" si="41"/>
        <v>0</v>
      </c>
      <c r="BV12" s="25">
        <f t="shared" si="42"/>
        <v>0</v>
      </c>
      <c r="BW12" s="23" t="str">
        <f t="shared" si="43"/>
        <v/>
      </c>
      <c r="BX12" s="24">
        <f t="shared" si="44"/>
        <v>0</v>
      </c>
      <c r="BY12" s="24">
        <f t="shared" si="45"/>
        <v>0</v>
      </c>
      <c r="BZ12" s="25">
        <f t="shared" si="46"/>
        <v>0</v>
      </c>
      <c r="CA12" s="23" t="str">
        <f t="shared" si="47"/>
        <v/>
      </c>
      <c r="CB12" s="24">
        <f t="shared" si="48"/>
        <v>0</v>
      </c>
      <c r="CC12" s="24">
        <f t="shared" si="49"/>
        <v>0</v>
      </c>
      <c r="CD12" s="25">
        <f t="shared" si="50"/>
        <v>0</v>
      </c>
      <c r="CE12" s="23" t="str">
        <f t="shared" si="51"/>
        <v/>
      </c>
      <c r="CF12" s="24">
        <f t="shared" si="52"/>
        <v>0</v>
      </c>
      <c r="CG12" s="24">
        <f t="shared" si="53"/>
        <v>0</v>
      </c>
      <c r="CH12" s="25">
        <f t="shared" si="54"/>
        <v>0</v>
      </c>
      <c r="CI12" s="23" t="str">
        <f t="shared" si="55"/>
        <v/>
      </c>
      <c r="CJ12" s="24">
        <f t="shared" si="56"/>
        <v>0</v>
      </c>
      <c r="CK12" s="24">
        <f t="shared" si="57"/>
        <v>0</v>
      </c>
      <c r="CL12" s="25">
        <f t="shared" si="58"/>
        <v>0</v>
      </c>
      <c r="CN12" s="12" t="str">
        <f t="shared" si="59"/>
        <v/>
      </c>
    </row>
    <row r="13" spans="2:92">
      <c r="B13" s="16">
        <f t="shared" si="60"/>
        <v>45722</v>
      </c>
      <c r="C13" s="4" t="str">
        <f>IF(ISNA(VLOOKUP(B13,Konfiguration!$C$33:$D$55,2,FALSE))=FALSE,"FT",TEXT(B13,"TTT"))</f>
        <v>Do</v>
      </c>
      <c r="E13" s="12" t="str">
        <f t="shared" si="1"/>
        <v/>
      </c>
      <c r="F13" s="12" t="str">
        <f t="shared" si="0"/>
        <v/>
      </c>
      <c r="G13" s="12" t="str">
        <f t="shared" si="2"/>
        <v/>
      </c>
      <c r="H13" s="12" t="str">
        <f t="shared" si="3"/>
        <v/>
      </c>
      <c r="J13" s="17"/>
      <c r="K13" s="17"/>
      <c r="L13" s="18" t="str">
        <f t="shared" si="4"/>
        <v/>
      </c>
      <c r="M13" s="18" t="str">
        <f t="shared" si="5"/>
        <v/>
      </c>
      <c r="N13" s="19" t="str">
        <f t="shared" si="6"/>
        <v/>
      </c>
      <c r="P13" s="19" t="str">
        <f t="shared" si="7"/>
        <v/>
      </c>
      <c r="Q13" s="26">
        <f t="shared" si="8"/>
        <v>0</v>
      </c>
      <c r="R13" s="19">
        <f t="shared" si="9"/>
        <v>0</v>
      </c>
      <c r="S13" s="19">
        <f t="shared" si="9"/>
        <v>0</v>
      </c>
      <c r="U13" s="17"/>
      <c r="V13" s="17"/>
      <c r="W13" s="18" t="str">
        <f t="shared" si="10"/>
        <v/>
      </c>
      <c r="X13" s="18" t="str">
        <f t="shared" si="11"/>
        <v/>
      </c>
      <c r="Y13" s="19" t="str">
        <f t="shared" si="12"/>
        <v/>
      </c>
      <c r="AA13" s="17"/>
      <c r="AB13" s="17"/>
      <c r="AC13" s="18" t="str">
        <f t="shared" si="13"/>
        <v/>
      </c>
      <c r="AD13" s="18" t="str">
        <f t="shared" si="14"/>
        <v/>
      </c>
      <c r="AE13" s="19" t="str">
        <f t="shared" si="15"/>
        <v/>
      </c>
      <c r="AG13" s="17"/>
      <c r="AH13" s="17"/>
      <c r="AI13" s="18" t="str">
        <f t="shared" si="16"/>
        <v/>
      </c>
      <c r="AJ13" s="18" t="str">
        <f t="shared" si="17"/>
        <v/>
      </c>
      <c r="AK13" s="19" t="str">
        <f t="shared" si="18"/>
        <v/>
      </c>
      <c r="AM13" s="17"/>
      <c r="AN13" s="17"/>
      <c r="AO13" s="18" t="str">
        <f t="shared" si="19"/>
        <v/>
      </c>
      <c r="AP13" s="18" t="str">
        <f t="shared" si="20"/>
        <v/>
      </c>
      <c r="AQ13" s="19" t="str">
        <f t="shared" si="21"/>
        <v/>
      </c>
      <c r="AS13" s="17"/>
      <c r="AT13" s="17"/>
      <c r="AU13" s="18" t="str">
        <f t="shared" si="22"/>
        <v/>
      </c>
      <c r="AV13" s="18" t="str">
        <f t="shared" si="23"/>
        <v/>
      </c>
      <c r="AW13" s="19" t="str">
        <f t="shared" si="24"/>
        <v/>
      </c>
      <c r="AY13" s="17"/>
      <c r="AZ13" s="17"/>
      <c r="BA13" s="18" t="str">
        <f t="shared" si="25"/>
        <v/>
      </c>
      <c r="BB13" s="18" t="str">
        <f t="shared" si="26"/>
        <v/>
      </c>
      <c r="BC13" s="19" t="str">
        <f t="shared" si="27"/>
        <v/>
      </c>
      <c r="BE13" s="17"/>
      <c r="BF13" s="17"/>
      <c r="BG13" s="18" t="str">
        <f t="shared" si="28"/>
        <v/>
      </c>
      <c r="BH13" s="18" t="str">
        <f t="shared" si="29"/>
        <v/>
      </c>
      <c r="BI13" s="19" t="str">
        <f t="shared" si="30"/>
        <v/>
      </c>
      <c r="BK13" s="23" t="str">
        <f t="shared" si="31"/>
        <v/>
      </c>
      <c r="BL13" s="24">
        <f t="shared" si="32"/>
        <v>0</v>
      </c>
      <c r="BM13" s="24">
        <f t="shared" si="33"/>
        <v>0</v>
      </c>
      <c r="BN13" s="25">
        <f t="shared" si="34"/>
        <v>0</v>
      </c>
      <c r="BO13" s="23" t="str">
        <f t="shared" si="35"/>
        <v/>
      </c>
      <c r="BP13" s="24">
        <f t="shared" si="36"/>
        <v>0</v>
      </c>
      <c r="BQ13" s="24">
        <f t="shared" si="37"/>
        <v>0</v>
      </c>
      <c r="BR13" s="25">
        <f t="shared" si="38"/>
        <v>0</v>
      </c>
      <c r="BS13" s="23" t="str">
        <f t="shared" si="39"/>
        <v/>
      </c>
      <c r="BT13" s="24">
        <f t="shared" si="40"/>
        <v>0</v>
      </c>
      <c r="BU13" s="24">
        <f t="shared" si="41"/>
        <v>0</v>
      </c>
      <c r="BV13" s="25">
        <f t="shared" si="42"/>
        <v>0</v>
      </c>
      <c r="BW13" s="23" t="str">
        <f t="shared" si="43"/>
        <v/>
      </c>
      <c r="BX13" s="24">
        <f t="shared" si="44"/>
        <v>0</v>
      </c>
      <c r="BY13" s="24">
        <f t="shared" si="45"/>
        <v>0</v>
      </c>
      <c r="BZ13" s="25">
        <f t="shared" si="46"/>
        <v>0</v>
      </c>
      <c r="CA13" s="23" t="str">
        <f t="shared" si="47"/>
        <v/>
      </c>
      <c r="CB13" s="24">
        <f t="shared" si="48"/>
        <v>0</v>
      </c>
      <c r="CC13" s="24">
        <f t="shared" si="49"/>
        <v>0</v>
      </c>
      <c r="CD13" s="25">
        <f t="shared" si="50"/>
        <v>0</v>
      </c>
      <c r="CE13" s="23" t="str">
        <f t="shared" si="51"/>
        <v/>
      </c>
      <c r="CF13" s="24">
        <f t="shared" si="52"/>
        <v>0</v>
      </c>
      <c r="CG13" s="24">
        <f t="shared" si="53"/>
        <v>0</v>
      </c>
      <c r="CH13" s="25">
        <f t="shared" si="54"/>
        <v>0</v>
      </c>
      <c r="CI13" s="23" t="str">
        <f t="shared" si="55"/>
        <v/>
      </c>
      <c r="CJ13" s="24">
        <f t="shared" si="56"/>
        <v>0</v>
      </c>
      <c r="CK13" s="24">
        <f t="shared" si="57"/>
        <v>0</v>
      </c>
      <c r="CL13" s="25">
        <f t="shared" si="58"/>
        <v>0</v>
      </c>
      <c r="CN13" s="12" t="str">
        <f t="shared" si="59"/>
        <v/>
      </c>
    </row>
    <row r="14" spans="2:92">
      <c r="B14" s="16">
        <f t="shared" si="60"/>
        <v>45723</v>
      </c>
      <c r="C14" s="4" t="str">
        <f>IF(ISNA(VLOOKUP(B14,Konfiguration!$C$33:$D$55,2,FALSE))=FALSE,"FT",TEXT(B14,"TTT"))</f>
        <v>Fr</v>
      </c>
      <c r="E14" s="12" t="str">
        <f t="shared" si="1"/>
        <v/>
      </c>
      <c r="F14" s="12" t="str">
        <f t="shared" si="0"/>
        <v/>
      </c>
      <c r="G14" s="12" t="str">
        <f t="shared" si="2"/>
        <v/>
      </c>
      <c r="H14" s="12" t="str">
        <f t="shared" si="3"/>
        <v/>
      </c>
      <c r="J14" s="17"/>
      <c r="K14" s="17"/>
      <c r="L14" s="18" t="str">
        <f t="shared" si="4"/>
        <v/>
      </c>
      <c r="M14" s="18" t="str">
        <f t="shared" si="5"/>
        <v/>
      </c>
      <c r="N14" s="19" t="str">
        <f t="shared" si="6"/>
        <v/>
      </c>
      <c r="P14" s="19" t="str">
        <f t="shared" si="7"/>
        <v/>
      </c>
      <c r="Q14" s="26">
        <f t="shared" si="8"/>
        <v>0</v>
      </c>
      <c r="R14" s="19">
        <f t="shared" si="9"/>
        <v>0</v>
      </c>
      <c r="S14" s="19">
        <f t="shared" si="9"/>
        <v>0</v>
      </c>
      <c r="U14" s="17"/>
      <c r="V14" s="17"/>
      <c r="W14" s="18" t="str">
        <f t="shared" si="10"/>
        <v/>
      </c>
      <c r="X14" s="18" t="str">
        <f t="shared" si="11"/>
        <v/>
      </c>
      <c r="Y14" s="19" t="str">
        <f t="shared" si="12"/>
        <v/>
      </c>
      <c r="AA14" s="17"/>
      <c r="AB14" s="17"/>
      <c r="AC14" s="18" t="str">
        <f t="shared" si="13"/>
        <v/>
      </c>
      <c r="AD14" s="18" t="str">
        <f t="shared" si="14"/>
        <v/>
      </c>
      <c r="AE14" s="19" t="str">
        <f t="shared" si="15"/>
        <v/>
      </c>
      <c r="AG14" s="17"/>
      <c r="AH14" s="17"/>
      <c r="AI14" s="18" t="str">
        <f t="shared" si="16"/>
        <v/>
      </c>
      <c r="AJ14" s="18" t="str">
        <f t="shared" si="17"/>
        <v/>
      </c>
      <c r="AK14" s="19" t="str">
        <f t="shared" si="18"/>
        <v/>
      </c>
      <c r="AM14" s="17"/>
      <c r="AN14" s="17"/>
      <c r="AO14" s="18" t="str">
        <f t="shared" si="19"/>
        <v/>
      </c>
      <c r="AP14" s="18" t="str">
        <f t="shared" si="20"/>
        <v/>
      </c>
      <c r="AQ14" s="19" t="str">
        <f t="shared" si="21"/>
        <v/>
      </c>
      <c r="AS14" s="17"/>
      <c r="AT14" s="17"/>
      <c r="AU14" s="18" t="str">
        <f t="shared" si="22"/>
        <v/>
      </c>
      <c r="AV14" s="18" t="str">
        <f t="shared" si="23"/>
        <v/>
      </c>
      <c r="AW14" s="19" t="str">
        <f t="shared" si="24"/>
        <v/>
      </c>
      <c r="AY14" s="17"/>
      <c r="AZ14" s="17"/>
      <c r="BA14" s="18" t="str">
        <f t="shared" si="25"/>
        <v/>
      </c>
      <c r="BB14" s="18" t="str">
        <f t="shared" si="26"/>
        <v/>
      </c>
      <c r="BC14" s="19" t="str">
        <f t="shared" si="27"/>
        <v/>
      </c>
      <c r="BE14" s="17"/>
      <c r="BF14" s="17"/>
      <c r="BG14" s="18" t="str">
        <f t="shared" si="28"/>
        <v/>
      </c>
      <c r="BH14" s="18" t="str">
        <f t="shared" si="29"/>
        <v/>
      </c>
      <c r="BI14" s="19" t="str">
        <f t="shared" si="30"/>
        <v/>
      </c>
      <c r="BK14" s="23" t="str">
        <f t="shared" si="31"/>
        <v/>
      </c>
      <c r="BL14" s="24">
        <f t="shared" si="32"/>
        <v>0</v>
      </c>
      <c r="BM14" s="24">
        <f t="shared" si="33"/>
        <v>0</v>
      </c>
      <c r="BN14" s="25">
        <f t="shared" si="34"/>
        <v>0</v>
      </c>
      <c r="BO14" s="23" t="str">
        <f t="shared" si="35"/>
        <v/>
      </c>
      <c r="BP14" s="24">
        <f t="shared" si="36"/>
        <v>0</v>
      </c>
      <c r="BQ14" s="24">
        <f t="shared" si="37"/>
        <v>0</v>
      </c>
      <c r="BR14" s="25">
        <f t="shared" si="38"/>
        <v>0</v>
      </c>
      <c r="BS14" s="23" t="str">
        <f t="shared" si="39"/>
        <v/>
      </c>
      <c r="BT14" s="24">
        <f t="shared" si="40"/>
        <v>0</v>
      </c>
      <c r="BU14" s="24">
        <f t="shared" si="41"/>
        <v>0</v>
      </c>
      <c r="BV14" s="25">
        <f t="shared" si="42"/>
        <v>0</v>
      </c>
      <c r="BW14" s="23" t="str">
        <f t="shared" si="43"/>
        <v/>
      </c>
      <c r="BX14" s="24">
        <f t="shared" si="44"/>
        <v>0</v>
      </c>
      <c r="BY14" s="24">
        <f t="shared" si="45"/>
        <v>0</v>
      </c>
      <c r="BZ14" s="25">
        <f t="shared" si="46"/>
        <v>0</v>
      </c>
      <c r="CA14" s="23" t="str">
        <f t="shared" si="47"/>
        <v/>
      </c>
      <c r="CB14" s="24">
        <f t="shared" si="48"/>
        <v>0</v>
      </c>
      <c r="CC14" s="24">
        <f t="shared" si="49"/>
        <v>0</v>
      </c>
      <c r="CD14" s="25">
        <f t="shared" si="50"/>
        <v>0</v>
      </c>
      <c r="CE14" s="23" t="str">
        <f t="shared" si="51"/>
        <v/>
      </c>
      <c r="CF14" s="24">
        <f t="shared" si="52"/>
        <v>0</v>
      </c>
      <c r="CG14" s="24">
        <f t="shared" si="53"/>
        <v>0</v>
      </c>
      <c r="CH14" s="25">
        <f t="shared" si="54"/>
        <v>0</v>
      </c>
      <c r="CI14" s="23" t="str">
        <f t="shared" si="55"/>
        <v/>
      </c>
      <c r="CJ14" s="24">
        <f t="shared" si="56"/>
        <v>0</v>
      </c>
      <c r="CK14" s="24">
        <f t="shared" si="57"/>
        <v>0</v>
      </c>
      <c r="CL14" s="25">
        <f t="shared" si="58"/>
        <v>0</v>
      </c>
      <c r="CN14" s="12" t="str">
        <f t="shared" si="59"/>
        <v/>
      </c>
    </row>
    <row r="15" spans="2:92">
      <c r="B15" s="16">
        <f t="shared" si="60"/>
        <v>45724</v>
      </c>
      <c r="C15" s="4" t="str">
        <f>IF(ISNA(VLOOKUP(B15,Konfiguration!$C$33:$D$55,2,FALSE))=FALSE,"FT",TEXT(B15,"TTT"))</f>
        <v>Sa</v>
      </c>
      <c r="E15" s="12" t="str">
        <f t="shared" si="1"/>
        <v/>
      </c>
      <c r="F15" s="12" t="str">
        <f t="shared" si="0"/>
        <v/>
      </c>
      <c r="G15" s="12" t="str">
        <f t="shared" si="2"/>
        <v/>
      </c>
      <c r="H15" s="12" t="str">
        <f t="shared" si="3"/>
        <v/>
      </c>
      <c r="J15" s="17"/>
      <c r="K15" s="17"/>
      <c r="L15" s="18" t="str">
        <f t="shared" si="4"/>
        <v/>
      </c>
      <c r="M15" s="18" t="str">
        <f t="shared" si="5"/>
        <v/>
      </c>
      <c r="N15" s="19" t="str">
        <f t="shared" si="6"/>
        <v/>
      </c>
      <c r="P15" s="19" t="str">
        <f t="shared" si="7"/>
        <v/>
      </c>
      <c r="Q15" s="26">
        <f t="shared" si="8"/>
        <v>0</v>
      </c>
      <c r="R15" s="19">
        <f t="shared" si="9"/>
        <v>0</v>
      </c>
      <c r="S15" s="19">
        <f t="shared" si="9"/>
        <v>0</v>
      </c>
      <c r="U15" s="17"/>
      <c r="V15" s="17"/>
      <c r="W15" s="18" t="str">
        <f t="shared" si="10"/>
        <v/>
      </c>
      <c r="X15" s="18" t="str">
        <f t="shared" si="11"/>
        <v/>
      </c>
      <c r="Y15" s="19" t="str">
        <f t="shared" si="12"/>
        <v/>
      </c>
      <c r="AA15" s="17"/>
      <c r="AB15" s="17"/>
      <c r="AC15" s="18" t="str">
        <f t="shared" si="13"/>
        <v/>
      </c>
      <c r="AD15" s="18" t="str">
        <f t="shared" si="14"/>
        <v/>
      </c>
      <c r="AE15" s="19" t="str">
        <f t="shared" si="15"/>
        <v/>
      </c>
      <c r="AG15" s="17"/>
      <c r="AH15" s="17"/>
      <c r="AI15" s="18" t="str">
        <f t="shared" si="16"/>
        <v/>
      </c>
      <c r="AJ15" s="18" t="str">
        <f t="shared" si="17"/>
        <v/>
      </c>
      <c r="AK15" s="19" t="str">
        <f t="shared" si="18"/>
        <v/>
      </c>
      <c r="AM15" s="17"/>
      <c r="AN15" s="17"/>
      <c r="AO15" s="18" t="str">
        <f t="shared" si="19"/>
        <v/>
      </c>
      <c r="AP15" s="18" t="str">
        <f t="shared" si="20"/>
        <v/>
      </c>
      <c r="AQ15" s="19" t="str">
        <f t="shared" si="21"/>
        <v/>
      </c>
      <c r="AS15" s="17"/>
      <c r="AT15" s="17"/>
      <c r="AU15" s="18" t="str">
        <f t="shared" si="22"/>
        <v/>
      </c>
      <c r="AV15" s="18" t="str">
        <f t="shared" si="23"/>
        <v/>
      </c>
      <c r="AW15" s="19" t="str">
        <f t="shared" si="24"/>
        <v/>
      </c>
      <c r="AY15" s="17"/>
      <c r="AZ15" s="17"/>
      <c r="BA15" s="18" t="str">
        <f t="shared" si="25"/>
        <v/>
      </c>
      <c r="BB15" s="18" t="str">
        <f t="shared" si="26"/>
        <v/>
      </c>
      <c r="BC15" s="19" t="str">
        <f t="shared" si="27"/>
        <v/>
      </c>
      <c r="BE15" s="17"/>
      <c r="BF15" s="17"/>
      <c r="BG15" s="18" t="str">
        <f t="shared" si="28"/>
        <v/>
      </c>
      <c r="BH15" s="18" t="str">
        <f t="shared" si="29"/>
        <v/>
      </c>
      <c r="BI15" s="19" t="str">
        <f t="shared" si="30"/>
        <v/>
      </c>
      <c r="BK15" s="23" t="str">
        <f t="shared" si="31"/>
        <v/>
      </c>
      <c r="BL15" s="24">
        <f t="shared" si="32"/>
        <v>0</v>
      </c>
      <c r="BM15" s="24">
        <f t="shared" si="33"/>
        <v>0</v>
      </c>
      <c r="BN15" s="25">
        <f t="shared" si="34"/>
        <v>0</v>
      </c>
      <c r="BO15" s="23" t="str">
        <f t="shared" si="35"/>
        <v/>
      </c>
      <c r="BP15" s="24">
        <f t="shared" si="36"/>
        <v>0</v>
      </c>
      <c r="BQ15" s="24">
        <f t="shared" si="37"/>
        <v>0</v>
      </c>
      <c r="BR15" s="25">
        <f t="shared" si="38"/>
        <v>0</v>
      </c>
      <c r="BS15" s="23" t="str">
        <f t="shared" si="39"/>
        <v/>
      </c>
      <c r="BT15" s="24">
        <f t="shared" si="40"/>
        <v>0</v>
      </c>
      <c r="BU15" s="24">
        <f t="shared" si="41"/>
        <v>0</v>
      </c>
      <c r="BV15" s="25">
        <f t="shared" si="42"/>
        <v>0</v>
      </c>
      <c r="BW15" s="23" t="str">
        <f t="shared" si="43"/>
        <v/>
      </c>
      <c r="BX15" s="24">
        <f t="shared" si="44"/>
        <v>0</v>
      </c>
      <c r="BY15" s="24">
        <f t="shared" si="45"/>
        <v>0</v>
      </c>
      <c r="BZ15" s="25">
        <f t="shared" si="46"/>
        <v>0</v>
      </c>
      <c r="CA15" s="23" t="str">
        <f t="shared" si="47"/>
        <v/>
      </c>
      <c r="CB15" s="24">
        <f t="shared" si="48"/>
        <v>0</v>
      </c>
      <c r="CC15" s="24">
        <f t="shared" si="49"/>
        <v>0</v>
      </c>
      <c r="CD15" s="25">
        <f t="shared" si="50"/>
        <v>0</v>
      </c>
      <c r="CE15" s="23" t="str">
        <f t="shared" si="51"/>
        <v/>
      </c>
      <c r="CF15" s="24">
        <f t="shared" si="52"/>
        <v>0</v>
      </c>
      <c r="CG15" s="24">
        <f t="shared" si="53"/>
        <v>0</v>
      </c>
      <c r="CH15" s="25">
        <f t="shared" si="54"/>
        <v>0</v>
      </c>
      <c r="CI15" s="23" t="str">
        <f t="shared" si="55"/>
        <v/>
      </c>
      <c r="CJ15" s="24">
        <f t="shared" si="56"/>
        <v>0</v>
      </c>
      <c r="CK15" s="24">
        <f t="shared" si="57"/>
        <v>0</v>
      </c>
      <c r="CL15" s="25">
        <f t="shared" si="58"/>
        <v>0</v>
      </c>
      <c r="CN15" s="12" t="str">
        <f t="shared" si="59"/>
        <v/>
      </c>
    </row>
    <row r="16" spans="2:92">
      <c r="B16" s="16">
        <f t="shared" si="60"/>
        <v>45725</v>
      </c>
      <c r="C16" s="4" t="str">
        <f>IF(ISNA(VLOOKUP(B16,Konfiguration!$C$33:$D$55,2,FALSE))=FALSE,"FT",TEXT(B16,"TTT"))</f>
        <v>So</v>
      </c>
      <c r="E16" s="12" t="str">
        <f t="shared" si="1"/>
        <v/>
      </c>
      <c r="F16" s="12" t="str">
        <f t="shared" si="0"/>
        <v/>
      </c>
      <c r="G16" s="12" t="str">
        <f t="shared" si="2"/>
        <v/>
      </c>
      <c r="H16" s="12" t="str">
        <f t="shared" si="3"/>
        <v/>
      </c>
      <c r="J16" s="17"/>
      <c r="K16" s="17"/>
      <c r="L16" s="18" t="str">
        <f t="shared" si="4"/>
        <v/>
      </c>
      <c r="M16" s="18" t="str">
        <f t="shared" si="5"/>
        <v/>
      </c>
      <c r="N16" s="19" t="str">
        <f t="shared" si="6"/>
        <v/>
      </c>
      <c r="P16" s="19" t="str">
        <f t="shared" si="7"/>
        <v/>
      </c>
      <c r="Q16" s="26">
        <f t="shared" si="8"/>
        <v>0</v>
      </c>
      <c r="R16" s="19">
        <f t="shared" si="9"/>
        <v>0</v>
      </c>
      <c r="S16" s="19">
        <f t="shared" si="9"/>
        <v>0</v>
      </c>
      <c r="U16" s="17"/>
      <c r="V16" s="17"/>
      <c r="W16" s="18" t="str">
        <f t="shared" si="10"/>
        <v/>
      </c>
      <c r="X16" s="18" t="str">
        <f t="shared" si="11"/>
        <v/>
      </c>
      <c r="Y16" s="19" t="str">
        <f t="shared" si="12"/>
        <v/>
      </c>
      <c r="AA16" s="17"/>
      <c r="AB16" s="17"/>
      <c r="AC16" s="18" t="str">
        <f t="shared" si="13"/>
        <v/>
      </c>
      <c r="AD16" s="18" t="str">
        <f t="shared" si="14"/>
        <v/>
      </c>
      <c r="AE16" s="19" t="str">
        <f t="shared" si="15"/>
        <v/>
      </c>
      <c r="AG16" s="17"/>
      <c r="AH16" s="17"/>
      <c r="AI16" s="18" t="str">
        <f t="shared" si="16"/>
        <v/>
      </c>
      <c r="AJ16" s="18" t="str">
        <f t="shared" si="17"/>
        <v/>
      </c>
      <c r="AK16" s="19" t="str">
        <f t="shared" si="18"/>
        <v/>
      </c>
      <c r="AM16" s="17"/>
      <c r="AN16" s="17"/>
      <c r="AO16" s="18" t="str">
        <f t="shared" si="19"/>
        <v/>
      </c>
      <c r="AP16" s="18" t="str">
        <f t="shared" si="20"/>
        <v/>
      </c>
      <c r="AQ16" s="19" t="str">
        <f t="shared" si="21"/>
        <v/>
      </c>
      <c r="AS16" s="17"/>
      <c r="AT16" s="17"/>
      <c r="AU16" s="18" t="str">
        <f t="shared" si="22"/>
        <v/>
      </c>
      <c r="AV16" s="18" t="str">
        <f t="shared" si="23"/>
        <v/>
      </c>
      <c r="AW16" s="19" t="str">
        <f t="shared" si="24"/>
        <v/>
      </c>
      <c r="AY16" s="17"/>
      <c r="AZ16" s="17"/>
      <c r="BA16" s="18" t="str">
        <f t="shared" si="25"/>
        <v/>
      </c>
      <c r="BB16" s="18" t="str">
        <f t="shared" si="26"/>
        <v/>
      </c>
      <c r="BC16" s="19" t="str">
        <f t="shared" si="27"/>
        <v/>
      </c>
      <c r="BE16" s="17"/>
      <c r="BF16" s="17"/>
      <c r="BG16" s="18" t="str">
        <f t="shared" si="28"/>
        <v/>
      </c>
      <c r="BH16" s="18" t="str">
        <f t="shared" si="29"/>
        <v/>
      </c>
      <c r="BI16" s="19" t="str">
        <f t="shared" si="30"/>
        <v/>
      </c>
      <c r="BK16" s="23" t="str">
        <f t="shared" si="31"/>
        <v/>
      </c>
      <c r="BL16" s="24">
        <f t="shared" si="32"/>
        <v>0</v>
      </c>
      <c r="BM16" s="24">
        <f t="shared" si="33"/>
        <v>0</v>
      </c>
      <c r="BN16" s="25">
        <f t="shared" si="34"/>
        <v>0</v>
      </c>
      <c r="BO16" s="23" t="str">
        <f t="shared" si="35"/>
        <v/>
      </c>
      <c r="BP16" s="24">
        <f t="shared" si="36"/>
        <v>0</v>
      </c>
      <c r="BQ16" s="24">
        <f t="shared" si="37"/>
        <v>0</v>
      </c>
      <c r="BR16" s="25">
        <f t="shared" si="38"/>
        <v>0</v>
      </c>
      <c r="BS16" s="23" t="str">
        <f t="shared" si="39"/>
        <v/>
      </c>
      <c r="BT16" s="24">
        <f t="shared" si="40"/>
        <v>0</v>
      </c>
      <c r="BU16" s="24">
        <f t="shared" si="41"/>
        <v>0</v>
      </c>
      <c r="BV16" s="25">
        <f t="shared" si="42"/>
        <v>0</v>
      </c>
      <c r="BW16" s="23" t="str">
        <f t="shared" si="43"/>
        <v/>
      </c>
      <c r="BX16" s="24">
        <f t="shared" si="44"/>
        <v>0</v>
      </c>
      <c r="BY16" s="24">
        <f t="shared" si="45"/>
        <v>0</v>
      </c>
      <c r="BZ16" s="25">
        <f t="shared" si="46"/>
        <v>0</v>
      </c>
      <c r="CA16" s="23" t="str">
        <f t="shared" si="47"/>
        <v/>
      </c>
      <c r="CB16" s="24">
        <f t="shared" si="48"/>
        <v>0</v>
      </c>
      <c r="CC16" s="24">
        <f t="shared" si="49"/>
        <v>0</v>
      </c>
      <c r="CD16" s="25">
        <f t="shared" si="50"/>
        <v>0</v>
      </c>
      <c r="CE16" s="23" t="str">
        <f t="shared" si="51"/>
        <v/>
      </c>
      <c r="CF16" s="24">
        <f t="shared" si="52"/>
        <v>0</v>
      </c>
      <c r="CG16" s="24">
        <f t="shared" si="53"/>
        <v>0</v>
      </c>
      <c r="CH16" s="25">
        <f t="shared" si="54"/>
        <v>0</v>
      </c>
      <c r="CI16" s="23" t="str">
        <f t="shared" si="55"/>
        <v/>
      </c>
      <c r="CJ16" s="24">
        <f t="shared" si="56"/>
        <v>0</v>
      </c>
      <c r="CK16" s="24">
        <f t="shared" si="57"/>
        <v>0</v>
      </c>
      <c r="CL16" s="25">
        <f t="shared" si="58"/>
        <v>0</v>
      </c>
      <c r="CN16" s="12" t="str">
        <f t="shared" si="59"/>
        <v/>
      </c>
    </row>
    <row r="17" spans="2:92">
      <c r="B17" s="16">
        <f t="shared" si="60"/>
        <v>45726</v>
      </c>
      <c r="C17" s="4" t="str">
        <f>IF(ISNA(VLOOKUP(B17,Konfiguration!$C$33:$D$55,2,FALSE))=FALSE,"FT",TEXT(B17,"TTT"))</f>
        <v>Mo</v>
      </c>
      <c r="E17" s="12" t="str">
        <f t="shared" si="1"/>
        <v/>
      </c>
      <c r="F17" s="12" t="str">
        <f t="shared" si="0"/>
        <v/>
      </c>
      <c r="G17" s="12" t="str">
        <f t="shared" si="2"/>
        <v/>
      </c>
      <c r="H17" s="12" t="str">
        <f t="shared" si="3"/>
        <v/>
      </c>
      <c r="J17" s="17"/>
      <c r="K17" s="17"/>
      <c r="L17" s="18" t="str">
        <f t="shared" si="4"/>
        <v/>
      </c>
      <c r="M17" s="18" t="str">
        <f t="shared" si="5"/>
        <v/>
      </c>
      <c r="N17" s="19" t="str">
        <f t="shared" si="6"/>
        <v/>
      </c>
      <c r="P17" s="19" t="str">
        <f t="shared" si="7"/>
        <v/>
      </c>
      <c r="Q17" s="26">
        <f t="shared" si="8"/>
        <v>0</v>
      </c>
      <c r="R17" s="19">
        <f t="shared" si="9"/>
        <v>0</v>
      </c>
      <c r="S17" s="19">
        <f t="shared" si="9"/>
        <v>0</v>
      </c>
      <c r="U17" s="17"/>
      <c r="V17" s="17"/>
      <c r="W17" s="18" t="str">
        <f t="shared" si="10"/>
        <v/>
      </c>
      <c r="X17" s="18" t="str">
        <f t="shared" si="11"/>
        <v/>
      </c>
      <c r="Y17" s="19" t="str">
        <f t="shared" si="12"/>
        <v/>
      </c>
      <c r="AA17" s="17"/>
      <c r="AB17" s="17"/>
      <c r="AC17" s="18" t="str">
        <f t="shared" si="13"/>
        <v/>
      </c>
      <c r="AD17" s="18" t="str">
        <f t="shared" si="14"/>
        <v/>
      </c>
      <c r="AE17" s="19" t="str">
        <f t="shared" si="15"/>
        <v/>
      </c>
      <c r="AG17" s="17"/>
      <c r="AH17" s="17"/>
      <c r="AI17" s="18" t="str">
        <f t="shared" si="16"/>
        <v/>
      </c>
      <c r="AJ17" s="18" t="str">
        <f t="shared" si="17"/>
        <v/>
      </c>
      <c r="AK17" s="19" t="str">
        <f t="shared" si="18"/>
        <v/>
      </c>
      <c r="AM17" s="17"/>
      <c r="AN17" s="17"/>
      <c r="AO17" s="18" t="str">
        <f t="shared" si="19"/>
        <v/>
      </c>
      <c r="AP17" s="18" t="str">
        <f t="shared" si="20"/>
        <v/>
      </c>
      <c r="AQ17" s="19" t="str">
        <f t="shared" si="21"/>
        <v/>
      </c>
      <c r="AS17" s="17"/>
      <c r="AT17" s="17"/>
      <c r="AU17" s="18" t="str">
        <f t="shared" si="22"/>
        <v/>
      </c>
      <c r="AV17" s="18" t="str">
        <f t="shared" si="23"/>
        <v/>
      </c>
      <c r="AW17" s="19" t="str">
        <f t="shared" si="24"/>
        <v/>
      </c>
      <c r="AY17" s="17"/>
      <c r="AZ17" s="17"/>
      <c r="BA17" s="18" t="str">
        <f t="shared" si="25"/>
        <v/>
      </c>
      <c r="BB17" s="18" t="str">
        <f t="shared" si="26"/>
        <v/>
      </c>
      <c r="BC17" s="19" t="str">
        <f t="shared" si="27"/>
        <v/>
      </c>
      <c r="BE17" s="17"/>
      <c r="BF17" s="17"/>
      <c r="BG17" s="18" t="str">
        <f t="shared" si="28"/>
        <v/>
      </c>
      <c r="BH17" s="18" t="str">
        <f t="shared" si="29"/>
        <v/>
      </c>
      <c r="BI17" s="19" t="str">
        <f t="shared" si="30"/>
        <v/>
      </c>
      <c r="BK17" s="23" t="str">
        <f t="shared" si="31"/>
        <v/>
      </c>
      <c r="BL17" s="24">
        <f t="shared" si="32"/>
        <v>0</v>
      </c>
      <c r="BM17" s="24">
        <f t="shared" si="33"/>
        <v>0</v>
      </c>
      <c r="BN17" s="25">
        <f t="shared" si="34"/>
        <v>0</v>
      </c>
      <c r="BO17" s="23" t="str">
        <f t="shared" si="35"/>
        <v/>
      </c>
      <c r="BP17" s="24">
        <f t="shared" si="36"/>
        <v>0</v>
      </c>
      <c r="BQ17" s="24">
        <f t="shared" si="37"/>
        <v>0</v>
      </c>
      <c r="BR17" s="25">
        <f t="shared" si="38"/>
        <v>0</v>
      </c>
      <c r="BS17" s="23" t="str">
        <f t="shared" si="39"/>
        <v/>
      </c>
      <c r="BT17" s="24">
        <f t="shared" si="40"/>
        <v>0</v>
      </c>
      <c r="BU17" s="24">
        <f t="shared" si="41"/>
        <v>0</v>
      </c>
      <c r="BV17" s="25">
        <f t="shared" si="42"/>
        <v>0</v>
      </c>
      <c r="BW17" s="23" t="str">
        <f t="shared" si="43"/>
        <v/>
      </c>
      <c r="BX17" s="24">
        <f t="shared" si="44"/>
        <v>0</v>
      </c>
      <c r="BY17" s="24">
        <f t="shared" si="45"/>
        <v>0</v>
      </c>
      <c r="BZ17" s="25">
        <f t="shared" si="46"/>
        <v>0</v>
      </c>
      <c r="CA17" s="23" t="str">
        <f t="shared" si="47"/>
        <v/>
      </c>
      <c r="CB17" s="24">
        <f t="shared" si="48"/>
        <v>0</v>
      </c>
      <c r="CC17" s="24">
        <f t="shared" si="49"/>
        <v>0</v>
      </c>
      <c r="CD17" s="25">
        <f t="shared" si="50"/>
        <v>0</v>
      </c>
      <c r="CE17" s="23" t="str">
        <f t="shared" si="51"/>
        <v/>
      </c>
      <c r="CF17" s="24">
        <f t="shared" si="52"/>
        <v>0</v>
      </c>
      <c r="CG17" s="24">
        <f t="shared" si="53"/>
        <v>0</v>
      </c>
      <c r="CH17" s="25">
        <f t="shared" si="54"/>
        <v>0</v>
      </c>
      <c r="CI17" s="23" t="str">
        <f t="shared" si="55"/>
        <v/>
      </c>
      <c r="CJ17" s="24">
        <f t="shared" si="56"/>
        <v>0</v>
      </c>
      <c r="CK17" s="24">
        <f t="shared" si="57"/>
        <v>0</v>
      </c>
      <c r="CL17" s="25">
        <f t="shared" si="58"/>
        <v>0</v>
      </c>
      <c r="CN17" s="12" t="str">
        <f t="shared" si="59"/>
        <v/>
      </c>
    </row>
    <row r="18" spans="2:92">
      <c r="B18" s="16">
        <f t="shared" si="60"/>
        <v>45727</v>
      </c>
      <c r="C18" s="4" t="str">
        <f>IF(ISNA(VLOOKUP(B18,Konfiguration!$C$33:$D$55,2,FALSE))=FALSE,"FT",TEXT(B18,"TTT"))</f>
        <v>Di</v>
      </c>
      <c r="E18" s="12" t="str">
        <f t="shared" si="1"/>
        <v/>
      </c>
      <c r="F18" s="12" t="str">
        <f t="shared" si="0"/>
        <v/>
      </c>
      <c r="G18" s="12" t="str">
        <f t="shared" si="2"/>
        <v/>
      </c>
      <c r="H18" s="12" t="str">
        <f t="shared" si="3"/>
        <v/>
      </c>
      <c r="J18" s="17"/>
      <c r="K18" s="17"/>
      <c r="L18" s="18" t="str">
        <f t="shared" si="4"/>
        <v/>
      </c>
      <c r="M18" s="18" t="str">
        <f t="shared" si="5"/>
        <v/>
      </c>
      <c r="N18" s="19" t="str">
        <f t="shared" si="6"/>
        <v/>
      </c>
      <c r="P18" s="19" t="str">
        <f t="shared" si="7"/>
        <v/>
      </c>
      <c r="Q18" s="26">
        <f t="shared" si="8"/>
        <v>0</v>
      </c>
      <c r="R18" s="19">
        <f t="shared" si="9"/>
        <v>0</v>
      </c>
      <c r="S18" s="19">
        <f t="shared" si="9"/>
        <v>0</v>
      </c>
      <c r="U18" s="17"/>
      <c r="V18" s="17"/>
      <c r="W18" s="18" t="str">
        <f t="shared" si="10"/>
        <v/>
      </c>
      <c r="X18" s="18" t="str">
        <f t="shared" si="11"/>
        <v/>
      </c>
      <c r="Y18" s="19" t="str">
        <f t="shared" si="12"/>
        <v/>
      </c>
      <c r="AA18" s="17"/>
      <c r="AB18" s="17"/>
      <c r="AC18" s="18" t="str">
        <f t="shared" si="13"/>
        <v/>
      </c>
      <c r="AD18" s="18" t="str">
        <f t="shared" si="14"/>
        <v/>
      </c>
      <c r="AE18" s="19" t="str">
        <f t="shared" si="15"/>
        <v/>
      </c>
      <c r="AG18" s="17"/>
      <c r="AH18" s="17"/>
      <c r="AI18" s="18" t="str">
        <f t="shared" si="16"/>
        <v/>
      </c>
      <c r="AJ18" s="18" t="str">
        <f t="shared" si="17"/>
        <v/>
      </c>
      <c r="AK18" s="19" t="str">
        <f t="shared" si="18"/>
        <v/>
      </c>
      <c r="AM18" s="17"/>
      <c r="AN18" s="17"/>
      <c r="AO18" s="18" t="str">
        <f t="shared" si="19"/>
        <v/>
      </c>
      <c r="AP18" s="18" t="str">
        <f t="shared" si="20"/>
        <v/>
      </c>
      <c r="AQ18" s="19" t="str">
        <f t="shared" si="21"/>
        <v/>
      </c>
      <c r="AS18" s="17"/>
      <c r="AT18" s="17"/>
      <c r="AU18" s="18" t="str">
        <f t="shared" si="22"/>
        <v/>
      </c>
      <c r="AV18" s="18" t="str">
        <f t="shared" si="23"/>
        <v/>
      </c>
      <c r="AW18" s="19" t="str">
        <f t="shared" si="24"/>
        <v/>
      </c>
      <c r="AY18" s="17"/>
      <c r="AZ18" s="17"/>
      <c r="BA18" s="18" t="str">
        <f t="shared" si="25"/>
        <v/>
      </c>
      <c r="BB18" s="18" t="str">
        <f t="shared" si="26"/>
        <v/>
      </c>
      <c r="BC18" s="19" t="str">
        <f t="shared" si="27"/>
        <v/>
      </c>
      <c r="BE18" s="17"/>
      <c r="BF18" s="17"/>
      <c r="BG18" s="18" t="str">
        <f t="shared" si="28"/>
        <v/>
      </c>
      <c r="BH18" s="18" t="str">
        <f t="shared" si="29"/>
        <v/>
      </c>
      <c r="BI18" s="19" t="str">
        <f t="shared" si="30"/>
        <v/>
      </c>
      <c r="BK18" s="23" t="str">
        <f t="shared" si="31"/>
        <v/>
      </c>
      <c r="BL18" s="24">
        <f t="shared" si="32"/>
        <v>0</v>
      </c>
      <c r="BM18" s="24">
        <f t="shared" si="33"/>
        <v>0</v>
      </c>
      <c r="BN18" s="25">
        <f t="shared" si="34"/>
        <v>0</v>
      </c>
      <c r="BO18" s="23" t="str">
        <f t="shared" si="35"/>
        <v/>
      </c>
      <c r="BP18" s="24">
        <f t="shared" si="36"/>
        <v>0</v>
      </c>
      <c r="BQ18" s="24">
        <f t="shared" si="37"/>
        <v>0</v>
      </c>
      <c r="BR18" s="25">
        <f t="shared" si="38"/>
        <v>0</v>
      </c>
      <c r="BS18" s="23" t="str">
        <f t="shared" si="39"/>
        <v/>
      </c>
      <c r="BT18" s="24">
        <f t="shared" si="40"/>
        <v>0</v>
      </c>
      <c r="BU18" s="24">
        <f t="shared" si="41"/>
        <v>0</v>
      </c>
      <c r="BV18" s="25">
        <f t="shared" si="42"/>
        <v>0</v>
      </c>
      <c r="BW18" s="23" t="str">
        <f t="shared" si="43"/>
        <v/>
      </c>
      <c r="BX18" s="24">
        <f t="shared" si="44"/>
        <v>0</v>
      </c>
      <c r="BY18" s="24">
        <f t="shared" si="45"/>
        <v>0</v>
      </c>
      <c r="BZ18" s="25">
        <f t="shared" si="46"/>
        <v>0</v>
      </c>
      <c r="CA18" s="23" t="str">
        <f t="shared" si="47"/>
        <v/>
      </c>
      <c r="CB18" s="24">
        <f t="shared" si="48"/>
        <v>0</v>
      </c>
      <c r="CC18" s="24">
        <f t="shared" si="49"/>
        <v>0</v>
      </c>
      <c r="CD18" s="25">
        <f t="shared" si="50"/>
        <v>0</v>
      </c>
      <c r="CE18" s="23" t="str">
        <f t="shared" si="51"/>
        <v/>
      </c>
      <c r="CF18" s="24">
        <f t="shared" si="52"/>
        <v>0</v>
      </c>
      <c r="CG18" s="24">
        <f t="shared" si="53"/>
        <v>0</v>
      </c>
      <c r="CH18" s="25">
        <f t="shared" si="54"/>
        <v>0</v>
      </c>
      <c r="CI18" s="23" t="str">
        <f t="shared" si="55"/>
        <v/>
      </c>
      <c r="CJ18" s="24">
        <f t="shared" si="56"/>
        <v>0</v>
      </c>
      <c r="CK18" s="24">
        <f t="shared" si="57"/>
        <v>0</v>
      </c>
      <c r="CL18" s="25">
        <f t="shared" si="58"/>
        <v>0</v>
      </c>
      <c r="CN18" s="12" t="str">
        <f t="shared" si="59"/>
        <v/>
      </c>
    </row>
    <row r="19" spans="2:92">
      <c r="B19" s="16">
        <f t="shared" si="60"/>
        <v>45728</v>
      </c>
      <c r="C19" s="4" t="str">
        <f>IF(ISNA(VLOOKUP(B19,Konfiguration!$C$33:$D$55,2,FALSE))=FALSE,"FT",TEXT(B19,"TTT"))</f>
        <v>Mi</v>
      </c>
      <c r="E19" s="12" t="str">
        <f t="shared" si="1"/>
        <v/>
      </c>
      <c r="F19" s="12" t="str">
        <f t="shared" si="0"/>
        <v/>
      </c>
      <c r="G19" s="12" t="str">
        <f t="shared" si="2"/>
        <v/>
      </c>
      <c r="H19" s="12" t="str">
        <f t="shared" si="3"/>
        <v/>
      </c>
      <c r="J19" s="17"/>
      <c r="K19" s="17"/>
      <c r="L19" s="18" t="str">
        <f t="shared" si="4"/>
        <v/>
      </c>
      <c r="M19" s="18" t="str">
        <f t="shared" si="5"/>
        <v/>
      </c>
      <c r="N19" s="19" t="str">
        <f t="shared" si="6"/>
        <v/>
      </c>
      <c r="P19" s="19" t="str">
        <f t="shared" si="7"/>
        <v/>
      </c>
      <c r="Q19" s="26">
        <f t="shared" si="8"/>
        <v>0</v>
      </c>
      <c r="R19" s="19">
        <f t="shared" si="9"/>
        <v>0</v>
      </c>
      <c r="S19" s="19">
        <f t="shared" si="9"/>
        <v>0</v>
      </c>
      <c r="U19" s="17"/>
      <c r="V19" s="17"/>
      <c r="W19" s="18" t="str">
        <f t="shared" si="10"/>
        <v/>
      </c>
      <c r="X19" s="18" t="str">
        <f t="shared" si="11"/>
        <v/>
      </c>
      <c r="Y19" s="19" t="str">
        <f t="shared" si="12"/>
        <v/>
      </c>
      <c r="AA19" s="17"/>
      <c r="AB19" s="17"/>
      <c r="AC19" s="18" t="str">
        <f t="shared" si="13"/>
        <v/>
      </c>
      <c r="AD19" s="18" t="str">
        <f t="shared" si="14"/>
        <v/>
      </c>
      <c r="AE19" s="19" t="str">
        <f t="shared" si="15"/>
        <v/>
      </c>
      <c r="AG19" s="17"/>
      <c r="AH19" s="17"/>
      <c r="AI19" s="18" t="str">
        <f t="shared" si="16"/>
        <v/>
      </c>
      <c r="AJ19" s="18" t="str">
        <f t="shared" si="17"/>
        <v/>
      </c>
      <c r="AK19" s="19" t="str">
        <f t="shared" si="18"/>
        <v/>
      </c>
      <c r="AM19" s="17"/>
      <c r="AN19" s="17"/>
      <c r="AO19" s="18" t="str">
        <f t="shared" si="19"/>
        <v/>
      </c>
      <c r="AP19" s="18" t="str">
        <f t="shared" si="20"/>
        <v/>
      </c>
      <c r="AQ19" s="19" t="str">
        <f t="shared" si="21"/>
        <v/>
      </c>
      <c r="AS19" s="17"/>
      <c r="AT19" s="17"/>
      <c r="AU19" s="18" t="str">
        <f t="shared" si="22"/>
        <v/>
      </c>
      <c r="AV19" s="18" t="str">
        <f t="shared" si="23"/>
        <v/>
      </c>
      <c r="AW19" s="19" t="str">
        <f t="shared" si="24"/>
        <v/>
      </c>
      <c r="AY19" s="17"/>
      <c r="AZ19" s="17"/>
      <c r="BA19" s="18" t="str">
        <f t="shared" si="25"/>
        <v/>
      </c>
      <c r="BB19" s="18" t="str">
        <f t="shared" si="26"/>
        <v/>
      </c>
      <c r="BC19" s="19" t="str">
        <f t="shared" si="27"/>
        <v/>
      </c>
      <c r="BE19" s="17"/>
      <c r="BF19" s="17"/>
      <c r="BG19" s="18" t="str">
        <f t="shared" si="28"/>
        <v/>
      </c>
      <c r="BH19" s="18" t="str">
        <f t="shared" si="29"/>
        <v/>
      </c>
      <c r="BI19" s="19" t="str">
        <f t="shared" si="30"/>
        <v/>
      </c>
      <c r="BK19" s="23" t="str">
        <f t="shared" si="31"/>
        <v/>
      </c>
      <c r="BL19" s="24">
        <f t="shared" si="32"/>
        <v>0</v>
      </c>
      <c r="BM19" s="24">
        <f t="shared" si="33"/>
        <v>0</v>
      </c>
      <c r="BN19" s="25">
        <f t="shared" si="34"/>
        <v>0</v>
      </c>
      <c r="BO19" s="23" t="str">
        <f t="shared" si="35"/>
        <v/>
      </c>
      <c r="BP19" s="24">
        <f t="shared" si="36"/>
        <v>0</v>
      </c>
      <c r="BQ19" s="24">
        <f t="shared" si="37"/>
        <v>0</v>
      </c>
      <c r="BR19" s="25">
        <f t="shared" si="38"/>
        <v>0</v>
      </c>
      <c r="BS19" s="23" t="str">
        <f t="shared" si="39"/>
        <v/>
      </c>
      <c r="BT19" s="24">
        <f t="shared" si="40"/>
        <v>0</v>
      </c>
      <c r="BU19" s="24">
        <f t="shared" si="41"/>
        <v>0</v>
      </c>
      <c r="BV19" s="25">
        <f t="shared" si="42"/>
        <v>0</v>
      </c>
      <c r="BW19" s="23" t="str">
        <f t="shared" si="43"/>
        <v/>
      </c>
      <c r="BX19" s="24">
        <f t="shared" si="44"/>
        <v>0</v>
      </c>
      <c r="BY19" s="24">
        <f t="shared" si="45"/>
        <v>0</v>
      </c>
      <c r="BZ19" s="25">
        <f t="shared" si="46"/>
        <v>0</v>
      </c>
      <c r="CA19" s="23" t="str">
        <f t="shared" si="47"/>
        <v/>
      </c>
      <c r="CB19" s="24">
        <f t="shared" si="48"/>
        <v>0</v>
      </c>
      <c r="CC19" s="24">
        <f t="shared" si="49"/>
        <v>0</v>
      </c>
      <c r="CD19" s="25">
        <f t="shared" si="50"/>
        <v>0</v>
      </c>
      <c r="CE19" s="23" t="str">
        <f t="shared" si="51"/>
        <v/>
      </c>
      <c r="CF19" s="24">
        <f t="shared" si="52"/>
        <v>0</v>
      </c>
      <c r="CG19" s="24">
        <f t="shared" si="53"/>
        <v>0</v>
      </c>
      <c r="CH19" s="25">
        <f t="shared" si="54"/>
        <v>0</v>
      </c>
      <c r="CI19" s="23" t="str">
        <f t="shared" si="55"/>
        <v/>
      </c>
      <c r="CJ19" s="24">
        <f t="shared" si="56"/>
        <v>0</v>
      </c>
      <c r="CK19" s="24">
        <f t="shared" si="57"/>
        <v>0</v>
      </c>
      <c r="CL19" s="25">
        <f t="shared" si="58"/>
        <v>0</v>
      </c>
      <c r="CN19" s="12" t="str">
        <f t="shared" si="59"/>
        <v/>
      </c>
    </row>
    <row r="20" spans="2:92">
      <c r="B20" s="16">
        <f t="shared" si="60"/>
        <v>45729</v>
      </c>
      <c r="C20" s="4" t="str">
        <f>IF(ISNA(VLOOKUP(B20,Konfiguration!$C$33:$D$55,2,FALSE))=FALSE,"FT",TEXT(B20,"TTT"))</f>
        <v>Do</v>
      </c>
      <c r="E20" s="12" t="str">
        <f t="shared" si="1"/>
        <v/>
      </c>
      <c r="F20" s="12" t="str">
        <f t="shared" si="0"/>
        <v/>
      </c>
      <c r="G20" s="12" t="str">
        <f t="shared" si="2"/>
        <v/>
      </c>
      <c r="H20" s="12" t="str">
        <f t="shared" si="3"/>
        <v/>
      </c>
      <c r="J20" s="17"/>
      <c r="K20" s="17"/>
      <c r="L20" s="18" t="str">
        <f t="shared" si="4"/>
        <v/>
      </c>
      <c r="M20" s="18" t="str">
        <f t="shared" si="5"/>
        <v/>
      </c>
      <c r="N20" s="19" t="str">
        <f t="shared" si="6"/>
        <v/>
      </c>
      <c r="P20" s="19" t="str">
        <f t="shared" si="7"/>
        <v/>
      </c>
      <c r="Q20" s="26">
        <f t="shared" si="8"/>
        <v>0</v>
      </c>
      <c r="R20" s="19">
        <f t="shared" si="9"/>
        <v>0</v>
      </c>
      <c r="S20" s="19">
        <f t="shared" si="9"/>
        <v>0</v>
      </c>
      <c r="U20" s="17"/>
      <c r="V20" s="17"/>
      <c r="W20" s="18" t="str">
        <f t="shared" si="10"/>
        <v/>
      </c>
      <c r="X20" s="18" t="str">
        <f t="shared" si="11"/>
        <v/>
      </c>
      <c r="Y20" s="19" t="str">
        <f t="shared" si="12"/>
        <v/>
      </c>
      <c r="AA20" s="17"/>
      <c r="AB20" s="17"/>
      <c r="AC20" s="18" t="str">
        <f t="shared" si="13"/>
        <v/>
      </c>
      <c r="AD20" s="18" t="str">
        <f t="shared" si="14"/>
        <v/>
      </c>
      <c r="AE20" s="19" t="str">
        <f t="shared" si="15"/>
        <v/>
      </c>
      <c r="AG20" s="17"/>
      <c r="AH20" s="17"/>
      <c r="AI20" s="18" t="str">
        <f t="shared" si="16"/>
        <v/>
      </c>
      <c r="AJ20" s="18" t="str">
        <f t="shared" si="17"/>
        <v/>
      </c>
      <c r="AK20" s="19" t="str">
        <f t="shared" si="18"/>
        <v/>
      </c>
      <c r="AM20" s="17"/>
      <c r="AN20" s="17"/>
      <c r="AO20" s="18" t="str">
        <f t="shared" si="19"/>
        <v/>
      </c>
      <c r="AP20" s="18" t="str">
        <f t="shared" si="20"/>
        <v/>
      </c>
      <c r="AQ20" s="19" t="str">
        <f t="shared" si="21"/>
        <v/>
      </c>
      <c r="AS20" s="17"/>
      <c r="AT20" s="17"/>
      <c r="AU20" s="18" t="str">
        <f t="shared" si="22"/>
        <v/>
      </c>
      <c r="AV20" s="18" t="str">
        <f t="shared" si="23"/>
        <v/>
      </c>
      <c r="AW20" s="19" t="str">
        <f t="shared" si="24"/>
        <v/>
      </c>
      <c r="AY20" s="17"/>
      <c r="AZ20" s="17"/>
      <c r="BA20" s="18" t="str">
        <f t="shared" si="25"/>
        <v/>
      </c>
      <c r="BB20" s="18" t="str">
        <f t="shared" si="26"/>
        <v/>
      </c>
      <c r="BC20" s="19" t="str">
        <f t="shared" si="27"/>
        <v/>
      </c>
      <c r="BE20" s="17"/>
      <c r="BF20" s="17"/>
      <c r="BG20" s="18" t="str">
        <f t="shared" si="28"/>
        <v/>
      </c>
      <c r="BH20" s="18" t="str">
        <f t="shared" si="29"/>
        <v/>
      </c>
      <c r="BI20" s="19" t="str">
        <f t="shared" si="30"/>
        <v/>
      </c>
      <c r="BK20" s="23" t="str">
        <f t="shared" si="31"/>
        <v/>
      </c>
      <c r="BL20" s="24">
        <f t="shared" si="32"/>
        <v>0</v>
      </c>
      <c r="BM20" s="24">
        <f t="shared" si="33"/>
        <v>0</v>
      </c>
      <c r="BN20" s="25">
        <f t="shared" si="34"/>
        <v>0</v>
      </c>
      <c r="BO20" s="23" t="str">
        <f t="shared" si="35"/>
        <v/>
      </c>
      <c r="BP20" s="24">
        <f t="shared" si="36"/>
        <v>0</v>
      </c>
      <c r="BQ20" s="24">
        <f t="shared" si="37"/>
        <v>0</v>
      </c>
      <c r="BR20" s="25">
        <f t="shared" si="38"/>
        <v>0</v>
      </c>
      <c r="BS20" s="23" t="str">
        <f t="shared" si="39"/>
        <v/>
      </c>
      <c r="BT20" s="24">
        <f t="shared" si="40"/>
        <v>0</v>
      </c>
      <c r="BU20" s="24">
        <f t="shared" si="41"/>
        <v>0</v>
      </c>
      <c r="BV20" s="25">
        <f t="shared" si="42"/>
        <v>0</v>
      </c>
      <c r="BW20" s="23" t="str">
        <f t="shared" si="43"/>
        <v/>
      </c>
      <c r="BX20" s="24">
        <f t="shared" si="44"/>
        <v>0</v>
      </c>
      <c r="BY20" s="24">
        <f t="shared" si="45"/>
        <v>0</v>
      </c>
      <c r="BZ20" s="25">
        <f t="shared" si="46"/>
        <v>0</v>
      </c>
      <c r="CA20" s="23" t="str">
        <f t="shared" si="47"/>
        <v/>
      </c>
      <c r="CB20" s="24">
        <f t="shared" si="48"/>
        <v>0</v>
      </c>
      <c r="CC20" s="24">
        <f t="shared" si="49"/>
        <v>0</v>
      </c>
      <c r="CD20" s="25">
        <f t="shared" si="50"/>
        <v>0</v>
      </c>
      <c r="CE20" s="23" t="str">
        <f t="shared" si="51"/>
        <v/>
      </c>
      <c r="CF20" s="24">
        <f t="shared" si="52"/>
        <v>0</v>
      </c>
      <c r="CG20" s="24">
        <f t="shared" si="53"/>
        <v>0</v>
      </c>
      <c r="CH20" s="25">
        <f t="shared" si="54"/>
        <v>0</v>
      </c>
      <c r="CI20" s="23" t="str">
        <f t="shared" si="55"/>
        <v/>
      </c>
      <c r="CJ20" s="24">
        <f t="shared" si="56"/>
        <v>0</v>
      </c>
      <c r="CK20" s="24">
        <f t="shared" si="57"/>
        <v>0</v>
      </c>
      <c r="CL20" s="25">
        <f t="shared" si="58"/>
        <v>0</v>
      </c>
      <c r="CN20" s="12" t="str">
        <f t="shared" si="59"/>
        <v/>
      </c>
    </row>
    <row r="21" spans="2:92">
      <c r="B21" s="16">
        <f t="shared" si="60"/>
        <v>45730</v>
      </c>
      <c r="C21" s="4" t="str">
        <f>IF(ISNA(VLOOKUP(B21,Konfiguration!$C$33:$D$55,2,FALSE))=FALSE,"FT",TEXT(B21,"TTT"))</f>
        <v>Fr</v>
      </c>
      <c r="E21" s="12" t="str">
        <f t="shared" si="1"/>
        <v/>
      </c>
      <c r="F21" s="12" t="str">
        <f t="shared" si="0"/>
        <v/>
      </c>
      <c r="G21" s="12" t="str">
        <f t="shared" si="2"/>
        <v/>
      </c>
      <c r="H21" s="12" t="str">
        <f t="shared" si="3"/>
        <v/>
      </c>
      <c r="J21" s="17"/>
      <c r="K21" s="17"/>
      <c r="L21" s="18" t="str">
        <f t="shared" si="4"/>
        <v/>
      </c>
      <c r="M21" s="18" t="str">
        <f t="shared" si="5"/>
        <v/>
      </c>
      <c r="N21" s="19" t="str">
        <f t="shared" si="6"/>
        <v/>
      </c>
      <c r="P21" s="19" t="str">
        <f t="shared" si="7"/>
        <v/>
      </c>
      <c r="Q21" s="26">
        <f t="shared" si="8"/>
        <v>0</v>
      </c>
      <c r="R21" s="19">
        <f t="shared" si="9"/>
        <v>0</v>
      </c>
      <c r="S21" s="19">
        <f t="shared" si="9"/>
        <v>0</v>
      </c>
      <c r="U21" s="17"/>
      <c r="V21" s="17"/>
      <c r="W21" s="18" t="str">
        <f t="shared" si="10"/>
        <v/>
      </c>
      <c r="X21" s="18" t="str">
        <f t="shared" si="11"/>
        <v/>
      </c>
      <c r="Y21" s="19" t="str">
        <f t="shared" si="12"/>
        <v/>
      </c>
      <c r="AA21" s="17"/>
      <c r="AB21" s="17"/>
      <c r="AC21" s="18" t="str">
        <f t="shared" si="13"/>
        <v/>
      </c>
      <c r="AD21" s="18" t="str">
        <f t="shared" si="14"/>
        <v/>
      </c>
      <c r="AE21" s="19" t="str">
        <f t="shared" si="15"/>
        <v/>
      </c>
      <c r="AG21" s="17"/>
      <c r="AH21" s="17"/>
      <c r="AI21" s="18" t="str">
        <f t="shared" si="16"/>
        <v/>
      </c>
      <c r="AJ21" s="18" t="str">
        <f t="shared" si="17"/>
        <v/>
      </c>
      <c r="AK21" s="19" t="str">
        <f t="shared" si="18"/>
        <v/>
      </c>
      <c r="AM21" s="17"/>
      <c r="AN21" s="17"/>
      <c r="AO21" s="18" t="str">
        <f t="shared" si="19"/>
        <v/>
      </c>
      <c r="AP21" s="18" t="str">
        <f t="shared" si="20"/>
        <v/>
      </c>
      <c r="AQ21" s="19" t="str">
        <f t="shared" si="21"/>
        <v/>
      </c>
      <c r="AS21" s="17"/>
      <c r="AT21" s="17"/>
      <c r="AU21" s="18" t="str">
        <f t="shared" si="22"/>
        <v/>
      </c>
      <c r="AV21" s="18" t="str">
        <f t="shared" si="23"/>
        <v/>
      </c>
      <c r="AW21" s="19" t="str">
        <f t="shared" si="24"/>
        <v/>
      </c>
      <c r="AY21" s="17"/>
      <c r="AZ21" s="17"/>
      <c r="BA21" s="18" t="str">
        <f t="shared" si="25"/>
        <v/>
      </c>
      <c r="BB21" s="18" t="str">
        <f t="shared" si="26"/>
        <v/>
      </c>
      <c r="BC21" s="19" t="str">
        <f t="shared" si="27"/>
        <v/>
      </c>
      <c r="BE21" s="17"/>
      <c r="BF21" s="17"/>
      <c r="BG21" s="18" t="str">
        <f t="shared" si="28"/>
        <v/>
      </c>
      <c r="BH21" s="18" t="str">
        <f t="shared" si="29"/>
        <v/>
      </c>
      <c r="BI21" s="19" t="str">
        <f t="shared" si="30"/>
        <v/>
      </c>
      <c r="BK21" s="23" t="str">
        <f t="shared" si="31"/>
        <v/>
      </c>
      <c r="BL21" s="24">
        <f t="shared" si="32"/>
        <v>0</v>
      </c>
      <c r="BM21" s="24">
        <f t="shared" si="33"/>
        <v>0</v>
      </c>
      <c r="BN21" s="25">
        <f t="shared" si="34"/>
        <v>0</v>
      </c>
      <c r="BO21" s="23" t="str">
        <f t="shared" si="35"/>
        <v/>
      </c>
      <c r="BP21" s="24">
        <f t="shared" si="36"/>
        <v>0</v>
      </c>
      <c r="BQ21" s="24">
        <f t="shared" si="37"/>
        <v>0</v>
      </c>
      <c r="BR21" s="25">
        <f t="shared" si="38"/>
        <v>0</v>
      </c>
      <c r="BS21" s="23" t="str">
        <f t="shared" si="39"/>
        <v/>
      </c>
      <c r="BT21" s="24">
        <f t="shared" si="40"/>
        <v>0</v>
      </c>
      <c r="BU21" s="24">
        <f t="shared" si="41"/>
        <v>0</v>
      </c>
      <c r="BV21" s="25">
        <f t="shared" si="42"/>
        <v>0</v>
      </c>
      <c r="BW21" s="23" t="str">
        <f t="shared" si="43"/>
        <v/>
      </c>
      <c r="BX21" s="24">
        <f t="shared" si="44"/>
        <v>0</v>
      </c>
      <c r="BY21" s="24">
        <f t="shared" si="45"/>
        <v>0</v>
      </c>
      <c r="BZ21" s="25">
        <f t="shared" si="46"/>
        <v>0</v>
      </c>
      <c r="CA21" s="23" t="str">
        <f t="shared" si="47"/>
        <v/>
      </c>
      <c r="CB21" s="24">
        <f t="shared" si="48"/>
        <v>0</v>
      </c>
      <c r="CC21" s="24">
        <f t="shared" si="49"/>
        <v>0</v>
      </c>
      <c r="CD21" s="25">
        <f t="shared" si="50"/>
        <v>0</v>
      </c>
      <c r="CE21" s="23" t="str">
        <f t="shared" si="51"/>
        <v/>
      </c>
      <c r="CF21" s="24">
        <f t="shared" si="52"/>
        <v>0</v>
      </c>
      <c r="CG21" s="24">
        <f t="shared" si="53"/>
        <v>0</v>
      </c>
      <c r="CH21" s="25">
        <f t="shared" si="54"/>
        <v>0</v>
      </c>
      <c r="CI21" s="23" t="str">
        <f t="shared" si="55"/>
        <v/>
      </c>
      <c r="CJ21" s="24">
        <f t="shared" si="56"/>
        <v>0</v>
      </c>
      <c r="CK21" s="24">
        <f t="shared" si="57"/>
        <v>0</v>
      </c>
      <c r="CL21" s="25">
        <f t="shared" si="58"/>
        <v>0</v>
      </c>
      <c r="CN21" s="12" t="str">
        <f t="shared" si="59"/>
        <v/>
      </c>
    </row>
    <row r="22" spans="2:92">
      <c r="B22" s="16">
        <f t="shared" si="60"/>
        <v>45731</v>
      </c>
      <c r="C22" s="4" t="str">
        <f>IF(ISNA(VLOOKUP(B22,Konfiguration!$C$33:$D$55,2,FALSE))=FALSE,"FT",TEXT(B22,"TTT"))</f>
        <v>Sa</v>
      </c>
      <c r="E22" s="12" t="str">
        <f t="shared" si="1"/>
        <v/>
      </c>
      <c r="F22" s="12" t="str">
        <f t="shared" si="0"/>
        <v/>
      </c>
      <c r="G22" s="12" t="str">
        <f t="shared" si="2"/>
        <v/>
      </c>
      <c r="H22" s="12" t="str">
        <f t="shared" si="3"/>
        <v/>
      </c>
      <c r="J22" s="17"/>
      <c r="K22" s="17"/>
      <c r="L22" s="18" t="str">
        <f t="shared" si="4"/>
        <v/>
      </c>
      <c r="M22" s="18" t="str">
        <f t="shared" si="5"/>
        <v/>
      </c>
      <c r="N22" s="19" t="str">
        <f t="shared" si="6"/>
        <v/>
      </c>
      <c r="P22" s="19" t="str">
        <f t="shared" si="7"/>
        <v/>
      </c>
      <c r="Q22" s="26">
        <f t="shared" si="8"/>
        <v>0</v>
      </c>
      <c r="R22" s="19">
        <f t="shared" si="9"/>
        <v>0</v>
      </c>
      <c r="S22" s="19">
        <f t="shared" si="9"/>
        <v>0</v>
      </c>
      <c r="U22" s="17"/>
      <c r="V22" s="17"/>
      <c r="W22" s="18" t="str">
        <f t="shared" si="10"/>
        <v/>
      </c>
      <c r="X22" s="18" t="str">
        <f t="shared" si="11"/>
        <v/>
      </c>
      <c r="Y22" s="19" t="str">
        <f t="shared" si="12"/>
        <v/>
      </c>
      <c r="AA22" s="17"/>
      <c r="AB22" s="17"/>
      <c r="AC22" s="18" t="str">
        <f t="shared" si="13"/>
        <v/>
      </c>
      <c r="AD22" s="18" t="str">
        <f t="shared" si="14"/>
        <v/>
      </c>
      <c r="AE22" s="19" t="str">
        <f t="shared" si="15"/>
        <v/>
      </c>
      <c r="AG22" s="17"/>
      <c r="AH22" s="17"/>
      <c r="AI22" s="18" t="str">
        <f t="shared" si="16"/>
        <v/>
      </c>
      <c r="AJ22" s="18" t="str">
        <f t="shared" si="17"/>
        <v/>
      </c>
      <c r="AK22" s="19" t="str">
        <f t="shared" si="18"/>
        <v/>
      </c>
      <c r="AM22" s="17"/>
      <c r="AN22" s="17"/>
      <c r="AO22" s="18" t="str">
        <f t="shared" si="19"/>
        <v/>
      </c>
      <c r="AP22" s="18" t="str">
        <f t="shared" si="20"/>
        <v/>
      </c>
      <c r="AQ22" s="19" t="str">
        <f t="shared" si="21"/>
        <v/>
      </c>
      <c r="AS22" s="17"/>
      <c r="AT22" s="17"/>
      <c r="AU22" s="18" t="str">
        <f t="shared" si="22"/>
        <v/>
      </c>
      <c r="AV22" s="18" t="str">
        <f t="shared" si="23"/>
        <v/>
      </c>
      <c r="AW22" s="19" t="str">
        <f t="shared" si="24"/>
        <v/>
      </c>
      <c r="AY22" s="17"/>
      <c r="AZ22" s="17"/>
      <c r="BA22" s="18" t="str">
        <f t="shared" si="25"/>
        <v/>
      </c>
      <c r="BB22" s="18" t="str">
        <f t="shared" si="26"/>
        <v/>
      </c>
      <c r="BC22" s="19" t="str">
        <f t="shared" si="27"/>
        <v/>
      </c>
      <c r="BE22" s="17"/>
      <c r="BF22" s="17"/>
      <c r="BG22" s="18" t="str">
        <f t="shared" si="28"/>
        <v/>
      </c>
      <c r="BH22" s="18" t="str">
        <f t="shared" si="29"/>
        <v/>
      </c>
      <c r="BI22" s="19" t="str">
        <f t="shared" si="30"/>
        <v/>
      </c>
      <c r="BK22" s="23" t="str">
        <f t="shared" si="31"/>
        <v/>
      </c>
      <c r="BL22" s="24">
        <f t="shared" si="32"/>
        <v>0</v>
      </c>
      <c r="BM22" s="24">
        <f t="shared" si="33"/>
        <v>0</v>
      </c>
      <c r="BN22" s="25">
        <f t="shared" si="34"/>
        <v>0</v>
      </c>
      <c r="BO22" s="23" t="str">
        <f t="shared" si="35"/>
        <v/>
      </c>
      <c r="BP22" s="24">
        <f t="shared" si="36"/>
        <v>0</v>
      </c>
      <c r="BQ22" s="24">
        <f t="shared" si="37"/>
        <v>0</v>
      </c>
      <c r="BR22" s="25">
        <f t="shared" si="38"/>
        <v>0</v>
      </c>
      <c r="BS22" s="23" t="str">
        <f t="shared" si="39"/>
        <v/>
      </c>
      <c r="BT22" s="24">
        <f t="shared" si="40"/>
        <v>0</v>
      </c>
      <c r="BU22" s="24">
        <f t="shared" si="41"/>
        <v>0</v>
      </c>
      <c r="BV22" s="25">
        <f t="shared" si="42"/>
        <v>0</v>
      </c>
      <c r="BW22" s="23" t="str">
        <f t="shared" si="43"/>
        <v/>
      </c>
      <c r="BX22" s="24">
        <f t="shared" si="44"/>
        <v>0</v>
      </c>
      <c r="BY22" s="24">
        <f t="shared" si="45"/>
        <v>0</v>
      </c>
      <c r="BZ22" s="25">
        <f t="shared" si="46"/>
        <v>0</v>
      </c>
      <c r="CA22" s="23" t="str">
        <f t="shared" si="47"/>
        <v/>
      </c>
      <c r="CB22" s="24">
        <f t="shared" si="48"/>
        <v>0</v>
      </c>
      <c r="CC22" s="24">
        <f t="shared" si="49"/>
        <v>0</v>
      </c>
      <c r="CD22" s="25">
        <f t="shared" si="50"/>
        <v>0</v>
      </c>
      <c r="CE22" s="23" t="str">
        <f t="shared" si="51"/>
        <v/>
      </c>
      <c r="CF22" s="24">
        <f t="shared" si="52"/>
        <v>0</v>
      </c>
      <c r="CG22" s="24">
        <f t="shared" si="53"/>
        <v>0</v>
      </c>
      <c r="CH22" s="25">
        <f t="shared" si="54"/>
        <v>0</v>
      </c>
      <c r="CI22" s="23" t="str">
        <f t="shared" si="55"/>
        <v/>
      </c>
      <c r="CJ22" s="24">
        <f t="shared" si="56"/>
        <v>0</v>
      </c>
      <c r="CK22" s="24">
        <f t="shared" si="57"/>
        <v>0</v>
      </c>
      <c r="CL22" s="25">
        <f t="shared" si="58"/>
        <v>0</v>
      </c>
      <c r="CN22" s="12" t="str">
        <f t="shared" si="59"/>
        <v/>
      </c>
    </row>
    <row r="23" spans="2:92">
      <c r="B23" s="16">
        <f t="shared" si="60"/>
        <v>45732</v>
      </c>
      <c r="C23" s="4" t="str">
        <f>IF(ISNA(VLOOKUP(B23,Konfiguration!$C$33:$D$55,2,FALSE))=FALSE,"FT",TEXT(B23,"TTT"))</f>
        <v>So</v>
      </c>
      <c r="E23" s="12" t="str">
        <f t="shared" si="1"/>
        <v/>
      </c>
      <c r="F23" s="12" t="str">
        <f t="shared" si="0"/>
        <v/>
      </c>
      <c r="G23" s="12" t="str">
        <f t="shared" si="2"/>
        <v/>
      </c>
      <c r="H23" s="12" t="str">
        <f t="shared" si="3"/>
        <v/>
      </c>
      <c r="J23" s="17"/>
      <c r="K23" s="17"/>
      <c r="L23" s="18" t="str">
        <f t="shared" si="4"/>
        <v/>
      </c>
      <c r="M23" s="18" t="str">
        <f t="shared" si="5"/>
        <v/>
      </c>
      <c r="N23" s="19" t="str">
        <f t="shared" si="6"/>
        <v/>
      </c>
      <c r="P23" s="19" t="str">
        <f t="shared" si="7"/>
        <v/>
      </c>
      <c r="Q23" s="26">
        <f t="shared" si="8"/>
        <v>0</v>
      </c>
      <c r="R23" s="19">
        <f t="shared" si="9"/>
        <v>0</v>
      </c>
      <c r="S23" s="19">
        <f t="shared" si="9"/>
        <v>0</v>
      </c>
      <c r="U23" s="17"/>
      <c r="V23" s="17"/>
      <c r="W23" s="18" t="str">
        <f t="shared" si="10"/>
        <v/>
      </c>
      <c r="X23" s="18" t="str">
        <f t="shared" si="11"/>
        <v/>
      </c>
      <c r="Y23" s="19" t="str">
        <f t="shared" si="12"/>
        <v/>
      </c>
      <c r="AA23" s="17"/>
      <c r="AB23" s="17"/>
      <c r="AC23" s="18" t="str">
        <f t="shared" si="13"/>
        <v/>
      </c>
      <c r="AD23" s="18" t="str">
        <f t="shared" si="14"/>
        <v/>
      </c>
      <c r="AE23" s="19" t="str">
        <f t="shared" si="15"/>
        <v/>
      </c>
      <c r="AG23" s="17"/>
      <c r="AH23" s="17"/>
      <c r="AI23" s="18" t="str">
        <f t="shared" si="16"/>
        <v/>
      </c>
      <c r="AJ23" s="18" t="str">
        <f t="shared" si="17"/>
        <v/>
      </c>
      <c r="AK23" s="19" t="str">
        <f t="shared" si="18"/>
        <v/>
      </c>
      <c r="AM23" s="17"/>
      <c r="AN23" s="17"/>
      <c r="AO23" s="18" t="str">
        <f t="shared" si="19"/>
        <v/>
      </c>
      <c r="AP23" s="18" t="str">
        <f t="shared" si="20"/>
        <v/>
      </c>
      <c r="AQ23" s="19" t="str">
        <f t="shared" si="21"/>
        <v/>
      </c>
      <c r="AS23" s="17"/>
      <c r="AT23" s="17"/>
      <c r="AU23" s="18" t="str">
        <f t="shared" si="22"/>
        <v/>
      </c>
      <c r="AV23" s="18" t="str">
        <f t="shared" si="23"/>
        <v/>
      </c>
      <c r="AW23" s="19" t="str">
        <f t="shared" si="24"/>
        <v/>
      </c>
      <c r="AY23" s="17"/>
      <c r="AZ23" s="17"/>
      <c r="BA23" s="18" t="str">
        <f t="shared" si="25"/>
        <v/>
      </c>
      <c r="BB23" s="18" t="str">
        <f t="shared" si="26"/>
        <v/>
      </c>
      <c r="BC23" s="19" t="str">
        <f t="shared" si="27"/>
        <v/>
      </c>
      <c r="BE23" s="17"/>
      <c r="BF23" s="17"/>
      <c r="BG23" s="18" t="str">
        <f t="shared" si="28"/>
        <v/>
      </c>
      <c r="BH23" s="18" t="str">
        <f t="shared" si="29"/>
        <v/>
      </c>
      <c r="BI23" s="19" t="str">
        <f t="shared" si="30"/>
        <v/>
      </c>
      <c r="BK23" s="23" t="str">
        <f t="shared" si="31"/>
        <v/>
      </c>
      <c r="BL23" s="24">
        <f t="shared" si="32"/>
        <v>0</v>
      </c>
      <c r="BM23" s="24">
        <f t="shared" si="33"/>
        <v>0</v>
      </c>
      <c r="BN23" s="25">
        <f t="shared" si="34"/>
        <v>0</v>
      </c>
      <c r="BO23" s="23" t="str">
        <f t="shared" si="35"/>
        <v/>
      </c>
      <c r="BP23" s="24">
        <f t="shared" si="36"/>
        <v>0</v>
      </c>
      <c r="BQ23" s="24">
        <f t="shared" si="37"/>
        <v>0</v>
      </c>
      <c r="BR23" s="25">
        <f t="shared" si="38"/>
        <v>0</v>
      </c>
      <c r="BS23" s="23" t="str">
        <f t="shared" si="39"/>
        <v/>
      </c>
      <c r="BT23" s="24">
        <f t="shared" si="40"/>
        <v>0</v>
      </c>
      <c r="BU23" s="24">
        <f t="shared" si="41"/>
        <v>0</v>
      </c>
      <c r="BV23" s="25">
        <f t="shared" si="42"/>
        <v>0</v>
      </c>
      <c r="BW23" s="23" t="str">
        <f t="shared" si="43"/>
        <v/>
      </c>
      <c r="BX23" s="24">
        <f t="shared" si="44"/>
        <v>0</v>
      </c>
      <c r="BY23" s="24">
        <f t="shared" si="45"/>
        <v>0</v>
      </c>
      <c r="BZ23" s="25">
        <f t="shared" si="46"/>
        <v>0</v>
      </c>
      <c r="CA23" s="23" t="str">
        <f t="shared" si="47"/>
        <v/>
      </c>
      <c r="CB23" s="24">
        <f t="shared" si="48"/>
        <v>0</v>
      </c>
      <c r="CC23" s="24">
        <f t="shared" si="49"/>
        <v>0</v>
      </c>
      <c r="CD23" s="25">
        <f t="shared" si="50"/>
        <v>0</v>
      </c>
      <c r="CE23" s="23" t="str">
        <f t="shared" si="51"/>
        <v/>
      </c>
      <c r="CF23" s="24">
        <f t="shared" si="52"/>
        <v>0</v>
      </c>
      <c r="CG23" s="24">
        <f t="shared" si="53"/>
        <v>0</v>
      </c>
      <c r="CH23" s="25">
        <f t="shared" si="54"/>
        <v>0</v>
      </c>
      <c r="CI23" s="23" t="str">
        <f t="shared" si="55"/>
        <v/>
      </c>
      <c r="CJ23" s="24">
        <f t="shared" si="56"/>
        <v>0</v>
      </c>
      <c r="CK23" s="24">
        <f t="shared" si="57"/>
        <v>0</v>
      </c>
      <c r="CL23" s="25">
        <f t="shared" si="58"/>
        <v>0</v>
      </c>
      <c r="CN23" s="12" t="str">
        <f t="shared" si="59"/>
        <v/>
      </c>
    </row>
    <row r="24" spans="2:92">
      <c r="B24" s="16">
        <f t="shared" si="60"/>
        <v>45733</v>
      </c>
      <c r="C24" s="4" t="str">
        <f>IF(ISNA(VLOOKUP(B24,Konfiguration!$C$33:$D$55,2,FALSE))=FALSE,"FT",TEXT(B24,"TTT"))</f>
        <v>Mo</v>
      </c>
      <c r="E24" s="12" t="str">
        <f t="shared" si="1"/>
        <v/>
      </c>
      <c r="F24" s="12" t="str">
        <f t="shared" si="0"/>
        <v/>
      </c>
      <c r="G24" s="12" t="str">
        <f t="shared" si="2"/>
        <v/>
      </c>
      <c r="H24" s="12" t="str">
        <f t="shared" si="3"/>
        <v/>
      </c>
      <c r="J24" s="17"/>
      <c r="K24" s="17"/>
      <c r="L24" s="18" t="str">
        <f t="shared" si="4"/>
        <v/>
      </c>
      <c r="M24" s="18" t="str">
        <f t="shared" si="5"/>
        <v/>
      </c>
      <c r="N24" s="19" t="str">
        <f t="shared" si="6"/>
        <v/>
      </c>
      <c r="P24" s="19" t="str">
        <f t="shared" si="7"/>
        <v/>
      </c>
      <c r="Q24" s="26">
        <f t="shared" si="8"/>
        <v>0</v>
      </c>
      <c r="R24" s="19">
        <f t="shared" si="9"/>
        <v>0</v>
      </c>
      <c r="S24" s="19">
        <f t="shared" si="9"/>
        <v>0</v>
      </c>
      <c r="U24" s="17"/>
      <c r="V24" s="17"/>
      <c r="W24" s="18" t="str">
        <f t="shared" si="10"/>
        <v/>
      </c>
      <c r="X24" s="18" t="str">
        <f t="shared" si="11"/>
        <v/>
      </c>
      <c r="Y24" s="19" t="str">
        <f t="shared" si="12"/>
        <v/>
      </c>
      <c r="AA24" s="17"/>
      <c r="AB24" s="17"/>
      <c r="AC24" s="18" t="str">
        <f t="shared" si="13"/>
        <v/>
      </c>
      <c r="AD24" s="18" t="str">
        <f t="shared" si="14"/>
        <v/>
      </c>
      <c r="AE24" s="19" t="str">
        <f t="shared" si="15"/>
        <v/>
      </c>
      <c r="AG24" s="17"/>
      <c r="AH24" s="17"/>
      <c r="AI24" s="18" t="str">
        <f t="shared" si="16"/>
        <v/>
      </c>
      <c r="AJ24" s="18" t="str">
        <f t="shared" si="17"/>
        <v/>
      </c>
      <c r="AK24" s="19" t="str">
        <f t="shared" si="18"/>
        <v/>
      </c>
      <c r="AM24" s="17"/>
      <c r="AN24" s="17"/>
      <c r="AO24" s="18" t="str">
        <f t="shared" si="19"/>
        <v/>
      </c>
      <c r="AP24" s="18" t="str">
        <f t="shared" si="20"/>
        <v/>
      </c>
      <c r="AQ24" s="19" t="str">
        <f t="shared" si="21"/>
        <v/>
      </c>
      <c r="AS24" s="17"/>
      <c r="AT24" s="17"/>
      <c r="AU24" s="18" t="str">
        <f t="shared" si="22"/>
        <v/>
      </c>
      <c r="AV24" s="18" t="str">
        <f t="shared" si="23"/>
        <v/>
      </c>
      <c r="AW24" s="19" t="str">
        <f t="shared" si="24"/>
        <v/>
      </c>
      <c r="AY24" s="17"/>
      <c r="AZ24" s="17"/>
      <c r="BA24" s="18" t="str">
        <f t="shared" si="25"/>
        <v/>
      </c>
      <c r="BB24" s="18" t="str">
        <f t="shared" si="26"/>
        <v/>
      </c>
      <c r="BC24" s="19" t="str">
        <f t="shared" si="27"/>
        <v/>
      </c>
      <c r="BE24" s="17"/>
      <c r="BF24" s="17"/>
      <c r="BG24" s="18" t="str">
        <f t="shared" si="28"/>
        <v/>
      </c>
      <c r="BH24" s="18" t="str">
        <f t="shared" si="29"/>
        <v/>
      </c>
      <c r="BI24" s="19" t="str">
        <f t="shared" si="30"/>
        <v/>
      </c>
      <c r="BK24" s="23" t="str">
        <f t="shared" si="31"/>
        <v/>
      </c>
      <c r="BL24" s="24">
        <f t="shared" si="32"/>
        <v>0</v>
      </c>
      <c r="BM24" s="24">
        <f t="shared" si="33"/>
        <v>0</v>
      </c>
      <c r="BN24" s="25">
        <f t="shared" si="34"/>
        <v>0</v>
      </c>
      <c r="BO24" s="23" t="str">
        <f t="shared" si="35"/>
        <v/>
      </c>
      <c r="BP24" s="24">
        <f t="shared" si="36"/>
        <v>0</v>
      </c>
      <c r="BQ24" s="24">
        <f t="shared" si="37"/>
        <v>0</v>
      </c>
      <c r="BR24" s="25">
        <f t="shared" si="38"/>
        <v>0</v>
      </c>
      <c r="BS24" s="23" t="str">
        <f t="shared" si="39"/>
        <v/>
      </c>
      <c r="BT24" s="24">
        <f t="shared" si="40"/>
        <v>0</v>
      </c>
      <c r="BU24" s="24">
        <f t="shared" si="41"/>
        <v>0</v>
      </c>
      <c r="BV24" s="25">
        <f t="shared" si="42"/>
        <v>0</v>
      </c>
      <c r="BW24" s="23" t="str">
        <f t="shared" si="43"/>
        <v/>
      </c>
      <c r="BX24" s="24">
        <f t="shared" si="44"/>
        <v>0</v>
      </c>
      <c r="BY24" s="24">
        <f t="shared" si="45"/>
        <v>0</v>
      </c>
      <c r="BZ24" s="25">
        <f t="shared" si="46"/>
        <v>0</v>
      </c>
      <c r="CA24" s="23" t="str">
        <f t="shared" si="47"/>
        <v/>
      </c>
      <c r="CB24" s="24">
        <f t="shared" si="48"/>
        <v>0</v>
      </c>
      <c r="CC24" s="24">
        <f t="shared" si="49"/>
        <v>0</v>
      </c>
      <c r="CD24" s="25">
        <f t="shared" si="50"/>
        <v>0</v>
      </c>
      <c r="CE24" s="23" t="str">
        <f t="shared" si="51"/>
        <v/>
      </c>
      <c r="CF24" s="24">
        <f t="shared" si="52"/>
        <v>0</v>
      </c>
      <c r="CG24" s="24">
        <f t="shared" si="53"/>
        <v>0</v>
      </c>
      <c r="CH24" s="25">
        <f t="shared" si="54"/>
        <v>0</v>
      </c>
      <c r="CI24" s="23" t="str">
        <f t="shared" si="55"/>
        <v/>
      </c>
      <c r="CJ24" s="24">
        <f t="shared" si="56"/>
        <v>0</v>
      </c>
      <c r="CK24" s="24">
        <f t="shared" si="57"/>
        <v>0</v>
      </c>
      <c r="CL24" s="25">
        <f t="shared" si="58"/>
        <v>0</v>
      </c>
      <c r="CN24" s="12" t="str">
        <f t="shared" si="59"/>
        <v/>
      </c>
    </row>
    <row r="25" spans="2:92">
      <c r="B25" s="16">
        <f t="shared" si="60"/>
        <v>45734</v>
      </c>
      <c r="C25" s="4" t="str">
        <f>IF(ISNA(VLOOKUP(B25,Konfiguration!$C$33:$D$55,2,FALSE))=FALSE,"FT",TEXT(B25,"TTT"))</f>
        <v>Di</v>
      </c>
      <c r="E25" s="12" t="str">
        <f t="shared" si="1"/>
        <v/>
      </c>
      <c r="F25" s="12" t="str">
        <f t="shared" si="0"/>
        <v/>
      </c>
      <c r="G25" s="12" t="str">
        <f t="shared" si="2"/>
        <v/>
      </c>
      <c r="H25" s="12" t="str">
        <f t="shared" si="3"/>
        <v/>
      </c>
      <c r="J25" s="17"/>
      <c r="K25" s="17"/>
      <c r="L25" s="18" t="str">
        <f t="shared" si="4"/>
        <v/>
      </c>
      <c r="M25" s="18" t="str">
        <f t="shared" si="5"/>
        <v/>
      </c>
      <c r="N25" s="19" t="str">
        <f t="shared" si="6"/>
        <v/>
      </c>
      <c r="P25" s="19" t="str">
        <f t="shared" si="7"/>
        <v/>
      </c>
      <c r="Q25" s="26">
        <f t="shared" si="8"/>
        <v>0</v>
      </c>
      <c r="R25" s="19">
        <f t="shared" si="9"/>
        <v>0</v>
      </c>
      <c r="S25" s="19">
        <f t="shared" si="9"/>
        <v>0</v>
      </c>
      <c r="U25" s="17"/>
      <c r="V25" s="17"/>
      <c r="W25" s="18" t="str">
        <f t="shared" si="10"/>
        <v/>
      </c>
      <c r="X25" s="18" t="str">
        <f t="shared" si="11"/>
        <v/>
      </c>
      <c r="Y25" s="19" t="str">
        <f t="shared" si="12"/>
        <v/>
      </c>
      <c r="AA25" s="17"/>
      <c r="AB25" s="17"/>
      <c r="AC25" s="18" t="str">
        <f t="shared" si="13"/>
        <v/>
      </c>
      <c r="AD25" s="18" t="str">
        <f t="shared" si="14"/>
        <v/>
      </c>
      <c r="AE25" s="19" t="str">
        <f t="shared" si="15"/>
        <v/>
      </c>
      <c r="AG25" s="17"/>
      <c r="AH25" s="17"/>
      <c r="AI25" s="18" t="str">
        <f t="shared" si="16"/>
        <v/>
      </c>
      <c r="AJ25" s="18" t="str">
        <f t="shared" si="17"/>
        <v/>
      </c>
      <c r="AK25" s="19" t="str">
        <f t="shared" si="18"/>
        <v/>
      </c>
      <c r="AM25" s="17"/>
      <c r="AN25" s="17"/>
      <c r="AO25" s="18" t="str">
        <f t="shared" si="19"/>
        <v/>
      </c>
      <c r="AP25" s="18" t="str">
        <f t="shared" si="20"/>
        <v/>
      </c>
      <c r="AQ25" s="19" t="str">
        <f t="shared" si="21"/>
        <v/>
      </c>
      <c r="AS25" s="17"/>
      <c r="AT25" s="17"/>
      <c r="AU25" s="18" t="str">
        <f t="shared" si="22"/>
        <v/>
      </c>
      <c r="AV25" s="18" t="str">
        <f t="shared" si="23"/>
        <v/>
      </c>
      <c r="AW25" s="19" t="str">
        <f t="shared" si="24"/>
        <v/>
      </c>
      <c r="AY25" s="17"/>
      <c r="AZ25" s="17"/>
      <c r="BA25" s="18" t="str">
        <f t="shared" si="25"/>
        <v/>
      </c>
      <c r="BB25" s="18" t="str">
        <f t="shared" si="26"/>
        <v/>
      </c>
      <c r="BC25" s="19" t="str">
        <f t="shared" si="27"/>
        <v/>
      </c>
      <c r="BE25" s="17"/>
      <c r="BF25" s="17"/>
      <c r="BG25" s="18" t="str">
        <f t="shared" si="28"/>
        <v/>
      </c>
      <c r="BH25" s="18" t="str">
        <f t="shared" si="29"/>
        <v/>
      </c>
      <c r="BI25" s="19" t="str">
        <f t="shared" si="30"/>
        <v/>
      </c>
      <c r="BK25" s="23" t="str">
        <f t="shared" si="31"/>
        <v/>
      </c>
      <c r="BL25" s="24">
        <f t="shared" si="32"/>
        <v>0</v>
      </c>
      <c r="BM25" s="24">
        <f t="shared" si="33"/>
        <v>0</v>
      </c>
      <c r="BN25" s="25">
        <f t="shared" si="34"/>
        <v>0</v>
      </c>
      <c r="BO25" s="23" t="str">
        <f t="shared" si="35"/>
        <v/>
      </c>
      <c r="BP25" s="24">
        <f t="shared" si="36"/>
        <v>0</v>
      </c>
      <c r="BQ25" s="24">
        <f t="shared" si="37"/>
        <v>0</v>
      </c>
      <c r="BR25" s="25">
        <f t="shared" si="38"/>
        <v>0</v>
      </c>
      <c r="BS25" s="23" t="str">
        <f t="shared" si="39"/>
        <v/>
      </c>
      <c r="BT25" s="24">
        <f t="shared" si="40"/>
        <v>0</v>
      </c>
      <c r="BU25" s="24">
        <f t="shared" si="41"/>
        <v>0</v>
      </c>
      <c r="BV25" s="25">
        <f t="shared" si="42"/>
        <v>0</v>
      </c>
      <c r="BW25" s="23" t="str">
        <f t="shared" si="43"/>
        <v/>
      </c>
      <c r="BX25" s="24">
        <f t="shared" si="44"/>
        <v>0</v>
      </c>
      <c r="BY25" s="24">
        <f t="shared" si="45"/>
        <v>0</v>
      </c>
      <c r="BZ25" s="25">
        <f t="shared" si="46"/>
        <v>0</v>
      </c>
      <c r="CA25" s="23" t="str">
        <f t="shared" si="47"/>
        <v/>
      </c>
      <c r="CB25" s="24">
        <f t="shared" si="48"/>
        <v>0</v>
      </c>
      <c r="CC25" s="24">
        <f t="shared" si="49"/>
        <v>0</v>
      </c>
      <c r="CD25" s="25">
        <f t="shared" si="50"/>
        <v>0</v>
      </c>
      <c r="CE25" s="23" t="str">
        <f t="shared" si="51"/>
        <v/>
      </c>
      <c r="CF25" s="24">
        <f t="shared" si="52"/>
        <v>0</v>
      </c>
      <c r="CG25" s="24">
        <f t="shared" si="53"/>
        <v>0</v>
      </c>
      <c r="CH25" s="25">
        <f t="shared" si="54"/>
        <v>0</v>
      </c>
      <c r="CI25" s="23" t="str">
        <f t="shared" si="55"/>
        <v/>
      </c>
      <c r="CJ25" s="24">
        <f t="shared" si="56"/>
        <v>0</v>
      </c>
      <c r="CK25" s="24">
        <f t="shared" si="57"/>
        <v>0</v>
      </c>
      <c r="CL25" s="25">
        <f t="shared" si="58"/>
        <v>0</v>
      </c>
      <c r="CN25" s="12" t="str">
        <f t="shared" si="59"/>
        <v/>
      </c>
    </row>
    <row r="26" spans="2:92">
      <c r="B26" s="16">
        <f t="shared" si="60"/>
        <v>45735</v>
      </c>
      <c r="C26" s="4" t="str">
        <f>IF(ISNA(VLOOKUP(B26,Konfiguration!$C$33:$D$55,2,FALSE))=FALSE,"FT",TEXT(B26,"TTT"))</f>
        <v>Mi</v>
      </c>
      <c r="E26" s="12" t="str">
        <f t="shared" si="1"/>
        <v/>
      </c>
      <c r="F26" s="12" t="str">
        <f t="shared" si="0"/>
        <v/>
      </c>
      <c r="G26" s="12" t="str">
        <f t="shared" si="2"/>
        <v/>
      </c>
      <c r="H26" s="12" t="str">
        <f t="shared" si="3"/>
        <v/>
      </c>
      <c r="J26" s="17"/>
      <c r="K26" s="17"/>
      <c r="L26" s="18" t="str">
        <f t="shared" si="4"/>
        <v/>
      </c>
      <c r="M26" s="18" t="str">
        <f t="shared" si="5"/>
        <v/>
      </c>
      <c r="N26" s="19" t="str">
        <f t="shared" si="6"/>
        <v/>
      </c>
      <c r="P26" s="19" t="str">
        <f t="shared" si="7"/>
        <v/>
      </c>
      <c r="Q26" s="26">
        <f t="shared" si="8"/>
        <v>0</v>
      </c>
      <c r="R26" s="19">
        <f t="shared" si="9"/>
        <v>0</v>
      </c>
      <c r="S26" s="19">
        <f t="shared" si="9"/>
        <v>0</v>
      </c>
      <c r="U26" s="17"/>
      <c r="V26" s="17"/>
      <c r="W26" s="18" t="str">
        <f t="shared" si="10"/>
        <v/>
      </c>
      <c r="X26" s="18" t="str">
        <f t="shared" si="11"/>
        <v/>
      </c>
      <c r="Y26" s="19" t="str">
        <f t="shared" si="12"/>
        <v/>
      </c>
      <c r="AA26" s="17"/>
      <c r="AB26" s="17"/>
      <c r="AC26" s="18" t="str">
        <f t="shared" si="13"/>
        <v/>
      </c>
      <c r="AD26" s="18" t="str">
        <f t="shared" si="14"/>
        <v/>
      </c>
      <c r="AE26" s="19" t="str">
        <f t="shared" si="15"/>
        <v/>
      </c>
      <c r="AG26" s="17"/>
      <c r="AH26" s="17"/>
      <c r="AI26" s="18" t="str">
        <f t="shared" si="16"/>
        <v/>
      </c>
      <c r="AJ26" s="18" t="str">
        <f t="shared" si="17"/>
        <v/>
      </c>
      <c r="AK26" s="19" t="str">
        <f t="shared" si="18"/>
        <v/>
      </c>
      <c r="AM26" s="17"/>
      <c r="AN26" s="17"/>
      <c r="AO26" s="18" t="str">
        <f t="shared" si="19"/>
        <v/>
      </c>
      <c r="AP26" s="18" t="str">
        <f t="shared" si="20"/>
        <v/>
      </c>
      <c r="AQ26" s="19" t="str">
        <f t="shared" si="21"/>
        <v/>
      </c>
      <c r="AS26" s="17"/>
      <c r="AT26" s="17"/>
      <c r="AU26" s="18" t="str">
        <f t="shared" si="22"/>
        <v/>
      </c>
      <c r="AV26" s="18" t="str">
        <f t="shared" si="23"/>
        <v/>
      </c>
      <c r="AW26" s="19" t="str">
        <f t="shared" si="24"/>
        <v/>
      </c>
      <c r="AY26" s="17"/>
      <c r="AZ26" s="17"/>
      <c r="BA26" s="18" t="str">
        <f t="shared" si="25"/>
        <v/>
      </c>
      <c r="BB26" s="18" t="str">
        <f t="shared" si="26"/>
        <v/>
      </c>
      <c r="BC26" s="19" t="str">
        <f t="shared" si="27"/>
        <v/>
      </c>
      <c r="BE26" s="17"/>
      <c r="BF26" s="17"/>
      <c r="BG26" s="18" t="str">
        <f t="shared" si="28"/>
        <v/>
      </c>
      <c r="BH26" s="18" t="str">
        <f t="shared" si="29"/>
        <v/>
      </c>
      <c r="BI26" s="19" t="str">
        <f t="shared" si="30"/>
        <v/>
      </c>
      <c r="BK26" s="23" t="str">
        <f t="shared" si="31"/>
        <v/>
      </c>
      <c r="BL26" s="24">
        <f t="shared" si="32"/>
        <v>0</v>
      </c>
      <c r="BM26" s="24">
        <f t="shared" si="33"/>
        <v>0</v>
      </c>
      <c r="BN26" s="25">
        <f t="shared" si="34"/>
        <v>0</v>
      </c>
      <c r="BO26" s="23" t="str">
        <f t="shared" si="35"/>
        <v/>
      </c>
      <c r="BP26" s="24">
        <f t="shared" si="36"/>
        <v>0</v>
      </c>
      <c r="BQ26" s="24">
        <f t="shared" si="37"/>
        <v>0</v>
      </c>
      <c r="BR26" s="25">
        <f t="shared" si="38"/>
        <v>0</v>
      </c>
      <c r="BS26" s="23" t="str">
        <f t="shared" si="39"/>
        <v/>
      </c>
      <c r="BT26" s="24">
        <f t="shared" si="40"/>
        <v>0</v>
      </c>
      <c r="BU26" s="24">
        <f t="shared" si="41"/>
        <v>0</v>
      </c>
      <c r="BV26" s="25">
        <f t="shared" si="42"/>
        <v>0</v>
      </c>
      <c r="BW26" s="23" t="str">
        <f t="shared" si="43"/>
        <v/>
      </c>
      <c r="BX26" s="24">
        <f t="shared" si="44"/>
        <v>0</v>
      </c>
      <c r="BY26" s="24">
        <f t="shared" si="45"/>
        <v>0</v>
      </c>
      <c r="BZ26" s="25">
        <f t="shared" si="46"/>
        <v>0</v>
      </c>
      <c r="CA26" s="23" t="str">
        <f t="shared" si="47"/>
        <v/>
      </c>
      <c r="CB26" s="24">
        <f t="shared" si="48"/>
        <v>0</v>
      </c>
      <c r="CC26" s="24">
        <f t="shared" si="49"/>
        <v>0</v>
      </c>
      <c r="CD26" s="25">
        <f t="shared" si="50"/>
        <v>0</v>
      </c>
      <c r="CE26" s="23" t="str">
        <f t="shared" si="51"/>
        <v/>
      </c>
      <c r="CF26" s="24">
        <f t="shared" si="52"/>
        <v>0</v>
      </c>
      <c r="CG26" s="24">
        <f t="shared" si="53"/>
        <v>0</v>
      </c>
      <c r="CH26" s="25">
        <f t="shared" si="54"/>
        <v>0</v>
      </c>
      <c r="CI26" s="23" t="str">
        <f t="shared" si="55"/>
        <v/>
      </c>
      <c r="CJ26" s="24">
        <f t="shared" si="56"/>
        <v>0</v>
      </c>
      <c r="CK26" s="24">
        <f t="shared" si="57"/>
        <v>0</v>
      </c>
      <c r="CL26" s="25">
        <f t="shared" si="58"/>
        <v>0</v>
      </c>
      <c r="CN26" s="12" t="str">
        <f t="shared" si="59"/>
        <v/>
      </c>
    </row>
    <row r="27" spans="2:92">
      <c r="B27" s="16">
        <f t="shared" si="60"/>
        <v>45736</v>
      </c>
      <c r="C27" s="4" t="str">
        <f>IF(ISNA(VLOOKUP(B27,Konfiguration!$C$33:$D$55,2,FALSE))=FALSE,"FT",TEXT(B27,"TTT"))</f>
        <v>Do</v>
      </c>
      <c r="E27" s="12" t="str">
        <f t="shared" si="1"/>
        <v/>
      </c>
      <c r="F27" s="12" t="str">
        <f t="shared" si="0"/>
        <v/>
      </c>
      <c r="G27" s="12" t="str">
        <f t="shared" si="2"/>
        <v/>
      </c>
      <c r="H27" s="12" t="str">
        <f t="shared" si="3"/>
        <v/>
      </c>
      <c r="J27" s="17"/>
      <c r="K27" s="17"/>
      <c r="L27" s="18" t="str">
        <f t="shared" si="4"/>
        <v/>
      </c>
      <c r="M27" s="18" t="str">
        <f t="shared" si="5"/>
        <v/>
      </c>
      <c r="N27" s="19" t="str">
        <f t="shared" si="6"/>
        <v/>
      </c>
      <c r="P27" s="19" t="str">
        <f t="shared" si="7"/>
        <v/>
      </c>
      <c r="Q27" s="26">
        <f t="shared" si="8"/>
        <v>0</v>
      </c>
      <c r="R27" s="19">
        <f t="shared" si="9"/>
        <v>0</v>
      </c>
      <c r="S27" s="19">
        <f t="shared" si="9"/>
        <v>0</v>
      </c>
      <c r="U27" s="17"/>
      <c r="V27" s="17"/>
      <c r="W27" s="18" t="str">
        <f t="shared" si="10"/>
        <v/>
      </c>
      <c r="X27" s="18" t="str">
        <f t="shared" si="11"/>
        <v/>
      </c>
      <c r="Y27" s="19" t="str">
        <f t="shared" si="12"/>
        <v/>
      </c>
      <c r="AA27" s="17"/>
      <c r="AB27" s="17"/>
      <c r="AC27" s="18" t="str">
        <f t="shared" si="13"/>
        <v/>
      </c>
      <c r="AD27" s="18" t="str">
        <f t="shared" si="14"/>
        <v/>
      </c>
      <c r="AE27" s="19" t="str">
        <f t="shared" si="15"/>
        <v/>
      </c>
      <c r="AG27" s="17"/>
      <c r="AH27" s="17"/>
      <c r="AI27" s="18" t="str">
        <f t="shared" si="16"/>
        <v/>
      </c>
      <c r="AJ27" s="18" t="str">
        <f t="shared" si="17"/>
        <v/>
      </c>
      <c r="AK27" s="19" t="str">
        <f t="shared" si="18"/>
        <v/>
      </c>
      <c r="AM27" s="17"/>
      <c r="AN27" s="17"/>
      <c r="AO27" s="18" t="str">
        <f t="shared" si="19"/>
        <v/>
      </c>
      <c r="AP27" s="18" t="str">
        <f t="shared" si="20"/>
        <v/>
      </c>
      <c r="AQ27" s="19" t="str">
        <f t="shared" si="21"/>
        <v/>
      </c>
      <c r="AS27" s="17"/>
      <c r="AT27" s="17"/>
      <c r="AU27" s="18" t="str">
        <f t="shared" si="22"/>
        <v/>
      </c>
      <c r="AV27" s="18" t="str">
        <f t="shared" si="23"/>
        <v/>
      </c>
      <c r="AW27" s="19" t="str">
        <f t="shared" si="24"/>
        <v/>
      </c>
      <c r="AY27" s="17"/>
      <c r="AZ27" s="17"/>
      <c r="BA27" s="18" t="str">
        <f t="shared" si="25"/>
        <v/>
      </c>
      <c r="BB27" s="18" t="str">
        <f t="shared" si="26"/>
        <v/>
      </c>
      <c r="BC27" s="19" t="str">
        <f t="shared" si="27"/>
        <v/>
      </c>
      <c r="BE27" s="17"/>
      <c r="BF27" s="17"/>
      <c r="BG27" s="18" t="str">
        <f t="shared" si="28"/>
        <v/>
      </c>
      <c r="BH27" s="18" t="str">
        <f t="shared" si="29"/>
        <v/>
      </c>
      <c r="BI27" s="19" t="str">
        <f t="shared" si="30"/>
        <v/>
      </c>
      <c r="BK27" s="23" t="str">
        <f t="shared" si="31"/>
        <v/>
      </c>
      <c r="BL27" s="24">
        <f t="shared" si="32"/>
        <v>0</v>
      </c>
      <c r="BM27" s="24">
        <f t="shared" si="33"/>
        <v>0</v>
      </c>
      <c r="BN27" s="25">
        <f t="shared" si="34"/>
        <v>0</v>
      </c>
      <c r="BO27" s="23" t="str">
        <f t="shared" si="35"/>
        <v/>
      </c>
      <c r="BP27" s="24">
        <f t="shared" si="36"/>
        <v>0</v>
      </c>
      <c r="BQ27" s="24">
        <f t="shared" si="37"/>
        <v>0</v>
      </c>
      <c r="BR27" s="25">
        <f t="shared" si="38"/>
        <v>0</v>
      </c>
      <c r="BS27" s="23" t="str">
        <f t="shared" si="39"/>
        <v/>
      </c>
      <c r="BT27" s="24">
        <f t="shared" si="40"/>
        <v>0</v>
      </c>
      <c r="BU27" s="24">
        <f t="shared" si="41"/>
        <v>0</v>
      </c>
      <c r="BV27" s="25">
        <f t="shared" si="42"/>
        <v>0</v>
      </c>
      <c r="BW27" s="23" t="str">
        <f t="shared" si="43"/>
        <v/>
      </c>
      <c r="BX27" s="24">
        <f t="shared" si="44"/>
        <v>0</v>
      </c>
      <c r="BY27" s="24">
        <f t="shared" si="45"/>
        <v>0</v>
      </c>
      <c r="BZ27" s="25">
        <f t="shared" si="46"/>
        <v>0</v>
      </c>
      <c r="CA27" s="23" t="str">
        <f t="shared" si="47"/>
        <v/>
      </c>
      <c r="CB27" s="24">
        <f t="shared" si="48"/>
        <v>0</v>
      </c>
      <c r="CC27" s="24">
        <f t="shared" si="49"/>
        <v>0</v>
      </c>
      <c r="CD27" s="25">
        <f t="shared" si="50"/>
        <v>0</v>
      </c>
      <c r="CE27" s="23" t="str">
        <f t="shared" si="51"/>
        <v/>
      </c>
      <c r="CF27" s="24">
        <f t="shared" si="52"/>
        <v>0</v>
      </c>
      <c r="CG27" s="24">
        <f t="shared" si="53"/>
        <v>0</v>
      </c>
      <c r="CH27" s="25">
        <f t="shared" si="54"/>
        <v>0</v>
      </c>
      <c r="CI27" s="23" t="str">
        <f t="shared" si="55"/>
        <v/>
      </c>
      <c r="CJ27" s="24">
        <f t="shared" si="56"/>
        <v>0</v>
      </c>
      <c r="CK27" s="24">
        <f t="shared" si="57"/>
        <v>0</v>
      </c>
      <c r="CL27" s="25">
        <f t="shared" si="58"/>
        <v>0</v>
      </c>
      <c r="CN27" s="12" t="str">
        <f t="shared" si="59"/>
        <v/>
      </c>
    </row>
    <row r="28" spans="2:92">
      <c r="B28" s="16">
        <f t="shared" si="60"/>
        <v>45737</v>
      </c>
      <c r="C28" s="4" t="str">
        <f>IF(ISNA(VLOOKUP(B28,Konfiguration!$C$33:$D$55,2,FALSE))=FALSE,"FT",TEXT(B28,"TTT"))</f>
        <v>Fr</v>
      </c>
      <c r="E28" s="12" t="str">
        <f t="shared" si="1"/>
        <v/>
      </c>
      <c r="F28" s="12" t="str">
        <f t="shared" si="0"/>
        <v/>
      </c>
      <c r="G28" s="12" t="str">
        <f t="shared" si="2"/>
        <v/>
      </c>
      <c r="H28" s="12" t="str">
        <f t="shared" si="3"/>
        <v/>
      </c>
      <c r="J28" s="17"/>
      <c r="K28" s="17"/>
      <c r="L28" s="18" t="str">
        <f t="shared" si="4"/>
        <v/>
      </c>
      <c r="M28" s="18" t="str">
        <f t="shared" si="5"/>
        <v/>
      </c>
      <c r="N28" s="19" t="str">
        <f t="shared" si="6"/>
        <v/>
      </c>
      <c r="P28" s="19" t="str">
        <f t="shared" si="7"/>
        <v/>
      </c>
      <c r="Q28" s="26">
        <f t="shared" si="8"/>
        <v>0</v>
      </c>
      <c r="R28" s="19">
        <f t="shared" si="9"/>
        <v>0</v>
      </c>
      <c r="S28" s="19">
        <f t="shared" si="9"/>
        <v>0</v>
      </c>
      <c r="U28" s="17"/>
      <c r="V28" s="17"/>
      <c r="W28" s="18" t="str">
        <f t="shared" si="10"/>
        <v/>
      </c>
      <c r="X28" s="18" t="str">
        <f t="shared" si="11"/>
        <v/>
      </c>
      <c r="Y28" s="19" t="str">
        <f t="shared" si="12"/>
        <v/>
      </c>
      <c r="AA28" s="17"/>
      <c r="AB28" s="17"/>
      <c r="AC28" s="18" t="str">
        <f t="shared" si="13"/>
        <v/>
      </c>
      <c r="AD28" s="18" t="str">
        <f t="shared" si="14"/>
        <v/>
      </c>
      <c r="AE28" s="19" t="str">
        <f t="shared" si="15"/>
        <v/>
      </c>
      <c r="AG28" s="17"/>
      <c r="AH28" s="17"/>
      <c r="AI28" s="18" t="str">
        <f t="shared" si="16"/>
        <v/>
      </c>
      <c r="AJ28" s="18" t="str">
        <f t="shared" si="17"/>
        <v/>
      </c>
      <c r="AK28" s="19" t="str">
        <f t="shared" si="18"/>
        <v/>
      </c>
      <c r="AM28" s="17"/>
      <c r="AN28" s="17"/>
      <c r="AO28" s="18" t="str">
        <f t="shared" si="19"/>
        <v/>
      </c>
      <c r="AP28" s="18" t="str">
        <f t="shared" si="20"/>
        <v/>
      </c>
      <c r="AQ28" s="19" t="str">
        <f t="shared" si="21"/>
        <v/>
      </c>
      <c r="AS28" s="17"/>
      <c r="AT28" s="17"/>
      <c r="AU28" s="18" t="str">
        <f t="shared" si="22"/>
        <v/>
      </c>
      <c r="AV28" s="18" t="str">
        <f t="shared" si="23"/>
        <v/>
      </c>
      <c r="AW28" s="19" t="str">
        <f t="shared" si="24"/>
        <v/>
      </c>
      <c r="AY28" s="17"/>
      <c r="AZ28" s="17"/>
      <c r="BA28" s="18" t="str">
        <f t="shared" si="25"/>
        <v/>
      </c>
      <c r="BB28" s="18" t="str">
        <f t="shared" si="26"/>
        <v/>
      </c>
      <c r="BC28" s="19" t="str">
        <f t="shared" si="27"/>
        <v/>
      </c>
      <c r="BE28" s="17"/>
      <c r="BF28" s="17"/>
      <c r="BG28" s="18" t="str">
        <f t="shared" si="28"/>
        <v/>
      </c>
      <c r="BH28" s="18" t="str">
        <f t="shared" si="29"/>
        <v/>
      </c>
      <c r="BI28" s="19" t="str">
        <f t="shared" si="30"/>
        <v/>
      </c>
      <c r="BK28" s="23" t="str">
        <f t="shared" si="31"/>
        <v/>
      </c>
      <c r="BL28" s="24">
        <f t="shared" si="32"/>
        <v>0</v>
      </c>
      <c r="BM28" s="24">
        <f t="shared" si="33"/>
        <v>0</v>
      </c>
      <c r="BN28" s="25">
        <f t="shared" si="34"/>
        <v>0</v>
      </c>
      <c r="BO28" s="23" t="str">
        <f t="shared" si="35"/>
        <v/>
      </c>
      <c r="BP28" s="24">
        <f t="shared" si="36"/>
        <v>0</v>
      </c>
      <c r="BQ28" s="24">
        <f t="shared" si="37"/>
        <v>0</v>
      </c>
      <c r="BR28" s="25">
        <f t="shared" si="38"/>
        <v>0</v>
      </c>
      <c r="BS28" s="23" t="str">
        <f t="shared" si="39"/>
        <v/>
      </c>
      <c r="BT28" s="24">
        <f t="shared" si="40"/>
        <v>0</v>
      </c>
      <c r="BU28" s="24">
        <f t="shared" si="41"/>
        <v>0</v>
      </c>
      <c r="BV28" s="25">
        <f t="shared" si="42"/>
        <v>0</v>
      </c>
      <c r="BW28" s="23" t="str">
        <f t="shared" si="43"/>
        <v/>
      </c>
      <c r="BX28" s="24">
        <f t="shared" si="44"/>
        <v>0</v>
      </c>
      <c r="BY28" s="24">
        <f t="shared" si="45"/>
        <v>0</v>
      </c>
      <c r="BZ28" s="25">
        <f t="shared" si="46"/>
        <v>0</v>
      </c>
      <c r="CA28" s="23" t="str">
        <f t="shared" si="47"/>
        <v/>
      </c>
      <c r="CB28" s="24">
        <f t="shared" si="48"/>
        <v>0</v>
      </c>
      <c r="CC28" s="24">
        <f t="shared" si="49"/>
        <v>0</v>
      </c>
      <c r="CD28" s="25">
        <f t="shared" si="50"/>
        <v>0</v>
      </c>
      <c r="CE28" s="23" t="str">
        <f t="shared" si="51"/>
        <v/>
      </c>
      <c r="CF28" s="24">
        <f t="shared" si="52"/>
        <v>0</v>
      </c>
      <c r="CG28" s="24">
        <f t="shared" si="53"/>
        <v>0</v>
      </c>
      <c r="CH28" s="25">
        <f t="shared" si="54"/>
        <v>0</v>
      </c>
      <c r="CI28" s="23" t="str">
        <f t="shared" si="55"/>
        <v/>
      </c>
      <c r="CJ28" s="24">
        <f t="shared" si="56"/>
        <v>0</v>
      </c>
      <c r="CK28" s="24">
        <f t="shared" si="57"/>
        <v>0</v>
      </c>
      <c r="CL28" s="25">
        <f t="shared" si="58"/>
        <v>0</v>
      </c>
      <c r="CN28" s="12" t="str">
        <f t="shared" si="59"/>
        <v/>
      </c>
    </row>
    <row r="29" spans="2:92">
      <c r="B29" s="16">
        <f t="shared" si="60"/>
        <v>45738</v>
      </c>
      <c r="C29" s="4" t="str">
        <f>IF(ISNA(VLOOKUP(B29,Konfiguration!$C$33:$D$55,2,FALSE))=FALSE,"FT",TEXT(B29,"TTT"))</f>
        <v>Sa</v>
      </c>
      <c r="E29" s="12" t="str">
        <f t="shared" si="1"/>
        <v/>
      </c>
      <c r="F29" s="12" t="str">
        <f t="shared" si="0"/>
        <v/>
      </c>
      <c r="G29" s="12" t="str">
        <f t="shared" si="2"/>
        <v/>
      </c>
      <c r="H29" s="12" t="str">
        <f t="shared" si="3"/>
        <v/>
      </c>
      <c r="J29" s="17"/>
      <c r="K29" s="17"/>
      <c r="L29" s="18" t="str">
        <f t="shared" si="4"/>
        <v/>
      </c>
      <c r="M29" s="18" t="str">
        <f t="shared" si="5"/>
        <v/>
      </c>
      <c r="N29" s="19" t="str">
        <f t="shared" si="6"/>
        <v/>
      </c>
      <c r="P29" s="19" t="str">
        <f t="shared" si="7"/>
        <v/>
      </c>
      <c r="Q29" s="26">
        <f t="shared" si="8"/>
        <v>0</v>
      </c>
      <c r="R29" s="19">
        <f t="shared" si="9"/>
        <v>0</v>
      </c>
      <c r="S29" s="19">
        <f t="shared" si="9"/>
        <v>0</v>
      </c>
      <c r="U29" s="17"/>
      <c r="V29" s="17"/>
      <c r="W29" s="18" t="str">
        <f t="shared" si="10"/>
        <v/>
      </c>
      <c r="X29" s="18" t="str">
        <f t="shared" si="11"/>
        <v/>
      </c>
      <c r="Y29" s="19" t="str">
        <f t="shared" si="12"/>
        <v/>
      </c>
      <c r="AA29" s="17"/>
      <c r="AB29" s="17"/>
      <c r="AC29" s="18" t="str">
        <f t="shared" si="13"/>
        <v/>
      </c>
      <c r="AD29" s="18" t="str">
        <f t="shared" si="14"/>
        <v/>
      </c>
      <c r="AE29" s="19" t="str">
        <f t="shared" si="15"/>
        <v/>
      </c>
      <c r="AG29" s="17"/>
      <c r="AH29" s="17"/>
      <c r="AI29" s="18" t="str">
        <f t="shared" si="16"/>
        <v/>
      </c>
      <c r="AJ29" s="18" t="str">
        <f t="shared" si="17"/>
        <v/>
      </c>
      <c r="AK29" s="19" t="str">
        <f t="shared" si="18"/>
        <v/>
      </c>
      <c r="AM29" s="17"/>
      <c r="AN29" s="17"/>
      <c r="AO29" s="18" t="str">
        <f t="shared" si="19"/>
        <v/>
      </c>
      <c r="AP29" s="18" t="str">
        <f t="shared" si="20"/>
        <v/>
      </c>
      <c r="AQ29" s="19" t="str">
        <f t="shared" si="21"/>
        <v/>
      </c>
      <c r="AS29" s="17"/>
      <c r="AT29" s="17"/>
      <c r="AU29" s="18" t="str">
        <f t="shared" si="22"/>
        <v/>
      </c>
      <c r="AV29" s="18" t="str">
        <f t="shared" si="23"/>
        <v/>
      </c>
      <c r="AW29" s="19" t="str">
        <f t="shared" si="24"/>
        <v/>
      </c>
      <c r="AY29" s="17"/>
      <c r="AZ29" s="17"/>
      <c r="BA29" s="18" t="str">
        <f t="shared" si="25"/>
        <v/>
      </c>
      <c r="BB29" s="18" t="str">
        <f t="shared" si="26"/>
        <v/>
      </c>
      <c r="BC29" s="19" t="str">
        <f t="shared" si="27"/>
        <v/>
      </c>
      <c r="BE29" s="17"/>
      <c r="BF29" s="17"/>
      <c r="BG29" s="18" t="str">
        <f t="shared" si="28"/>
        <v/>
      </c>
      <c r="BH29" s="18" t="str">
        <f t="shared" si="29"/>
        <v/>
      </c>
      <c r="BI29" s="19" t="str">
        <f t="shared" si="30"/>
        <v/>
      </c>
      <c r="BK29" s="23" t="str">
        <f t="shared" si="31"/>
        <v/>
      </c>
      <c r="BL29" s="24">
        <f t="shared" si="32"/>
        <v>0</v>
      </c>
      <c r="BM29" s="24">
        <f t="shared" si="33"/>
        <v>0</v>
      </c>
      <c r="BN29" s="25">
        <f t="shared" si="34"/>
        <v>0</v>
      </c>
      <c r="BO29" s="23" t="str">
        <f t="shared" si="35"/>
        <v/>
      </c>
      <c r="BP29" s="24">
        <f t="shared" si="36"/>
        <v>0</v>
      </c>
      <c r="BQ29" s="24">
        <f t="shared" si="37"/>
        <v>0</v>
      </c>
      <c r="BR29" s="25">
        <f t="shared" si="38"/>
        <v>0</v>
      </c>
      <c r="BS29" s="23" t="str">
        <f t="shared" si="39"/>
        <v/>
      </c>
      <c r="BT29" s="24">
        <f t="shared" si="40"/>
        <v>0</v>
      </c>
      <c r="BU29" s="24">
        <f t="shared" si="41"/>
        <v>0</v>
      </c>
      <c r="BV29" s="25">
        <f t="shared" si="42"/>
        <v>0</v>
      </c>
      <c r="BW29" s="23" t="str">
        <f t="shared" si="43"/>
        <v/>
      </c>
      <c r="BX29" s="24">
        <f t="shared" si="44"/>
        <v>0</v>
      </c>
      <c r="BY29" s="24">
        <f t="shared" si="45"/>
        <v>0</v>
      </c>
      <c r="BZ29" s="25">
        <f t="shared" si="46"/>
        <v>0</v>
      </c>
      <c r="CA29" s="23" t="str">
        <f t="shared" si="47"/>
        <v/>
      </c>
      <c r="CB29" s="24">
        <f t="shared" si="48"/>
        <v>0</v>
      </c>
      <c r="CC29" s="24">
        <f t="shared" si="49"/>
        <v>0</v>
      </c>
      <c r="CD29" s="25">
        <f t="shared" si="50"/>
        <v>0</v>
      </c>
      <c r="CE29" s="23" t="str">
        <f t="shared" si="51"/>
        <v/>
      </c>
      <c r="CF29" s="24">
        <f t="shared" si="52"/>
        <v>0</v>
      </c>
      <c r="CG29" s="24">
        <f t="shared" si="53"/>
        <v>0</v>
      </c>
      <c r="CH29" s="25">
        <f t="shared" si="54"/>
        <v>0</v>
      </c>
      <c r="CI29" s="23" t="str">
        <f t="shared" si="55"/>
        <v/>
      </c>
      <c r="CJ29" s="24">
        <f t="shared" si="56"/>
        <v>0</v>
      </c>
      <c r="CK29" s="24">
        <f t="shared" si="57"/>
        <v>0</v>
      </c>
      <c r="CL29" s="25">
        <f t="shared" si="58"/>
        <v>0</v>
      </c>
      <c r="CN29" s="12" t="str">
        <f t="shared" si="59"/>
        <v/>
      </c>
    </row>
    <row r="30" spans="2:92">
      <c r="B30" s="16">
        <f t="shared" si="60"/>
        <v>45739</v>
      </c>
      <c r="C30" s="4" t="str">
        <f>IF(ISNA(VLOOKUP(B30,Konfiguration!$C$33:$D$55,2,FALSE))=FALSE,"FT",TEXT(B30,"TTT"))</f>
        <v>So</v>
      </c>
      <c r="E30" s="12" t="str">
        <f t="shared" si="1"/>
        <v/>
      </c>
      <c r="F30" s="12" t="str">
        <f t="shared" si="0"/>
        <v/>
      </c>
      <c r="G30" s="12" t="str">
        <f t="shared" si="2"/>
        <v/>
      </c>
      <c r="H30" s="12" t="str">
        <f t="shared" si="3"/>
        <v/>
      </c>
      <c r="J30" s="17"/>
      <c r="K30" s="17"/>
      <c r="L30" s="18" t="str">
        <f t="shared" si="4"/>
        <v/>
      </c>
      <c r="M30" s="18" t="str">
        <f t="shared" si="5"/>
        <v/>
      </c>
      <c r="N30" s="19" t="str">
        <f t="shared" si="6"/>
        <v/>
      </c>
      <c r="P30" s="19" t="str">
        <f t="shared" si="7"/>
        <v/>
      </c>
      <c r="Q30" s="26">
        <f t="shared" si="8"/>
        <v>0</v>
      </c>
      <c r="R30" s="19">
        <f t="shared" si="9"/>
        <v>0</v>
      </c>
      <c r="S30" s="19">
        <f t="shared" si="9"/>
        <v>0</v>
      </c>
      <c r="U30" s="17"/>
      <c r="V30" s="17"/>
      <c r="W30" s="18" t="str">
        <f t="shared" si="10"/>
        <v/>
      </c>
      <c r="X30" s="18" t="str">
        <f t="shared" si="11"/>
        <v/>
      </c>
      <c r="Y30" s="19" t="str">
        <f t="shared" si="12"/>
        <v/>
      </c>
      <c r="AA30" s="17"/>
      <c r="AB30" s="17"/>
      <c r="AC30" s="18" t="str">
        <f t="shared" si="13"/>
        <v/>
      </c>
      <c r="AD30" s="18" t="str">
        <f t="shared" si="14"/>
        <v/>
      </c>
      <c r="AE30" s="19" t="str">
        <f t="shared" si="15"/>
        <v/>
      </c>
      <c r="AG30" s="17"/>
      <c r="AH30" s="17"/>
      <c r="AI30" s="18" t="str">
        <f t="shared" si="16"/>
        <v/>
      </c>
      <c r="AJ30" s="18" t="str">
        <f t="shared" si="17"/>
        <v/>
      </c>
      <c r="AK30" s="19" t="str">
        <f t="shared" si="18"/>
        <v/>
      </c>
      <c r="AM30" s="17"/>
      <c r="AN30" s="17"/>
      <c r="AO30" s="18" t="str">
        <f t="shared" si="19"/>
        <v/>
      </c>
      <c r="AP30" s="18" t="str">
        <f t="shared" si="20"/>
        <v/>
      </c>
      <c r="AQ30" s="19" t="str">
        <f t="shared" si="21"/>
        <v/>
      </c>
      <c r="AS30" s="17"/>
      <c r="AT30" s="17"/>
      <c r="AU30" s="18" t="str">
        <f t="shared" si="22"/>
        <v/>
      </c>
      <c r="AV30" s="18" t="str">
        <f t="shared" si="23"/>
        <v/>
      </c>
      <c r="AW30" s="19" t="str">
        <f t="shared" si="24"/>
        <v/>
      </c>
      <c r="AY30" s="17"/>
      <c r="AZ30" s="17"/>
      <c r="BA30" s="18" t="str">
        <f t="shared" si="25"/>
        <v/>
      </c>
      <c r="BB30" s="18" t="str">
        <f t="shared" si="26"/>
        <v/>
      </c>
      <c r="BC30" s="19" t="str">
        <f t="shared" si="27"/>
        <v/>
      </c>
      <c r="BE30" s="17"/>
      <c r="BF30" s="17"/>
      <c r="BG30" s="18" t="str">
        <f t="shared" si="28"/>
        <v/>
      </c>
      <c r="BH30" s="18" t="str">
        <f t="shared" si="29"/>
        <v/>
      </c>
      <c r="BI30" s="19" t="str">
        <f t="shared" si="30"/>
        <v/>
      </c>
      <c r="BK30" s="23" t="str">
        <f t="shared" si="31"/>
        <v/>
      </c>
      <c r="BL30" s="24">
        <f t="shared" si="32"/>
        <v>0</v>
      </c>
      <c r="BM30" s="24">
        <f t="shared" si="33"/>
        <v>0</v>
      </c>
      <c r="BN30" s="25">
        <f t="shared" si="34"/>
        <v>0</v>
      </c>
      <c r="BO30" s="23" t="str">
        <f t="shared" si="35"/>
        <v/>
      </c>
      <c r="BP30" s="24">
        <f t="shared" si="36"/>
        <v>0</v>
      </c>
      <c r="BQ30" s="24">
        <f t="shared" si="37"/>
        <v>0</v>
      </c>
      <c r="BR30" s="25">
        <f t="shared" si="38"/>
        <v>0</v>
      </c>
      <c r="BS30" s="23" t="str">
        <f t="shared" si="39"/>
        <v/>
      </c>
      <c r="BT30" s="24">
        <f t="shared" si="40"/>
        <v>0</v>
      </c>
      <c r="BU30" s="24">
        <f t="shared" si="41"/>
        <v>0</v>
      </c>
      <c r="BV30" s="25">
        <f t="shared" si="42"/>
        <v>0</v>
      </c>
      <c r="BW30" s="23" t="str">
        <f t="shared" si="43"/>
        <v/>
      </c>
      <c r="BX30" s="24">
        <f t="shared" si="44"/>
        <v>0</v>
      </c>
      <c r="BY30" s="24">
        <f t="shared" si="45"/>
        <v>0</v>
      </c>
      <c r="BZ30" s="25">
        <f t="shared" si="46"/>
        <v>0</v>
      </c>
      <c r="CA30" s="23" t="str">
        <f t="shared" si="47"/>
        <v/>
      </c>
      <c r="CB30" s="24">
        <f t="shared" si="48"/>
        <v>0</v>
      </c>
      <c r="CC30" s="24">
        <f t="shared" si="49"/>
        <v>0</v>
      </c>
      <c r="CD30" s="25">
        <f t="shared" si="50"/>
        <v>0</v>
      </c>
      <c r="CE30" s="23" t="str">
        <f t="shared" si="51"/>
        <v/>
      </c>
      <c r="CF30" s="24">
        <f t="shared" si="52"/>
        <v>0</v>
      </c>
      <c r="CG30" s="24">
        <f t="shared" si="53"/>
        <v>0</v>
      </c>
      <c r="CH30" s="25">
        <f t="shared" si="54"/>
        <v>0</v>
      </c>
      <c r="CI30" s="23" t="str">
        <f t="shared" si="55"/>
        <v/>
      </c>
      <c r="CJ30" s="24">
        <f t="shared" si="56"/>
        <v>0</v>
      </c>
      <c r="CK30" s="24">
        <f t="shared" si="57"/>
        <v>0</v>
      </c>
      <c r="CL30" s="25">
        <f t="shared" si="58"/>
        <v>0</v>
      </c>
      <c r="CN30" s="12" t="str">
        <f t="shared" si="59"/>
        <v/>
      </c>
    </row>
    <row r="31" spans="2:92">
      <c r="B31" s="16">
        <f t="shared" si="60"/>
        <v>45740</v>
      </c>
      <c r="C31" s="4" t="str">
        <f>IF(ISNA(VLOOKUP(B31,Konfiguration!$C$33:$D$55,2,FALSE))=FALSE,"FT",TEXT(B31,"TTT"))</f>
        <v>Mo</v>
      </c>
      <c r="E31" s="12" t="str">
        <f t="shared" si="1"/>
        <v/>
      </c>
      <c r="F31" s="12" t="str">
        <f t="shared" si="0"/>
        <v/>
      </c>
      <c r="G31" s="12" t="str">
        <f t="shared" si="2"/>
        <v/>
      </c>
      <c r="H31" s="12" t="str">
        <f t="shared" si="3"/>
        <v/>
      </c>
      <c r="J31" s="17"/>
      <c r="K31" s="17"/>
      <c r="L31" s="18" t="str">
        <f t="shared" si="4"/>
        <v/>
      </c>
      <c r="M31" s="18" t="str">
        <f t="shared" si="5"/>
        <v/>
      </c>
      <c r="N31" s="19" t="str">
        <f t="shared" si="6"/>
        <v/>
      </c>
      <c r="P31" s="19" t="str">
        <f t="shared" si="7"/>
        <v/>
      </c>
      <c r="Q31" s="26">
        <f t="shared" si="8"/>
        <v>0</v>
      </c>
      <c r="R31" s="19">
        <f t="shared" si="9"/>
        <v>0</v>
      </c>
      <c r="S31" s="19">
        <f t="shared" si="9"/>
        <v>0</v>
      </c>
      <c r="U31" s="17"/>
      <c r="V31" s="17"/>
      <c r="W31" s="18" t="str">
        <f t="shared" si="10"/>
        <v/>
      </c>
      <c r="X31" s="18" t="str">
        <f t="shared" si="11"/>
        <v/>
      </c>
      <c r="Y31" s="19" t="str">
        <f t="shared" si="12"/>
        <v/>
      </c>
      <c r="AA31" s="17"/>
      <c r="AB31" s="17"/>
      <c r="AC31" s="18" t="str">
        <f t="shared" si="13"/>
        <v/>
      </c>
      <c r="AD31" s="18" t="str">
        <f t="shared" si="14"/>
        <v/>
      </c>
      <c r="AE31" s="19" t="str">
        <f t="shared" si="15"/>
        <v/>
      </c>
      <c r="AG31" s="17"/>
      <c r="AH31" s="17"/>
      <c r="AI31" s="18" t="str">
        <f t="shared" si="16"/>
        <v/>
      </c>
      <c r="AJ31" s="18" t="str">
        <f t="shared" si="17"/>
        <v/>
      </c>
      <c r="AK31" s="19" t="str">
        <f t="shared" si="18"/>
        <v/>
      </c>
      <c r="AM31" s="17"/>
      <c r="AN31" s="17"/>
      <c r="AO31" s="18" t="str">
        <f t="shared" si="19"/>
        <v/>
      </c>
      <c r="AP31" s="18" t="str">
        <f t="shared" si="20"/>
        <v/>
      </c>
      <c r="AQ31" s="19" t="str">
        <f t="shared" si="21"/>
        <v/>
      </c>
      <c r="AS31" s="17"/>
      <c r="AT31" s="17"/>
      <c r="AU31" s="18" t="str">
        <f t="shared" si="22"/>
        <v/>
      </c>
      <c r="AV31" s="18" t="str">
        <f t="shared" si="23"/>
        <v/>
      </c>
      <c r="AW31" s="19" t="str">
        <f t="shared" si="24"/>
        <v/>
      </c>
      <c r="AY31" s="17"/>
      <c r="AZ31" s="17"/>
      <c r="BA31" s="18" t="str">
        <f t="shared" si="25"/>
        <v/>
      </c>
      <c r="BB31" s="18" t="str">
        <f t="shared" si="26"/>
        <v/>
      </c>
      <c r="BC31" s="19" t="str">
        <f t="shared" si="27"/>
        <v/>
      </c>
      <c r="BE31" s="17"/>
      <c r="BF31" s="17"/>
      <c r="BG31" s="18" t="str">
        <f t="shared" si="28"/>
        <v/>
      </c>
      <c r="BH31" s="18" t="str">
        <f t="shared" si="29"/>
        <v/>
      </c>
      <c r="BI31" s="19" t="str">
        <f t="shared" si="30"/>
        <v/>
      </c>
      <c r="BK31" s="23" t="str">
        <f t="shared" si="31"/>
        <v/>
      </c>
      <c r="BL31" s="24">
        <f t="shared" si="32"/>
        <v>0</v>
      </c>
      <c r="BM31" s="24">
        <f t="shared" si="33"/>
        <v>0</v>
      </c>
      <c r="BN31" s="25">
        <f t="shared" si="34"/>
        <v>0</v>
      </c>
      <c r="BO31" s="23" t="str">
        <f t="shared" si="35"/>
        <v/>
      </c>
      <c r="BP31" s="24">
        <f t="shared" si="36"/>
        <v>0</v>
      </c>
      <c r="BQ31" s="24">
        <f t="shared" si="37"/>
        <v>0</v>
      </c>
      <c r="BR31" s="25">
        <f t="shared" si="38"/>
        <v>0</v>
      </c>
      <c r="BS31" s="23" t="str">
        <f t="shared" si="39"/>
        <v/>
      </c>
      <c r="BT31" s="24">
        <f t="shared" si="40"/>
        <v>0</v>
      </c>
      <c r="BU31" s="24">
        <f t="shared" si="41"/>
        <v>0</v>
      </c>
      <c r="BV31" s="25">
        <f t="shared" si="42"/>
        <v>0</v>
      </c>
      <c r="BW31" s="23" t="str">
        <f t="shared" si="43"/>
        <v/>
      </c>
      <c r="BX31" s="24">
        <f t="shared" si="44"/>
        <v>0</v>
      </c>
      <c r="BY31" s="24">
        <f t="shared" si="45"/>
        <v>0</v>
      </c>
      <c r="BZ31" s="25">
        <f t="shared" si="46"/>
        <v>0</v>
      </c>
      <c r="CA31" s="23" t="str">
        <f t="shared" si="47"/>
        <v/>
      </c>
      <c r="CB31" s="24">
        <f t="shared" si="48"/>
        <v>0</v>
      </c>
      <c r="CC31" s="24">
        <f t="shared" si="49"/>
        <v>0</v>
      </c>
      <c r="CD31" s="25">
        <f t="shared" si="50"/>
        <v>0</v>
      </c>
      <c r="CE31" s="23" t="str">
        <f t="shared" si="51"/>
        <v/>
      </c>
      <c r="CF31" s="24">
        <f t="shared" si="52"/>
        <v>0</v>
      </c>
      <c r="CG31" s="24">
        <f t="shared" si="53"/>
        <v>0</v>
      </c>
      <c r="CH31" s="25">
        <f t="shared" si="54"/>
        <v>0</v>
      </c>
      <c r="CI31" s="23" t="str">
        <f t="shared" si="55"/>
        <v/>
      </c>
      <c r="CJ31" s="24">
        <f t="shared" si="56"/>
        <v>0</v>
      </c>
      <c r="CK31" s="24">
        <f t="shared" si="57"/>
        <v>0</v>
      </c>
      <c r="CL31" s="25">
        <f t="shared" si="58"/>
        <v>0</v>
      </c>
      <c r="CN31" s="12" t="str">
        <f t="shared" si="59"/>
        <v/>
      </c>
    </row>
    <row r="32" spans="2:92">
      <c r="B32" s="16">
        <f t="shared" si="60"/>
        <v>45741</v>
      </c>
      <c r="C32" s="4" t="str">
        <f>IF(ISNA(VLOOKUP(B32,Konfiguration!$C$33:$D$55,2,FALSE))=FALSE,"FT",TEXT(B32,"TTT"))</f>
        <v>Di</v>
      </c>
      <c r="E32" s="12" t="str">
        <f t="shared" si="1"/>
        <v/>
      </c>
      <c r="F32" s="12" t="str">
        <f t="shared" si="0"/>
        <v/>
      </c>
      <c r="G32" s="12" t="str">
        <f t="shared" si="2"/>
        <v/>
      </c>
      <c r="H32" s="12" t="str">
        <f t="shared" si="3"/>
        <v/>
      </c>
      <c r="J32" s="17"/>
      <c r="K32" s="17"/>
      <c r="L32" s="18" t="str">
        <f t="shared" si="4"/>
        <v/>
      </c>
      <c r="M32" s="18" t="str">
        <f t="shared" si="5"/>
        <v/>
      </c>
      <c r="N32" s="19" t="str">
        <f t="shared" si="6"/>
        <v/>
      </c>
      <c r="P32" s="19" t="str">
        <f t="shared" si="7"/>
        <v/>
      </c>
      <c r="Q32" s="26">
        <f t="shared" si="8"/>
        <v>0</v>
      </c>
      <c r="R32" s="19">
        <f t="shared" si="9"/>
        <v>0</v>
      </c>
      <c r="S32" s="19">
        <f t="shared" si="9"/>
        <v>0</v>
      </c>
      <c r="U32" s="17"/>
      <c r="V32" s="17"/>
      <c r="W32" s="18" t="str">
        <f t="shared" si="10"/>
        <v/>
      </c>
      <c r="X32" s="18" t="str">
        <f t="shared" si="11"/>
        <v/>
      </c>
      <c r="Y32" s="19" t="str">
        <f t="shared" si="12"/>
        <v/>
      </c>
      <c r="AA32" s="17"/>
      <c r="AB32" s="17"/>
      <c r="AC32" s="18" t="str">
        <f t="shared" si="13"/>
        <v/>
      </c>
      <c r="AD32" s="18" t="str">
        <f t="shared" si="14"/>
        <v/>
      </c>
      <c r="AE32" s="19" t="str">
        <f t="shared" si="15"/>
        <v/>
      </c>
      <c r="AG32" s="17"/>
      <c r="AH32" s="17"/>
      <c r="AI32" s="18" t="str">
        <f t="shared" si="16"/>
        <v/>
      </c>
      <c r="AJ32" s="18" t="str">
        <f t="shared" si="17"/>
        <v/>
      </c>
      <c r="AK32" s="19" t="str">
        <f t="shared" si="18"/>
        <v/>
      </c>
      <c r="AM32" s="17"/>
      <c r="AN32" s="17"/>
      <c r="AO32" s="18" t="str">
        <f t="shared" si="19"/>
        <v/>
      </c>
      <c r="AP32" s="18" t="str">
        <f t="shared" si="20"/>
        <v/>
      </c>
      <c r="AQ32" s="19" t="str">
        <f t="shared" si="21"/>
        <v/>
      </c>
      <c r="AS32" s="17"/>
      <c r="AT32" s="17"/>
      <c r="AU32" s="18" t="str">
        <f t="shared" si="22"/>
        <v/>
      </c>
      <c r="AV32" s="18" t="str">
        <f t="shared" si="23"/>
        <v/>
      </c>
      <c r="AW32" s="19" t="str">
        <f t="shared" si="24"/>
        <v/>
      </c>
      <c r="AY32" s="17"/>
      <c r="AZ32" s="17"/>
      <c r="BA32" s="18" t="str">
        <f t="shared" si="25"/>
        <v/>
      </c>
      <c r="BB32" s="18" t="str">
        <f t="shared" si="26"/>
        <v/>
      </c>
      <c r="BC32" s="19" t="str">
        <f t="shared" si="27"/>
        <v/>
      </c>
      <c r="BE32" s="17"/>
      <c r="BF32" s="17"/>
      <c r="BG32" s="18" t="str">
        <f t="shared" si="28"/>
        <v/>
      </c>
      <c r="BH32" s="18" t="str">
        <f t="shared" si="29"/>
        <v/>
      </c>
      <c r="BI32" s="19" t="str">
        <f t="shared" si="30"/>
        <v/>
      </c>
      <c r="BK32" s="23" t="str">
        <f t="shared" si="31"/>
        <v/>
      </c>
      <c r="BL32" s="24">
        <f t="shared" si="32"/>
        <v>0</v>
      </c>
      <c r="BM32" s="24">
        <f t="shared" si="33"/>
        <v>0</v>
      </c>
      <c r="BN32" s="25">
        <f t="shared" si="34"/>
        <v>0</v>
      </c>
      <c r="BO32" s="23" t="str">
        <f t="shared" si="35"/>
        <v/>
      </c>
      <c r="BP32" s="24">
        <f t="shared" si="36"/>
        <v>0</v>
      </c>
      <c r="BQ32" s="24">
        <f t="shared" si="37"/>
        <v>0</v>
      </c>
      <c r="BR32" s="25">
        <f t="shared" si="38"/>
        <v>0</v>
      </c>
      <c r="BS32" s="23" t="str">
        <f t="shared" si="39"/>
        <v/>
      </c>
      <c r="BT32" s="24">
        <f t="shared" si="40"/>
        <v>0</v>
      </c>
      <c r="BU32" s="24">
        <f t="shared" si="41"/>
        <v>0</v>
      </c>
      <c r="BV32" s="25">
        <f t="shared" si="42"/>
        <v>0</v>
      </c>
      <c r="BW32" s="23" t="str">
        <f t="shared" si="43"/>
        <v/>
      </c>
      <c r="BX32" s="24">
        <f t="shared" si="44"/>
        <v>0</v>
      </c>
      <c r="BY32" s="24">
        <f t="shared" si="45"/>
        <v>0</v>
      </c>
      <c r="BZ32" s="25">
        <f t="shared" si="46"/>
        <v>0</v>
      </c>
      <c r="CA32" s="23" t="str">
        <f t="shared" si="47"/>
        <v/>
      </c>
      <c r="CB32" s="24">
        <f t="shared" si="48"/>
        <v>0</v>
      </c>
      <c r="CC32" s="24">
        <f t="shared" si="49"/>
        <v>0</v>
      </c>
      <c r="CD32" s="25">
        <f t="shared" si="50"/>
        <v>0</v>
      </c>
      <c r="CE32" s="23" t="str">
        <f t="shared" si="51"/>
        <v/>
      </c>
      <c r="CF32" s="24">
        <f t="shared" si="52"/>
        <v>0</v>
      </c>
      <c r="CG32" s="24">
        <f t="shared" si="53"/>
        <v>0</v>
      </c>
      <c r="CH32" s="25">
        <f t="shared" si="54"/>
        <v>0</v>
      </c>
      <c r="CI32" s="23" t="str">
        <f t="shared" si="55"/>
        <v/>
      </c>
      <c r="CJ32" s="24">
        <f t="shared" si="56"/>
        <v>0</v>
      </c>
      <c r="CK32" s="24">
        <f t="shared" si="57"/>
        <v>0</v>
      </c>
      <c r="CL32" s="25">
        <f t="shared" si="58"/>
        <v>0</v>
      </c>
      <c r="CN32" s="12" t="str">
        <f t="shared" si="59"/>
        <v/>
      </c>
    </row>
    <row r="33" spans="2:92">
      <c r="B33" s="16">
        <f t="shared" si="60"/>
        <v>45742</v>
      </c>
      <c r="C33" s="4" t="str">
        <f>IF(ISNA(VLOOKUP(B33,Konfiguration!$C$33:$D$55,2,FALSE))=FALSE,"FT",TEXT(B33,"TTT"))</f>
        <v>Mi</v>
      </c>
      <c r="E33" s="12" t="str">
        <f t="shared" si="1"/>
        <v/>
      </c>
      <c r="F33" s="12" t="str">
        <f t="shared" si="0"/>
        <v/>
      </c>
      <c r="G33" s="12" t="str">
        <f t="shared" si="2"/>
        <v/>
      </c>
      <c r="H33" s="12" t="str">
        <f t="shared" si="3"/>
        <v/>
      </c>
      <c r="J33" s="17"/>
      <c r="K33" s="17"/>
      <c r="L33" s="18" t="str">
        <f t="shared" si="4"/>
        <v/>
      </c>
      <c r="M33" s="18" t="str">
        <f t="shared" si="5"/>
        <v/>
      </c>
      <c r="N33" s="19" t="str">
        <f t="shared" si="6"/>
        <v/>
      </c>
      <c r="P33" s="19" t="str">
        <f t="shared" si="7"/>
        <v/>
      </c>
      <c r="Q33" s="26">
        <f t="shared" si="8"/>
        <v>0</v>
      </c>
      <c r="R33" s="19">
        <f t="shared" si="9"/>
        <v>0</v>
      </c>
      <c r="S33" s="19">
        <f t="shared" si="9"/>
        <v>0</v>
      </c>
      <c r="U33" s="17"/>
      <c r="V33" s="17"/>
      <c r="W33" s="18" t="str">
        <f t="shared" si="10"/>
        <v/>
      </c>
      <c r="X33" s="18" t="str">
        <f t="shared" si="11"/>
        <v/>
      </c>
      <c r="Y33" s="19" t="str">
        <f t="shared" si="12"/>
        <v/>
      </c>
      <c r="AA33" s="17"/>
      <c r="AB33" s="17"/>
      <c r="AC33" s="18" t="str">
        <f t="shared" si="13"/>
        <v/>
      </c>
      <c r="AD33" s="18" t="str">
        <f t="shared" si="14"/>
        <v/>
      </c>
      <c r="AE33" s="19" t="str">
        <f t="shared" si="15"/>
        <v/>
      </c>
      <c r="AG33" s="17"/>
      <c r="AH33" s="17"/>
      <c r="AI33" s="18" t="str">
        <f t="shared" si="16"/>
        <v/>
      </c>
      <c r="AJ33" s="18" t="str">
        <f t="shared" si="17"/>
        <v/>
      </c>
      <c r="AK33" s="19" t="str">
        <f t="shared" si="18"/>
        <v/>
      </c>
      <c r="AM33" s="17"/>
      <c r="AN33" s="17"/>
      <c r="AO33" s="18" t="str">
        <f t="shared" si="19"/>
        <v/>
      </c>
      <c r="AP33" s="18" t="str">
        <f t="shared" si="20"/>
        <v/>
      </c>
      <c r="AQ33" s="19" t="str">
        <f t="shared" si="21"/>
        <v/>
      </c>
      <c r="AS33" s="17"/>
      <c r="AT33" s="17"/>
      <c r="AU33" s="18" t="str">
        <f t="shared" si="22"/>
        <v/>
      </c>
      <c r="AV33" s="18" t="str">
        <f t="shared" si="23"/>
        <v/>
      </c>
      <c r="AW33" s="19" t="str">
        <f t="shared" si="24"/>
        <v/>
      </c>
      <c r="AY33" s="17"/>
      <c r="AZ33" s="17"/>
      <c r="BA33" s="18" t="str">
        <f t="shared" si="25"/>
        <v/>
      </c>
      <c r="BB33" s="18" t="str">
        <f t="shared" si="26"/>
        <v/>
      </c>
      <c r="BC33" s="19" t="str">
        <f t="shared" si="27"/>
        <v/>
      </c>
      <c r="BE33" s="17"/>
      <c r="BF33" s="17"/>
      <c r="BG33" s="18" t="str">
        <f t="shared" si="28"/>
        <v/>
      </c>
      <c r="BH33" s="18" t="str">
        <f t="shared" si="29"/>
        <v/>
      </c>
      <c r="BI33" s="19" t="str">
        <f t="shared" si="30"/>
        <v/>
      </c>
      <c r="BK33" s="23" t="str">
        <f t="shared" si="31"/>
        <v/>
      </c>
      <c r="BL33" s="24">
        <f t="shared" si="32"/>
        <v>0</v>
      </c>
      <c r="BM33" s="24">
        <f t="shared" si="33"/>
        <v>0</v>
      </c>
      <c r="BN33" s="25">
        <f t="shared" si="34"/>
        <v>0</v>
      </c>
      <c r="BO33" s="23" t="str">
        <f t="shared" si="35"/>
        <v/>
      </c>
      <c r="BP33" s="24">
        <f t="shared" si="36"/>
        <v>0</v>
      </c>
      <c r="BQ33" s="24">
        <f t="shared" si="37"/>
        <v>0</v>
      </c>
      <c r="BR33" s="25">
        <f t="shared" si="38"/>
        <v>0</v>
      </c>
      <c r="BS33" s="23" t="str">
        <f t="shared" si="39"/>
        <v/>
      </c>
      <c r="BT33" s="24">
        <f t="shared" si="40"/>
        <v>0</v>
      </c>
      <c r="BU33" s="24">
        <f t="shared" si="41"/>
        <v>0</v>
      </c>
      <c r="BV33" s="25">
        <f t="shared" si="42"/>
        <v>0</v>
      </c>
      <c r="BW33" s="23" t="str">
        <f t="shared" si="43"/>
        <v/>
      </c>
      <c r="BX33" s="24">
        <f t="shared" si="44"/>
        <v>0</v>
      </c>
      <c r="BY33" s="24">
        <f t="shared" si="45"/>
        <v>0</v>
      </c>
      <c r="BZ33" s="25">
        <f t="shared" si="46"/>
        <v>0</v>
      </c>
      <c r="CA33" s="23" t="str">
        <f t="shared" si="47"/>
        <v/>
      </c>
      <c r="CB33" s="24">
        <f t="shared" si="48"/>
        <v>0</v>
      </c>
      <c r="CC33" s="24">
        <f t="shared" si="49"/>
        <v>0</v>
      </c>
      <c r="CD33" s="25">
        <f t="shared" si="50"/>
        <v>0</v>
      </c>
      <c r="CE33" s="23" t="str">
        <f t="shared" si="51"/>
        <v/>
      </c>
      <c r="CF33" s="24">
        <f t="shared" si="52"/>
        <v>0</v>
      </c>
      <c r="CG33" s="24">
        <f t="shared" si="53"/>
        <v>0</v>
      </c>
      <c r="CH33" s="25">
        <f t="shared" si="54"/>
        <v>0</v>
      </c>
      <c r="CI33" s="23" t="str">
        <f t="shared" si="55"/>
        <v/>
      </c>
      <c r="CJ33" s="24">
        <f t="shared" si="56"/>
        <v>0</v>
      </c>
      <c r="CK33" s="24">
        <f t="shared" si="57"/>
        <v>0</v>
      </c>
      <c r="CL33" s="25">
        <f t="shared" si="58"/>
        <v>0</v>
      </c>
      <c r="CN33" s="12" t="str">
        <f t="shared" si="59"/>
        <v/>
      </c>
    </row>
    <row r="34" spans="2:92">
      <c r="B34" s="16">
        <f t="shared" si="60"/>
        <v>45743</v>
      </c>
      <c r="C34" s="4" t="str">
        <f>IF(ISNA(VLOOKUP(B34,Konfiguration!$C$33:$D$55,2,FALSE))=FALSE,"FT",TEXT(B34,"TTT"))</f>
        <v>Do</v>
      </c>
      <c r="E34" s="12" t="str">
        <f t="shared" si="1"/>
        <v/>
      </c>
      <c r="F34" s="12" t="str">
        <f t="shared" si="0"/>
        <v/>
      </c>
      <c r="G34" s="12" t="str">
        <f t="shared" si="2"/>
        <v/>
      </c>
      <c r="H34" s="12" t="str">
        <f t="shared" si="3"/>
        <v/>
      </c>
      <c r="J34" s="17"/>
      <c r="K34" s="17"/>
      <c r="L34" s="18" t="str">
        <f t="shared" si="4"/>
        <v/>
      </c>
      <c r="M34" s="18" t="str">
        <f t="shared" si="5"/>
        <v/>
      </c>
      <c r="N34" s="19" t="str">
        <f t="shared" si="6"/>
        <v/>
      </c>
      <c r="P34" s="19" t="str">
        <f t="shared" si="7"/>
        <v/>
      </c>
      <c r="Q34" s="26">
        <f t="shared" si="8"/>
        <v>0</v>
      </c>
      <c r="R34" s="19">
        <f t="shared" si="9"/>
        <v>0</v>
      </c>
      <c r="S34" s="19">
        <f t="shared" si="9"/>
        <v>0</v>
      </c>
      <c r="U34" s="17"/>
      <c r="V34" s="17"/>
      <c r="W34" s="18" t="str">
        <f t="shared" si="10"/>
        <v/>
      </c>
      <c r="X34" s="18" t="str">
        <f t="shared" si="11"/>
        <v/>
      </c>
      <c r="Y34" s="19" t="str">
        <f t="shared" si="12"/>
        <v/>
      </c>
      <c r="AA34" s="17"/>
      <c r="AB34" s="17"/>
      <c r="AC34" s="18" t="str">
        <f t="shared" si="13"/>
        <v/>
      </c>
      <c r="AD34" s="18" t="str">
        <f t="shared" si="14"/>
        <v/>
      </c>
      <c r="AE34" s="19" t="str">
        <f t="shared" si="15"/>
        <v/>
      </c>
      <c r="AG34" s="17"/>
      <c r="AH34" s="17"/>
      <c r="AI34" s="18" t="str">
        <f t="shared" si="16"/>
        <v/>
      </c>
      <c r="AJ34" s="18" t="str">
        <f t="shared" si="17"/>
        <v/>
      </c>
      <c r="AK34" s="19" t="str">
        <f t="shared" si="18"/>
        <v/>
      </c>
      <c r="AM34" s="17"/>
      <c r="AN34" s="17"/>
      <c r="AO34" s="18" t="str">
        <f t="shared" si="19"/>
        <v/>
      </c>
      <c r="AP34" s="18" t="str">
        <f t="shared" si="20"/>
        <v/>
      </c>
      <c r="AQ34" s="19" t="str">
        <f t="shared" si="21"/>
        <v/>
      </c>
      <c r="AS34" s="17"/>
      <c r="AT34" s="17"/>
      <c r="AU34" s="18" t="str">
        <f t="shared" si="22"/>
        <v/>
      </c>
      <c r="AV34" s="18" t="str">
        <f t="shared" si="23"/>
        <v/>
      </c>
      <c r="AW34" s="19" t="str">
        <f t="shared" si="24"/>
        <v/>
      </c>
      <c r="AY34" s="17"/>
      <c r="AZ34" s="17"/>
      <c r="BA34" s="18" t="str">
        <f t="shared" si="25"/>
        <v/>
      </c>
      <c r="BB34" s="18" t="str">
        <f t="shared" si="26"/>
        <v/>
      </c>
      <c r="BC34" s="19" t="str">
        <f t="shared" si="27"/>
        <v/>
      </c>
      <c r="BE34" s="17"/>
      <c r="BF34" s="17"/>
      <c r="BG34" s="18" t="str">
        <f t="shared" si="28"/>
        <v/>
      </c>
      <c r="BH34" s="18" t="str">
        <f t="shared" si="29"/>
        <v/>
      </c>
      <c r="BI34" s="19" t="str">
        <f t="shared" si="30"/>
        <v/>
      </c>
      <c r="BK34" s="23" t="str">
        <f t="shared" si="31"/>
        <v/>
      </c>
      <c r="BL34" s="24">
        <f t="shared" si="32"/>
        <v>0</v>
      </c>
      <c r="BM34" s="24">
        <f t="shared" si="33"/>
        <v>0</v>
      </c>
      <c r="BN34" s="25">
        <f t="shared" si="34"/>
        <v>0</v>
      </c>
      <c r="BO34" s="23" t="str">
        <f t="shared" si="35"/>
        <v/>
      </c>
      <c r="BP34" s="24">
        <f t="shared" si="36"/>
        <v>0</v>
      </c>
      <c r="BQ34" s="24">
        <f t="shared" si="37"/>
        <v>0</v>
      </c>
      <c r="BR34" s="25">
        <f t="shared" si="38"/>
        <v>0</v>
      </c>
      <c r="BS34" s="23" t="str">
        <f t="shared" si="39"/>
        <v/>
      </c>
      <c r="BT34" s="24">
        <f t="shared" si="40"/>
        <v>0</v>
      </c>
      <c r="BU34" s="24">
        <f t="shared" si="41"/>
        <v>0</v>
      </c>
      <c r="BV34" s="25">
        <f t="shared" si="42"/>
        <v>0</v>
      </c>
      <c r="BW34" s="23" t="str">
        <f t="shared" si="43"/>
        <v/>
      </c>
      <c r="BX34" s="24">
        <f t="shared" si="44"/>
        <v>0</v>
      </c>
      <c r="BY34" s="24">
        <f t="shared" si="45"/>
        <v>0</v>
      </c>
      <c r="BZ34" s="25">
        <f t="shared" si="46"/>
        <v>0</v>
      </c>
      <c r="CA34" s="23" t="str">
        <f t="shared" si="47"/>
        <v/>
      </c>
      <c r="CB34" s="24">
        <f t="shared" si="48"/>
        <v>0</v>
      </c>
      <c r="CC34" s="24">
        <f t="shared" si="49"/>
        <v>0</v>
      </c>
      <c r="CD34" s="25">
        <f t="shared" si="50"/>
        <v>0</v>
      </c>
      <c r="CE34" s="23" t="str">
        <f t="shared" si="51"/>
        <v/>
      </c>
      <c r="CF34" s="24">
        <f t="shared" si="52"/>
        <v>0</v>
      </c>
      <c r="CG34" s="24">
        <f t="shared" si="53"/>
        <v>0</v>
      </c>
      <c r="CH34" s="25">
        <f t="shared" si="54"/>
        <v>0</v>
      </c>
      <c r="CI34" s="23" t="str">
        <f t="shared" si="55"/>
        <v/>
      </c>
      <c r="CJ34" s="24">
        <f t="shared" si="56"/>
        <v>0</v>
      </c>
      <c r="CK34" s="24">
        <f t="shared" si="57"/>
        <v>0</v>
      </c>
      <c r="CL34" s="25">
        <f t="shared" si="58"/>
        <v>0</v>
      </c>
      <c r="CN34" s="12" t="str">
        <f t="shared" si="59"/>
        <v/>
      </c>
    </row>
    <row r="35" spans="2:92">
      <c r="B35" s="16">
        <f t="shared" ref="B35:B38" si="61">IFERROR(B34+1,"")</f>
        <v>45744</v>
      </c>
      <c r="C35" s="4" t="str">
        <f>IF(ISNA(VLOOKUP(B35,Konfiguration!$C$33:$D$55,2,FALSE))=FALSE,"FT",TEXT(B35,"TTT"))</f>
        <v>Fr</v>
      </c>
      <c r="E35" s="12" t="str">
        <f t="shared" si="1"/>
        <v/>
      </c>
      <c r="F35" s="12" t="str">
        <f t="shared" si="0"/>
        <v/>
      </c>
      <c r="G35" s="12" t="str">
        <f t="shared" si="2"/>
        <v/>
      </c>
      <c r="H35" s="12" t="str">
        <f t="shared" si="3"/>
        <v/>
      </c>
      <c r="J35" s="17"/>
      <c r="K35" s="17"/>
      <c r="L35" s="18" t="str">
        <f t="shared" si="4"/>
        <v/>
      </c>
      <c r="M35" s="18" t="str">
        <f t="shared" si="5"/>
        <v/>
      </c>
      <c r="N35" s="19" t="str">
        <f t="shared" si="6"/>
        <v/>
      </c>
      <c r="P35" s="19" t="str">
        <f t="shared" si="7"/>
        <v/>
      </c>
      <c r="Q35" s="26">
        <f t="shared" si="8"/>
        <v>0</v>
      </c>
      <c r="R35" s="19">
        <f t="shared" si="9"/>
        <v>0</v>
      </c>
      <c r="S35" s="19">
        <f t="shared" si="9"/>
        <v>0</v>
      </c>
      <c r="U35" s="17"/>
      <c r="V35" s="17"/>
      <c r="W35" s="18" t="str">
        <f t="shared" si="10"/>
        <v/>
      </c>
      <c r="X35" s="18" t="str">
        <f t="shared" si="11"/>
        <v/>
      </c>
      <c r="Y35" s="19" t="str">
        <f t="shared" si="12"/>
        <v/>
      </c>
      <c r="AA35" s="17"/>
      <c r="AB35" s="17"/>
      <c r="AC35" s="18" t="str">
        <f t="shared" si="13"/>
        <v/>
      </c>
      <c r="AD35" s="18" t="str">
        <f t="shared" si="14"/>
        <v/>
      </c>
      <c r="AE35" s="19" t="str">
        <f t="shared" si="15"/>
        <v/>
      </c>
      <c r="AG35" s="17"/>
      <c r="AH35" s="17"/>
      <c r="AI35" s="18" t="str">
        <f t="shared" si="16"/>
        <v/>
      </c>
      <c r="AJ35" s="18" t="str">
        <f t="shared" si="17"/>
        <v/>
      </c>
      <c r="AK35" s="19" t="str">
        <f t="shared" si="18"/>
        <v/>
      </c>
      <c r="AM35" s="17"/>
      <c r="AN35" s="17"/>
      <c r="AO35" s="18" t="str">
        <f t="shared" si="19"/>
        <v/>
      </c>
      <c r="AP35" s="18" t="str">
        <f t="shared" si="20"/>
        <v/>
      </c>
      <c r="AQ35" s="19" t="str">
        <f t="shared" si="21"/>
        <v/>
      </c>
      <c r="AS35" s="17"/>
      <c r="AT35" s="17"/>
      <c r="AU35" s="18" t="str">
        <f t="shared" si="22"/>
        <v/>
      </c>
      <c r="AV35" s="18" t="str">
        <f t="shared" si="23"/>
        <v/>
      </c>
      <c r="AW35" s="19" t="str">
        <f t="shared" si="24"/>
        <v/>
      </c>
      <c r="AY35" s="17"/>
      <c r="AZ35" s="17"/>
      <c r="BA35" s="18" t="str">
        <f t="shared" si="25"/>
        <v/>
      </c>
      <c r="BB35" s="18" t="str">
        <f t="shared" si="26"/>
        <v/>
      </c>
      <c r="BC35" s="19" t="str">
        <f t="shared" si="27"/>
        <v/>
      </c>
      <c r="BE35" s="17"/>
      <c r="BF35" s="17"/>
      <c r="BG35" s="18" t="str">
        <f t="shared" si="28"/>
        <v/>
      </c>
      <c r="BH35" s="18" t="str">
        <f t="shared" si="29"/>
        <v/>
      </c>
      <c r="BI35" s="19" t="str">
        <f t="shared" si="30"/>
        <v/>
      </c>
      <c r="BK35" s="23" t="str">
        <f t="shared" si="31"/>
        <v/>
      </c>
      <c r="BL35" s="24">
        <f t="shared" si="32"/>
        <v>0</v>
      </c>
      <c r="BM35" s="24">
        <f t="shared" si="33"/>
        <v>0</v>
      </c>
      <c r="BN35" s="25">
        <f t="shared" si="34"/>
        <v>0</v>
      </c>
      <c r="BO35" s="23" t="str">
        <f t="shared" si="35"/>
        <v/>
      </c>
      <c r="BP35" s="24">
        <f t="shared" si="36"/>
        <v>0</v>
      </c>
      <c r="BQ35" s="24">
        <f t="shared" si="37"/>
        <v>0</v>
      </c>
      <c r="BR35" s="25">
        <f t="shared" si="38"/>
        <v>0</v>
      </c>
      <c r="BS35" s="23" t="str">
        <f t="shared" si="39"/>
        <v/>
      </c>
      <c r="BT35" s="24">
        <f t="shared" si="40"/>
        <v>0</v>
      </c>
      <c r="BU35" s="24">
        <f t="shared" si="41"/>
        <v>0</v>
      </c>
      <c r="BV35" s="25">
        <f t="shared" si="42"/>
        <v>0</v>
      </c>
      <c r="BW35" s="23" t="str">
        <f t="shared" si="43"/>
        <v/>
      </c>
      <c r="BX35" s="24">
        <f t="shared" si="44"/>
        <v>0</v>
      </c>
      <c r="BY35" s="24">
        <f t="shared" si="45"/>
        <v>0</v>
      </c>
      <c r="BZ35" s="25">
        <f t="shared" si="46"/>
        <v>0</v>
      </c>
      <c r="CA35" s="23" t="str">
        <f t="shared" si="47"/>
        <v/>
      </c>
      <c r="CB35" s="24">
        <f t="shared" si="48"/>
        <v>0</v>
      </c>
      <c r="CC35" s="24">
        <f t="shared" si="49"/>
        <v>0</v>
      </c>
      <c r="CD35" s="25">
        <f t="shared" si="50"/>
        <v>0</v>
      </c>
      <c r="CE35" s="23" t="str">
        <f t="shared" si="51"/>
        <v/>
      </c>
      <c r="CF35" s="24">
        <f t="shared" si="52"/>
        <v>0</v>
      </c>
      <c r="CG35" s="24">
        <f t="shared" si="53"/>
        <v>0</v>
      </c>
      <c r="CH35" s="25">
        <f t="shared" si="54"/>
        <v>0</v>
      </c>
      <c r="CI35" s="23" t="str">
        <f t="shared" si="55"/>
        <v/>
      </c>
      <c r="CJ35" s="24">
        <f t="shared" si="56"/>
        <v>0</v>
      </c>
      <c r="CK35" s="24">
        <f t="shared" si="57"/>
        <v>0</v>
      </c>
      <c r="CL35" s="25">
        <f t="shared" si="58"/>
        <v>0</v>
      </c>
      <c r="CN35" s="12" t="str">
        <f t="shared" si="59"/>
        <v/>
      </c>
    </row>
    <row r="36" spans="2:92">
      <c r="B36" s="16">
        <f t="shared" si="61"/>
        <v>45745</v>
      </c>
      <c r="C36" s="4" t="str">
        <f>IF(ISNA(VLOOKUP(B36,Konfiguration!$C$33:$D$55,2,FALSE))=FALSE,"FT",TEXT(B36,"TTT"))</f>
        <v>Sa</v>
      </c>
      <c r="E36" s="12" t="str">
        <f t="shared" si="1"/>
        <v/>
      </c>
      <c r="F36" s="12" t="str">
        <f t="shared" si="0"/>
        <v/>
      </c>
      <c r="G36" s="12" t="str">
        <f t="shared" si="2"/>
        <v/>
      </c>
      <c r="H36" s="12" t="str">
        <f t="shared" si="3"/>
        <v/>
      </c>
      <c r="J36" s="17"/>
      <c r="K36" s="17"/>
      <c r="L36" s="18" t="str">
        <f t="shared" si="4"/>
        <v/>
      </c>
      <c r="M36" s="18" t="str">
        <f t="shared" si="5"/>
        <v/>
      </c>
      <c r="N36" s="19" t="str">
        <f t="shared" si="6"/>
        <v/>
      </c>
      <c r="P36" s="19" t="str">
        <f t="shared" si="7"/>
        <v/>
      </c>
      <c r="Q36" s="26">
        <f t="shared" si="8"/>
        <v>0</v>
      </c>
      <c r="R36" s="19">
        <f t="shared" si="9"/>
        <v>0</v>
      </c>
      <c r="S36" s="19">
        <f t="shared" si="9"/>
        <v>0</v>
      </c>
      <c r="U36" s="17"/>
      <c r="V36" s="17"/>
      <c r="W36" s="18" t="str">
        <f t="shared" si="10"/>
        <v/>
      </c>
      <c r="X36" s="18" t="str">
        <f t="shared" si="11"/>
        <v/>
      </c>
      <c r="Y36" s="19" t="str">
        <f t="shared" si="12"/>
        <v/>
      </c>
      <c r="AA36" s="17"/>
      <c r="AB36" s="17"/>
      <c r="AC36" s="18" t="str">
        <f t="shared" si="13"/>
        <v/>
      </c>
      <c r="AD36" s="18" t="str">
        <f t="shared" si="14"/>
        <v/>
      </c>
      <c r="AE36" s="19" t="str">
        <f t="shared" si="15"/>
        <v/>
      </c>
      <c r="AG36" s="17"/>
      <c r="AH36" s="17"/>
      <c r="AI36" s="18" t="str">
        <f t="shared" si="16"/>
        <v/>
      </c>
      <c r="AJ36" s="18" t="str">
        <f t="shared" si="17"/>
        <v/>
      </c>
      <c r="AK36" s="19" t="str">
        <f t="shared" si="18"/>
        <v/>
      </c>
      <c r="AM36" s="17"/>
      <c r="AN36" s="17"/>
      <c r="AO36" s="18" t="str">
        <f t="shared" si="19"/>
        <v/>
      </c>
      <c r="AP36" s="18" t="str">
        <f t="shared" si="20"/>
        <v/>
      </c>
      <c r="AQ36" s="19" t="str">
        <f t="shared" si="21"/>
        <v/>
      </c>
      <c r="AS36" s="17"/>
      <c r="AT36" s="17"/>
      <c r="AU36" s="18" t="str">
        <f t="shared" si="22"/>
        <v/>
      </c>
      <c r="AV36" s="18" t="str">
        <f t="shared" si="23"/>
        <v/>
      </c>
      <c r="AW36" s="19" t="str">
        <f t="shared" si="24"/>
        <v/>
      </c>
      <c r="AY36" s="17"/>
      <c r="AZ36" s="17"/>
      <c r="BA36" s="18" t="str">
        <f t="shared" si="25"/>
        <v/>
      </c>
      <c r="BB36" s="18" t="str">
        <f t="shared" si="26"/>
        <v/>
      </c>
      <c r="BC36" s="19" t="str">
        <f t="shared" si="27"/>
        <v/>
      </c>
      <c r="BE36" s="17"/>
      <c r="BF36" s="17"/>
      <c r="BG36" s="18" t="str">
        <f t="shared" si="28"/>
        <v/>
      </c>
      <c r="BH36" s="18" t="str">
        <f t="shared" si="29"/>
        <v/>
      </c>
      <c r="BI36" s="19" t="str">
        <f t="shared" si="30"/>
        <v/>
      </c>
      <c r="BK36" s="23" t="str">
        <f t="shared" si="31"/>
        <v/>
      </c>
      <c r="BL36" s="24">
        <f t="shared" si="32"/>
        <v>0</v>
      </c>
      <c r="BM36" s="24">
        <f t="shared" si="33"/>
        <v>0</v>
      </c>
      <c r="BN36" s="25">
        <f t="shared" si="34"/>
        <v>0</v>
      </c>
      <c r="BO36" s="23" t="str">
        <f t="shared" si="35"/>
        <v/>
      </c>
      <c r="BP36" s="24">
        <f t="shared" si="36"/>
        <v>0</v>
      </c>
      <c r="BQ36" s="24">
        <f t="shared" si="37"/>
        <v>0</v>
      </c>
      <c r="BR36" s="25">
        <f t="shared" si="38"/>
        <v>0</v>
      </c>
      <c r="BS36" s="23" t="str">
        <f t="shared" si="39"/>
        <v/>
      </c>
      <c r="BT36" s="24">
        <f t="shared" si="40"/>
        <v>0</v>
      </c>
      <c r="BU36" s="24">
        <f t="shared" si="41"/>
        <v>0</v>
      </c>
      <c r="BV36" s="25">
        <f t="shared" si="42"/>
        <v>0</v>
      </c>
      <c r="BW36" s="23" t="str">
        <f t="shared" si="43"/>
        <v/>
      </c>
      <c r="BX36" s="24">
        <f t="shared" si="44"/>
        <v>0</v>
      </c>
      <c r="BY36" s="24">
        <f t="shared" si="45"/>
        <v>0</v>
      </c>
      <c r="BZ36" s="25">
        <f t="shared" si="46"/>
        <v>0</v>
      </c>
      <c r="CA36" s="23" t="str">
        <f t="shared" si="47"/>
        <v/>
      </c>
      <c r="CB36" s="24">
        <f t="shared" si="48"/>
        <v>0</v>
      </c>
      <c r="CC36" s="24">
        <f t="shared" si="49"/>
        <v>0</v>
      </c>
      <c r="CD36" s="25">
        <f t="shared" si="50"/>
        <v>0</v>
      </c>
      <c r="CE36" s="23" t="str">
        <f t="shared" si="51"/>
        <v/>
      </c>
      <c r="CF36" s="24">
        <f t="shared" si="52"/>
        <v>0</v>
      </c>
      <c r="CG36" s="24">
        <f t="shared" si="53"/>
        <v>0</v>
      </c>
      <c r="CH36" s="25">
        <f t="shared" si="54"/>
        <v>0</v>
      </c>
      <c r="CI36" s="23" t="str">
        <f t="shared" si="55"/>
        <v/>
      </c>
      <c r="CJ36" s="24">
        <f t="shared" si="56"/>
        <v>0</v>
      </c>
      <c r="CK36" s="24">
        <f t="shared" si="57"/>
        <v>0</v>
      </c>
      <c r="CL36" s="25">
        <f t="shared" si="58"/>
        <v>0</v>
      </c>
      <c r="CN36" s="12" t="str">
        <f t="shared" si="59"/>
        <v/>
      </c>
    </row>
    <row r="37" spans="2:92">
      <c r="B37" s="16">
        <f t="shared" si="61"/>
        <v>45746</v>
      </c>
      <c r="C37" s="4" t="str">
        <f>IF(ISNA(VLOOKUP(B37,Konfiguration!$C$33:$D$55,2,FALSE))=FALSE,"FT",TEXT(B37,"TTT"))</f>
        <v>So</v>
      </c>
      <c r="E37" s="12" t="str">
        <f t="shared" si="1"/>
        <v/>
      </c>
      <c r="F37" s="12" t="str">
        <f t="shared" si="0"/>
        <v/>
      </c>
      <c r="G37" s="12" t="str">
        <f t="shared" si="2"/>
        <v/>
      </c>
      <c r="H37" s="12" t="str">
        <f t="shared" si="3"/>
        <v/>
      </c>
      <c r="J37" s="17"/>
      <c r="K37" s="17"/>
      <c r="L37" s="18" t="str">
        <f t="shared" si="4"/>
        <v/>
      </c>
      <c r="M37" s="18" t="str">
        <f t="shared" si="5"/>
        <v/>
      </c>
      <c r="N37" s="19" t="str">
        <f t="shared" si="6"/>
        <v/>
      </c>
      <c r="P37" s="19" t="str">
        <f t="shared" si="7"/>
        <v/>
      </c>
      <c r="Q37" s="26">
        <f t="shared" si="8"/>
        <v>0</v>
      </c>
      <c r="R37" s="19">
        <f t="shared" si="9"/>
        <v>0</v>
      </c>
      <c r="S37" s="19">
        <f t="shared" si="9"/>
        <v>0</v>
      </c>
      <c r="U37" s="17"/>
      <c r="V37" s="17"/>
      <c r="W37" s="18" t="str">
        <f t="shared" si="10"/>
        <v/>
      </c>
      <c r="X37" s="18" t="str">
        <f t="shared" si="11"/>
        <v/>
      </c>
      <c r="Y37" s="19" t="str">
        <f t="shared" si="12"/>
        <v/>
      </c>
      <c r="AA37" s="17"/>
      <c r="AB37" s="17"/>
      <c r="AC37" s="18" t="str">
        <f t="shared" si="13"/>
        <v/>
      </c>
      <c r="AD37" s="18" t="str">
        <f t="shared" si="14"/>
        <v/>
      </c>
      <c r="AE37" s="19" t="str">
        <f t="shared" si="15"/>
        <v/>
      </c>
      <c r="AG37" s="17"/>
      <c r="AH37" s="17"/>
      <c r="AI37" s="18" t="str">
        <f t="shared" si="16"/>
        <v/>
      </c>
      <c r="AJ37" s="18" t="str">
        <f t="shared" si="17"/>
        <v/>
      </c>
      <c r="AK37" s="19" t="str">
        <f t="shared" si="18"/>
        <v/>
      </c>
      <c r="AM37" s="17"/>
      <c r="AN37" s="17"/>
      <c r="AO37" s="18" t="str">
        <f t="shared" si="19"/>
        <v/>
      </c>
      <c r="AP37" s="18" t="str">
        <f t="shared" si="20"/>
        <v/>
      </c>
      <c r="AQ37" s="19" t="str">
        <f t="shared" si="21"/>
        <v/>
      </c>
      <c r="AS37" s="17"/>
      <c r="AT37" s="17"/>
      <c r="AU37" s="18" t="str">
        <f t="shared" si="22"/>
        <v/>
      </c>
      <c r="AV37" s="18" t="str">
        <f t="shared" si="23"/>
        <v/>
      </c>
      <c r="AW37" s="19" t="str">
        <f t="shared" si="24"/>
        <v/>
      </c>
      <c r="AY37" s="17"/>
      <c r="AZ37" s="17"/>
      <c r="BA37" s="18" t="str">
        <f t="shared" si="25"/>
        <v/>
      </c>
      <c r="BB37" s="18" t="str">
        <f t="shared" si="26"/>
        <v/>
      </c>
      <c r="BC37" s="19" t="str">
        <f t="shared" si="27"/>
        <v/>
      </c>
      <c r="BE37" s="17"/>
      <c r="BF37" s="17"/>
      <c r="BG37" s="18" t="str">
        <f t="shared" si="28"/>
        <v/>
      </c>
      <c r="BH37" s="18" t="str">
        <f t="shared" si="29"/>
        <v/>
      </c>
      <c r="BI37" s="19" t="str">
        <f t="shared" si="30"/>
        <v/>
      </c>
      <c r="BK37" s="23" t="str">
        <f t="shared" si="31"/>
        <v/>
      </c>
      <c r="BL37" s="24">
        <f t="shared" si="32"/>
        <v>0</v>
      </c>
      <c r="BM37" s="24">
        <f t="shared" si="33"/>
        <v>0</v>
      </c>
      <c r="BN37" s="25">
        <f t="shared" si="34"/>
        <v>0</v>
      </c>
      <c r="BO37" s="23" t="str">
        <f t="shared" si="35"/>
        <v/>
      </c>
      <c r="BP37" s="24">
        <f t="shared" si="36"/>
        <v>0</v>
      </c>
      <c r="BQ37" s="24">
        <f t="shared" si="37"/>
        <v>0</v>
      </c>
      <c r="BR37" s="25">
        <f t="shared" si="38"/>
        <v>0</v>
      </c>
      <c r="BS37" s="23" t="str">
        <f t="shared" si="39"/>
        <v/>
      </c>
      <c r="BT37" s="24">
        <f t="shared" si="40"/>
        <v>0</v>
      </c>
      <c r="BU37" s="24">
        <f t="shared" si="41"/>
        <v>0</v>
      </c>
      <c r="BV37" s="25">
        <f t="shared" si="42"/>
        <v>0</v>
      </c>
      <c r="BW37" s="23" t="str">
        <f t="shared" si="43"/>
        <v/>
      </c>
      <c r="BX37" s="24">
        <f t="shared" si="44"/>
        <v>0</v>
      </c>
      <c r="BY37" s="24">
        <f t="shared" si="45"/>
        <v>0</v>
      </c>
      <c r="BZ37" s="25">
        <f t="shared" si="46"/>
        <v>0</v>
      </c>
      <c r="CA37" s="23" t="str">
        <f t="shared" si="47"/>
        <v/>
      </c>
      <c r="CB37" s="24">
        <f t="shared" si="48"/>
        <v>0</v>
      </c>
      <c r="CC37" s="24">
        <f t="shared" si="49"/>
        <v>0</v>
      </c>
      <c r="CD37" s="25">
        <f t="shared" si="50"/>
        <v>0</v>
      </c>
      <c r="CE37" s="23" t="str">
        <f t="shared" si="51"/>
        <v/>
      </c>
      <c r="CF37" s="24">
        <f t="shared" si="52"/>
        <v>0</v>
      </c>
      <c r="CG37" s="24">
        <f t="shared" si="53"/>
        <v>0</v>
      </c>
      <c r="CH37" s="25">
        <f t="shared" si="54"/>
        <v>0</v>
      </c>
      <c r="CI37" s="23" t="str">
        <f t="shared" si="55"/>
        <v/>
      </c>
      <c r="CJ37" s="24">
        <f t="shared" si="56"/>
        <v>0</v>
      </c>
      <c r="CK37" s="24">
        <f t="shared" si="57"/>
        <v>0</v>
      </c>
      <c r="CL37" s="25">
        <f t="shared" si="58"/>
        <v>0</v>
      </c>
      <c r="CN37" s="12" t="str">
        <f t="shared" si="59"/>
        <v/>
      </c>
    </row>
    <row r="38" spans="2:92">
      <c r="B38" s="16">
        <f t="shared" si="61"/>
        <v>45747</v>
      </c>
      <c r="C38" s="4" t="str">
        <f>IF(ISNA(VLOOKUP(B38,Konfiguration!$C$33:$D$55,2,FALSE))=FALSE,"FT",TEXT(B38,"TTT"))</f>
        <v>Mo</v>
      </c>
      <c r="E38" s="12" t="str">
        <f t="shared" si="1"/>
        <v/>
      </c>
      <c r="F38" s="12" t="str">
        <f t="shared" si="0"/>
        <v/>
      </c>
      <c r="G38" s="12" t="str">
        <f t="shared" si="2"/>
        <v/>
      </c>
      <c r="H38" s="12" t="str">
        <f t="shared" si="3"/>
        <v/>
      </c>
      <c r="J38" s="17"/>
      <c r="K38" s="17"/>
      <c r="L38" s="18" t="str">
        <f t="shared" si="4"/>
        <v/>
      </c>
      <c r="M38" s="18" t="str">
        <f t="shared" si="5"/>
        <v/>
      </c>
      <c r="N38" s="19" t="str">
        <f t="shared" si="6"/>
        <v/>
      </c>
      <c r="P38" s="19" t="str">
        <f t="shared" si="7"/>
        <v/>
      </c>
      <c r="Q38" s="26">
        <f t="shared" si="8"/>
        <v>0</v>
      </c>
      <c r="R38" s="19">
        <f t="shared" si="9"/>
        <v>0</v>
      </c>
      <c r="S38" s="19">
        <f t="shared" si="9"/>
        <v>0</v>
      </c>
      <c r="U38" s="17"/>
      <c r="V38" s="17"/>
      <c r="W38" s="18" t="str">
        <f t="shared" si="10"/>
        <v/>
      </c>
      <c r="X38" s="18" t="str">
        <f t="shared" si="11"/>
        <v/>
      </c>
      <c r="Y38" s="19" t="str">
        <f t="shared" si="12"/>
        <v/>
      </c>
      <c r="AA38" s="17"/>
      <c r="AB38" s="17"/>
      <c r="AC38" s="18" t="str">
        <f t="shared" si="13"/>
        <v/>
      </c>
      <c r="AD38" s="18" t="str">
        <f t="shared" si="14"/>
        <v/>
      </c>
      <c r="AE38" s="19" t="str">
        <f t="shared" si="15"/>
        <v/>
      </c>
      <c r="AG38" s="17"/>
      <c r="AH38" s="17"/>
      <c r="AI38" s="18" t="str">
        <f t="shared" si="16"/>
        <v/>
      </c>
      <c r="AJ38" s="18" t="str">
        <f t="shared" si="17"/>
        <v/>
      </c>
      <c r="AK38" s="19" t="str">
        <f t="shared" si="18"/>
        <v/>
      </c>
      <c r="AM38" s="17"/>
      <c r="AN38" s="17"/>
      <c r="AO38" s="18" t="str">
        <f t="shared" si="19"/>
        <v/>
      </c>
      <c r="AP38" s="18" t="str">
        <f t="shared" si="20"/>
        <v/>
      </c>
      <c r="AQ38" s="19" t="str">
        <f t="shared" si="21"/>
        <v/>
      </c>
      <c r="AS38" s="17"/>
      <c r="AT38" s="17"/>
      <c r="AU38" s="18" t="str">
        <f t="shared" si="22"/>
        <v/>
      </c>
      <c r="AV38" s="18" t="str">
        <f t="shared" si="23"/>
        <v/>
      </c>
      <c r="AW38" s="19" t="str">
        <f t="shared" si="24"/>
        <v/>
      </c>
      <c r="AY38" s="17"/>
      <c r="AZ38" s="17"/>
      <c r="BA38" s="18" t="str">
        <f t="shared" si="25"/>
        <v/>
      </c>
      <c r="BB38" s="18" t="str">
        <f t="shared" si="26"/>
        <v/>
      </c>
      <c r="BC38" s="19" t="str">
        <f t="shared" si="27"/>
        <v/>
      </c>
      <c r="BE38" s="17"/>
      <c r="BF38" s="17"/>
      <c r="BG38" s="18" t="str">
        <f t="shared" si="28"/>
        <v/>
      </c>
      <c r="BH38" s="18" t="str">
        <f t="shared" si="29"/>
        <v/>
      </c>
      <c r="BI38" s="19" t="str">
        <f t="shared" si="30"/>
        <v/>
      </c>
      <c r="BK38" s="23" t="str">
        <f t="shared" si="31"/>
        <v/>
      </c>
      <c r="BL38" s="24">
        <f t="shared" si="32"/>
        <v>0</v>
      </c>
      <c r="BM38" s="24">
        <f t="shared" si="33"/>
        <v>0</v>
      </c>
      <c r="BN38" s="25">
        <f t="shared" si="34"/>
        <v>0</v>
      </c>
      <c r="BO38" s="23" t="str">
        <f t="shared" si="35"/>
        <v/>
      </c>
      <c r="BP38" s="24">
        <f t="shared" si="36"/>
        <v>0</v>
      </c>
      <c r="BQ38" s="24">
        <f t="shared" si="37"/>
        <v>0</v>
      </c>
      <c r="BR38" s="25">
        <f t="shared" si="38"/>
        <v>0</v>
      </c>
      <c r="BS38" s="23" t="str">
        <f t="shared" si="39"/>
        <v/>
      </c>
      <c r="BT38" s="24">
        <f t="shared" si="40"/>
        <v>0</v>
      </c>
      <c r="BU38" s="24">
        <f t="shared" si="41"/>
        <v>0</v>
      </c>
      <c r="BV38" s="25">
        <f t="shared" si="42"/>
        <v>0</v>
      </c>
      <c r="BW38" s="23" t="str">
        <f t="shared" si="43"/>
        <v/>
      </c>
      <c r="BX38" s="24">
        <f t="shared" si="44"/>
        <v>0</v>
      </c>
      <c r="BY38" s="24">
        <f t="shared" si="45"/>
        <v>0</v>
      </c>
      <c r="BZ38" s="25">
        <f t="shared" si="46"/>
        <v>0</v>
      </c>
      <c r="CA38" s="23" t="str">
        <f t="shared" si="47"/>
        <v/>
      </c>
      <c r="CB38" s="24">
        <f t="shared" si="48"/>
        <v>0</v>
      </c>
      <c r="CC38" s="24">
        <f t="shared" si="49"/>
        <v>0</v>
      </c>
      <c r="CD38" s="25">
        <f t="shared" si="50"/>
        <v>0</v>
      </c>
      <c r="CE38" s="23" t="str">
        <f t="shared" si="51"/>
        <v/>
      </c>
      <c r="CF38" s="24">
        <f t="shared" si="52"/>
        <v>0</v>
      </c>
      <c r="CG38" s="24">
        <f t="shared" si="53"/>
        <v>0</v>
      </c>
      <c r="CH38" s="25">
        <f t="shared" si="54"/>
        <v>0</v>
      </c>
      <c r="CI38" s="23" t="str">
        <f t="shared" si="55"/>
        <v/>
      </c>
      <c r="CJ38" s="24">
        <f t="shared" si="56"/>
        <v>0</v>
      </c>
      <c r="CK38" s="24">
        <f t="shared" si="57"/>
        <v>0</v>
      </c>
      <c r="CL38" s="25">
        <f t="shared" si="58"/>
        <v>0</v>
      </c>
      <c r="CN38" s="12" t="str">
        <f t="shared" si="59"/>
        <v/>
      </c>
    </row>
    <row r="40" spans="2:92" ht="15.75">
      <c r="B40" s="27"/>
      <c r="C40" s="28" t="s">
        <v>50</v>
      </c>
      <c r="D40" s="29"/>
      <c r="E40" s="29"/>
      <c r="F40" s="29"/>
      <c r="G40" s="29" t="s">
        <v>51</v>
      </c>
    </row>
    <row r="41" spans="2:92" ht="15.75">
      <c r="B41" s="29"/>
      <c r="C41" s="29"/>
      <c r="D41" s="29"/>
      <c r="E41" s="29"/>
      <c r="F41" s="29"/>
      <c r="G41" s="29"/>
    </row>
    <row r="42" spans="2:92" ht="15.75">
      <c r="B42" s="30"/>
      <c r="C42" s="28" t="s">
        <v>52</v>
      </c>
      <c r="D42" s="29"/>
      <c r="E42" s="29"/>
      <c r="F42" s="29"/>
      <c r="G42" s="29"/>
    </row>
    <row r="43" spans="2:92" ht="15.75">
      <c r="B43" s="29"/>
      <c r="C43" s="29"/>
      <c r="D43" s="29"/>
      <c r="E43" s="29"/>
      <c r="F43" s="29"/>
      <c r="G43" s="29"/>
    </row>
    <row r="44" spans="2:92" ht="15.75">
      <c r="B44" s="31"/>
      <c r="C44" s="28" t="s">
        <v>54</v>
      </c>
      <c r="D44" s="29"/>
      <c r="E44" s="29"/>
      <c r="F44" s="29"/>
      <c r="G44" s="29"/>
    </row>
    <row r="45" spans="2:92" ht="15.75">
      <c r="B45" s="29"/>
      <c r="C45" s="29"/>
      <c r="D45" s="29"/>
      <c r="E45" s="29"/>
      <c r="F45" s="29"/>
      <c r="G45" s="29"/>
    </row>
    <row r="46" spans="2:92" ht="15.75">
      <c r="B46" s="32"/>
      <c r="C46" s="28" t="s">
        <v>53</v>
      </c>
      <c r="D46" s="29"/>
      <c r="E46" s="29"/>
      <c r="F46" s="29"/>
      <c r="G46" s="29"/>
    </row>
  </sheetData>
  <mergeCells count="34">
    <mergeCell ref="U5:Y5"/>
    <mergeCell ref="CE5:CH5"/>
    <mergeCell ref="AA5:AE5"/>
    <mergeCell ref="AG5:AK5"/>
    <mergeCell ref="AM5:AQ5"/>
    <mergeCell ref="AS5:AW5"/>
    <mergeCell ref="AY5:BC5"/>
    <mergeCell ref="BE5:BI5"/>
    <mergeCell ref="BK5:BN5"/>
    <mergeCell ref="BO5:BR5"/>
    <mergeCell ref="BS5:BV5"/>
    <mergeCell ref="BW5:BZ5"/>
    <mergeCell ref="CA5:CD5"/>
    <mergeCell ref="B5:B6"/>
    <mergeCell ref="C5:C6"/>
    <mergeCell ref="E5:E6"/>
    <mergeCell ref="F5:F6"/>
    <mergeCell ref="G5:G6"/>
    <mergeCell ref="H5:H6"/>
    <mergeCell ref="E4:H4"/>
    <mergeCell ref="J4:N4"/>
    <mergeCell ref="BK4:CL4"/>
    <mergeCell ref="CN4:CN6"/>
    <mergeCell ref="J5:J6"/>
    <mergeCell ref="K5:K6"/>
    <mergeCell ref="L5:L6"/>
    <mergeCell ref="M5:M6"/>
    <mergeCell ref="N5:N6"/>
    <mergeCell ref="P5:P6"/>
    <mergeCell ref="Q5:Q6"/>
    <mergeCell ref="R5:R6"/>
    <mergeCell ref="S5:S6"/>
    <mergeCell ref="CI5:CL5"/>
    <mergeCell ref="P4:BI4"/>
  </mergeCells>
  <conditionalFormatting sqref="B8:B38">
    <cfRule type="expression" dxfId="429" priority="145">
      <formula>$C8="FT"</formula>
    </cfRule>
    <cfRule type="expression" dxfId="428" priority="146">
      <formula>$C8="So"</formula>
    </cfRule>
    <cfRule type="expression" dxfId="427" priority="147">
      <formula>$C8="Sa"</formula>
    </cfRule>
  </conditionalFormatting>
  <conditionalFormatting sqref="C8:C38">
    <cfRule type="cellIs" dxfId="426" priority="148" operator="equal">
      <formula>"FT"</formula>
    </cfRule>
    <cfRule type="cellIs" dxfId="425" priority="149" operator="equal">
      <formula>"So"</formula>
    </cfRule>
    <cfRule type="cellIs" dxfId="424" priority="150" operator="equal">
      <formula>"Sa"</formula>
    </cfRule>
  </conditionalFormatting>
  <conditionalFormatting sqref="E8:H38">
    <cfRule type="cellIs" dxfId="423" priority="97" operator="equal">
      <formula>"Nein"</formula>
    </cfRule>
    <cfRule type="cellIs" dxfId="422" priority="98" operator="equal">
      <formula>"Ja"</formula>
    </cfRule>
  </conditionalFormatting>
  <conditionalFormatting sqref="U8:U38">
    <cfRule type="expression" dxfId="421" priority="44">
      <formula>W8&lt;$L8</formula>
    </cfRule>
  </conditionalFormatting>
  <conditionalFormatting sqref="U8:V38">
    <cfRule type="cellIs" dxfId="420" priority="19" operator="equal">
      <formula>""</formula>
    </cfRule>
    <cfRule type="expression" dxfId="419" priority="20">
      <formula>W8&gt;=$M8</formula>
    </cfRule>
  </conditionalFormatting>
  <conditionalFormatting sqref="V8:V38">
    <cfRule type="expression" dxfId="418" priority="21">
      <formula>X8&lt;W8</formula>
    </cfRule>
  </conditionalFormatting>
  <conditionalFormatting sqref="Y8:Y38">
    <cfRule type="expression" dxfId="417" priority="128">
      <formula>$BK8=1</formula>
    </cfRule>
  </conditionalFormatting>
  <conditionalFormatting sqref="AA8:AA38">
    <cfRule type="expression" dxfId="416" priority="50">
      <formula>AC8&lt;$L8</formula>
    </cfRule>
  </conditionalFormatting>
  <conditionalFormatting sqref="AA8:AB38">
    <cfRule type="cellIs" dxfId="415" priority="16" operator="equal">
      <formula>""</formula>
    </cfRule>
    <cfRule type="expression" dxfId="414" priority="17">
      <formula>AC8&gt;=$M8</formula>
    </cfRule>
  </conditionalFormatting>
  <conditionalFormatting sqref="AB8:AB38">
    <cfRule type="expression" dxfId="413" priority="18">
      <formula>AD8&lt;AC8</formula>
    </cfRule>
  </conditionalFormatting>
  <conditionalFormatting sqref="AE8:AE38">
    <cfRule type="expression" dxfId="412" priority="127">
      <formula>$BO8=1</formula>
    </cfRule>
  </conditionalFormatting>
  <conditionalFormatting sqref="AG8:AG38">
    <cfRule type="expression" dxfId="411" priority="56">
      <formula>AI8&lt;$L8</formula>
    </cfRule>
  </conditionalFormatting>
  <conditionalFormatting sqref="AG8:AH38">
    <cfRule type="cellIs" dxfId="410" priority="13" operator="equal">
      <formula>""</formula>
    </cfRule>
    <cfRule type="expression" dxfId="409" priority="14">
      <formula>AI8&gt;=$M8</formula>
    </cfRule>
  </conditionalFormatting>
  <conditionalFormatting sqref="AH8:AH38">
    <cfRule type="expression" dxfId="408" priority="15">
      <formula>AJ8&lt;AI8</formula>
    </cfRule>
  </conditionalFormatting>
  <conditionalFormatting sqref="AK8:AK38">
    <cfRule type="expression" dxfId="407" priority="126">
      <formula>$BS8=1</formula>
    </cfRule>
  </conditionalFormatting>
  <conditionalFormatting sqref="AM8:AM38">
    <cfRule type="expression" dxfId="406" priority="62">
      <formula>AO8&lt;$L8</formula>
    </cfRule>
  </conditionalFormatting>
  <conditionalFormatting sqref="AM8:AN38">
    <cfRule type="cellIs" dxfId="405" priority="10" operator="equal">
      <formula>""</formula>
    </cfRule>
    <cfRule type="expression" dxfId="404" priority="11">
      <formula>AO8&gt;=$M8</formula>
    </cfRule>
  </conditionalFormatting>
  <conditionalFormatting sqref="AN8:AN38">
    <cfRule type="expression" dxfId="403" priority="12">
      <formula>AP8&lt;AO8</formula>
    </cfRule>
  </conditionalFormatting>
  <conditionalFormatting sqref="AQ8:AQ38">
    <cfRule type="expression" dxfId="402" priority="125">
      <formula>$BW8=1</formula>
    </cfRule>
  </conditionalFormatting>
  <conditionalFormatting sqref="AS8:AS38">
    <cfRule type="expression" dxfId="401" priority="68">
      <formula>AU8&lt;$L8</formula>
    </cfRule>
  </conditionalFormatting>
  <conditionalFormatting sqref="AS8:AT38">
    <cfRule type="cellIs" dxfId="400" priority="7" operator="equal">
      <formula>""</formula>
    </cfRule>
    <cfRule type="expression" dxfId="399" priority="8">
      <formula>AU8&gt;=$M8</formula>
    </cfRule>
  </conditionalFormatting>
  <conditionalFormatting sqref="AT8:AT38">
    <cfRule type="expression" dxfId="398" priority="9">
      <formula>AV8&lt;AU8</formula>
    </cfRule>
  </conditionalFormatting>
  <conditionalFormatting sqref="AW8:AW38">
    <cfRule type="expression" dxfId="397" priority="124">
      <formula>$CA8=1</formula>
    </cfRule>
  </conditionalFormatting>
  <conditionalFormatting sqref="AY8:AY38">
    <cfRule type="expression" dxfId="396" priority="74">
      <formula>BA8&lt;$L8</formula>
    </cfRule>
  </conditionalFormatting>
  <conditionalFormatting sqref="AY8:AZ38">
    <cfRule type="cellIs" dxfId="395" priority="4" operator="equal">
      <formula>""</formula>
    </cfRule>
    <cfRule type="expression" dxfId="394" priority="5">
      <formula>BA8&gt;=$M8</formula>
    </cfRule>
  </conditionalFormatting>
  <conditionalFormatting sqref="AZ8:AZ38">
    <cfRule type="expression" dxfId="393" priority="6">
      <formula>BB8&lt;BA8</formula>
    </cfRule>
  </conditionalFormatting>
  <conditionalFormatting sqref="BC8:BC38">
    <cfRule type="expression" dxfId="392" priority="123">
      <formula>$CE8=1</formula>
    </cfRule>
  </conditionalFormatting>
  <conditionalFormatting sqref="BE8:BE38">
    <cfRule type="expression" dxfId="391" priority="102">
      <formula>BG8&lt;$L8</formula>
    </cfRule>
  </conditionalFormatting>
  <conditionalFormatting sqref="BE8:BF38">
    <cfRule type="cellIs" dxfId="390" priority="1" operator="equal">
      <formula>""</formula>
    </cfRule>
    <cfRule type="expression" dxfId="389" priority="2">
      <formula>BG8&gt;=$M8</formula>
    </cfRule>
  </conditionalFormatting>
  <conditionalFormatting sqref="BF8:BF38">
    <cfRule type="expression" dxfId="388" priority="3">
      <formula>BH8&lt;BG8</formula>
    </cfRule>
  </conditionalFormatting>
  <conditionalFormatting sqref="BI8:BI38">
    <cfRule type="expression" dxfId="387" priority="122">
      <formula>$CI8=1</formula>
    </cfRule>
  </conditionalFormatting>
  <pageMargins left="0.7" right="0.7" top="0.78740157499999996" bottom="0.78740157499999996"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3CDC9-85E8-4F2B-9172-4FA4811211C2}">
  <dimension ref="A2:CO46"/>
  <sheetViews>
    <sheetView zoomScaleNormal="100" workbookViewId="0">
      <selection activeCell="B3" sqref="B3"/>
    </sheetView>
  </sheetViews>
  <sheetFormatPr baseColWidth="10" defaultColWidth="0" defaultRowHeight="15" outlineLevelCol="1"/>
  <cols>
    <col min="1" max="1" width="1.7109375" style="1" customWidth="1"/>
    <col min="2" max="2" width="18" style="1" customWidth="1"/>
    <col min="3" max="3" width="10.85546875" style="1" customWidth="1"/>
    <col min="4" max="4" width="1.7109375" style="1" customWidth="1"/>
    <col min="5" max="8" width="17.5703125" style="1" customWidth="1"/>
    <col min="9" max="9" width="1.7109375" style="1" customWidth="1"/>
    <col min="10" max="11" width="10.85546875" style="1" customWidth="1"/>
    <col min="12" max="13" width="14.85546875" style="1" hidden="1" customWidth="1" outlineLevel="1"/>
    <col min="14" max="14" width="10.85546875" style="1" customWidth="1" collapsed="1"/>
    <col min="15" max="15" width="1.7109375" style="1" customWidth="1"/>
    <col min="16" max="19" width="17.5703125" style="1" customWidth="1"/>
    <col min="20" max="20" width="1.7109375" style="1" customWidth="1"/>
    <col min="21" max="22" width="8.85546875" style="1" customWidth="1"/>
    <col min="23" max="24" width="14.85546875" style="1" hidden="1" customWidth="1" outlineLevel="1"/>
    <col min="25" max="25" width="8.85546875" style="1" customWidth="1" collapsed="1"/>
    <col min="26" max="26" width="1.7109375" style="1" customWidth="1"/>
    <col min="27" max="28" width="8.85546875" style="1" customWidth="1"/>
    <col min="29" max="30" width="14.85546875" style="1" hidden="1" customWidth="1" outlineLevel="1"/>
    <col min="31" max="31" width="8.85546875" style="1" customWidth="1" collapsed="1"/>
    <col min="32" max="32" width="1.7109375" style="1" customWidth="1"/>
    <col min="33" max="34" width="8.85546875" style="1" customWidth="1"/>
    <col min="35" max="36" width="14.85546875" style="1" hidden="1" customWidth="1" outlineLevel="1"/>
    <col min="37" max="37" width="8.85546875" style="1" customWidth="1" collapsed="1"/>
    <col min="38" max="38" width="1.7109375" style="1" customWidth="1"/>
    <col min="39" max="40" width="8.85546875" style="1" customWidth="1"/>
    <col min="41" max="42" width="14.85546875" style="1" hidden="1" customWidth="1" outlineLevel="1"/>
    <col min="43" max="43" width="8.85546875" style="1" customWidth="1" collapsed="1"/>
    <col min="44" max="44" width="1.7109375" style="1" customWidth="1"/>
    <col min="45" max="46" width="8.85546875" style="1" customWidth="1"/>
    <col min="47" max="48" width="14.85546875" style="1" hidden="1" customWidth="1" outlineLevel="1"/>
    <col min="49" max="49" width="8.85546875" style="1" customWidth="1" collapsed="1"/>
    <col min="50" max="50" width="1.7109375" style="1" customWidth="1"/>
    <col min="51" max="52" width="8.85546875" style="1" customWidth="1"/>
    <col min="53" max="54" width="14.85546875" style="1" hidden="1" customWidth="1" outlineLevel="1"/>
    <col min="55" max="55" width="8.85546875" style="1" customWidth="1" collapsed="1"/>
    <col min="56" max="56" width="1.7109375" style="1" customWidth="1"/>
    <col min="57" max="58" width="8.85546875" style="1" customWidth="1"/>
    <col min="59" max="60" width="14.85546875" style="1" hidden="1" customWidth="1" outlineLevel="1"/>
    <col min="61" max="61" width="8.85546875" style="1" customWidth="1" collapsed="1"/>
    <col min="62" max="62" width="1.7109375" style="1" customWidth="1"/>
    <col min="63" max="90" width="10.85546875" style="1" hidden="1" customWidth="1" outlineLevel="1"/>
    <col min="91" max="91" width="1.7109375" style="1" customWidth="1" collapsed="1"/>
    <col min="92" max="92" width="10.85546875" style="1" hidden="1" customWidth="1" outlineLevel="1"/>
    <col min="93" max="93" width="10.85546875" style="1" customWidth="1" collapsed="1"/>
    <col min="94" max="16384" width="10.85546875" style="1" hidden="1"/>
  </cols>
  <sheetData>
    <row r="2" spans="2:92" ht="26.25">
      <c r="B2" s="2" t="s">
        <v>0</v>
      </c>
    </row>
    <row r="4" spans="2:92" ht="15.6" customHeight="1">
      <c r="B4" s="10">
        <f>DATE(Konfiguration!$C$5,4,1)</f>
        <v>45748</v>
      </c>
      <c r="C4" s="11"/>
      <c r="E4" s="72" t="s">
        <v>28</v>
      </c>
      <c r="F4" s="72"/>
      <c r="G4" s="72"/>
      <c r="H4" s="72"/>
      <c r="I4" s="34"/>
      <c r="J4" s="72" t="s">
        <v>33</v>
      </c>
      <c r="K4" s="72"/>
      <c r="L4" s="72"/>
      <c r="M4" s="72"/>
      <c r="N4" s="72"/>
      <c r="P4" s="63" t="s">
        <v>43</v>
      </c>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K4" s="71" t="s">
        <v>44</v>
      </c>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N4" s="70" t="s">
        <v>49</v>
      </c>
    </row>
    <row r="5" spans="2:92">
      <c r="B5" s="67" t="s">
        <v>26</v>
      </c>
      <c r="C5" s="67" t="s">
        <v>27</v>
      </c>
      <c r="E5" s="66" t="s">
        <v>29</v>
      </c>
      <c r="F5" s="66" t="s">
        <v>30</v>
      </c>
      <c r="G5" s="66" t="s">
        <v>31</v>
      </c>
      <c r="H5" s="66" t="s">
        <v>32</v>
      </c>
      <c r="I5" s="15"/>
      <c r="J5" s="66" t="s">
        <v>34</v>
      </c>
      <c r="K5" s="66" t="s">
        <v>35</v>
      </c>
      <c r="L5" s="66" t="s">
        <v>36</v>
      </c>
      <c r="M5" s="66" t="s">
        <v>37</v>
      </c>
      <c r="N5" s="66" t="s">
        <v>38</v>
      </c>
      <c r="O5" s="15"/>
      <c r="P5" s="64" t="s">
        <v>39</v>
      </c>
      <c r="Q5" s="64" t="s">
        <v>40</v>
      </c>
      <c r="R5" s="64" t="s">
        <v>41</v>
      </c>
      <c r="S5" s="64" t="s">
        <v>42</v>
      </c>
      <c r="U5" s="68">
        <v>1</v>
      </c>
      <c r="V5" s="68"/>
      <c r="W5" s="68"/>
      <c r="X5" s="68"/>
      <c r="Y5" s="68"/>
      <c r="AA5" s="68">
        <v>2</v>
      </c>
      <c r="AB5" s="68"/>
      <c r="AC5" s="68"/>
      <c r="AD5" s="68"/>
      <c r="AE5" s="68"/>
      <c r="AG5" s="68">
        <v>3</v>
      </c>
      <c r="AH5" s="68"/>
      <c r="AI5" s="68"/>
      <c r="AJ5" s="68"/>
      <c r="AK5" s="68"/>
      <c r="AM5" s="68">
        <v>4</v>
      </c>
      <c r="AN5" s="68"/>
      <c r="AO5" s="68"/>
      <c r="AP5" s="68"/>
      <c r="AQ5" s="68"/>
      <c r="AS5" s="68">
        <v>5</v>
      </c>
      <c r="AT5" s="68"/>
      <c r="AU5" s="68"/>
      <c r="AV5" s="68"/>
      <c r="AW5" s="68"/>
      <c r="AY5" s="68">
        <v>6</v>
      </c>
      <c r="AZ5" s="68"/>
      <c r="BA5" s="68"/>
      <c r="BB5" s="68"/>
      <c r="BC5" s="68"/>
      <c r="BE5" s="68">
        <v>7</v>
      </c>
      <c r="BF5" s="68"/>
      <c r="BG5" s="68"/>
      <c r="BH5" s="68"/>
      <c r="BI5" s="68"/>
      <c r="BK5" s="69">
        <v>1</v>
      </c>
      <c r="BL5" s="69"/>
      <c r="BM5" s="69"/>
      <c r="BN5" s="69"/>
      <c r="BO5" s="69">
        <v>2</v>
      </c>
      <c r="BP5" s="69"/>
      <c r="BQ5" s="69"/>
      <c r="BR5" s="69"/>
      <c r="BS5" s="69">
        <v>3</v>
      </c>
      <c r="BT5" s="69"/>
      <c r="BU5" s="69"/>
      <c r="BV5" s="69"/>
      <c r="BW5" s="69">
        <v>4</v>
      </c>
      <c r="BX5" s="69"/>
      <c r="BY5" s="69"/>
      <c r="BZ5" s="69"/>
      <c r="CA5" s="69">
        <v>5</v>
      </c>
      <c r="CB5" s="69"/>
      <c r="CC5" s="69"/>
      <c r="CD5" s="69"/>
      <c r="CE5" s="69">
        <v>6</v>
      </c>
      <c r="CF5" s="69"/>
      <c r="CG5" s="69"/>
      <c r="CH5" s="69"/>
      <c r="CI5" s="69">
        <v>7</v>
      </c>
      <c r="CJ5" s="69"/>
      <c r="CK5" s="69"/>
      <c r="CL5" s="69"/>
      <c r="CN5" s="70"/>
    </row>
    <row r="6" spans="2:92" ht="69" customHeight="1">
      <c r="B6" s="67"/>
      <c r="C6" s="67"/>
      <c r="E6" s="65"/>
      <c r="F6" s="65"/>
      <c r="G6" s="65"/>
      <c r="H6" s="65"/>
      <c r="I6" s="15"/>
      <c r="J6" s="65"/>
      <c r="K6" s="65"/>
      <c r="L6" s="65"/>
      <c r="M6" s="65"/>
      <c r="N6" s="65"/>
      <c r="O6" s="15"/>
      <c r="P6" s="65"/>
      <c r="Q6" s="65"/>
      <c r="R6" s="65"/>
      <c r="S6" s="65"/>
      <c r="U6" s="14" t="s">
        <v>34</v>
      </c>
      <c r="V6" s="14" t="s">
        <v>35</v>
      </c>
      <c r="W6" s="14" t="s">
        <v>36</v>
      </c>
      <c r="X6" s="14" t="s">
        <v>37</v>
      </c>
      <c r="Y6" s="14" t="s">
        <v>38</v>
      </c>
      <c r="AA6" s="14" t="s">
        <v>34</v>
      </c>
      <c r="AB6" s="14" t="s">
        <v>35</v>
      </c>
      <c r="AC6" s="14" t="s">
        <v>36</v>
      </c>
      <c r="AD6" s="14" t="s">
        <v>37</v>
      </c>
      <c r="AE6" s="14" t="s">
        <v>38</v>
      </c>
      <c r="AG6" s="14" t="s">
        <v>34</v>
      </c>
      <c r="AH6" s="14" t="s">
        <v>35</v>
      </c>
      <c r="AI6" s="14" t="s">
        <v>36</v>
      </c>
      <c r="AJ6" s="14" t="s">
        <v>37</v>
      </c>
      <c r="AK6" s="14" t="s">
        <v>38</v>
      </c>
      <c r="AM6" s="14" t="s">
        <v>34</v>
      </c>
      <c r="AN6" s="14" t="s">
        <v>35</v>
      </c>
      <c r="AO6" s="14" t="s">
        <v>36</v>
      </c>
      <c r="AP6" s="14" t="s">
        <v>37</v>
      </c>
      <c r="AQ6" s="14" t="s">
        <v>38</v>
      </c>
      <c r="AS6" s="14" t="s">
        <v>34</v>
      </c>
      <c r="AT6" s="14" t="s">
        <v>35</v>
      </c>
      <c r="AU6" s="14" t="s">
        <v>36</v>
      </c>
      <c r="AV6" s="14" t="s">
        <v>37</v>
      </c>
      <c r="AW6" s="14" t="s">
        <v>38</v>
      </c>
      <c r="AY6" s="14" t="s">
        <v>34</v>
      </c>
      <c r="AZ6" s="14" t="s">
        <v>35</v>
      </c>
      <c r="BA6" s="14" t="s">
        <v>36</v>
      </c>
      <c r="BB6" s="14" t="s">
        <v>37</v>
      </c>
      <c r="BC6" s="14" t="s">
        <v>38</v>
      </c>
      <c r="BE6" s="14" t="s">
        <v>34</v>
      </c>
      <c r="BF6" s="14" t="s">
        <v>35</v>
      </c>
      <c r="BG6" s="14" t="s">
        <v>36</v>
      </c>
      <c r="BH6" s="14" t="s">
        <v>37</v>
      </c>
      <c r="BI6" s="14" t="s">
        <v>38</v>
      </c>
      <c r="BK6" s="20" t="s">
        <v>45</v>
      </c>
      <c r="BL6" s="21" t="s">
        <v>46</v>
      </c>
      <c r="BM6" s="21" t="s">
        <v>47</v>
      </c>
      <c r="BN6" s="22" t="s">
        <v>48</v>
      </c>
      <c r="BO6" s="20" t="s">
        <v>45</v>
      </c>
      <c r="BP6" s="21" t="s">
        <v>46</v>
      </c>
      <c r="BQ6" s="21" t="s">
        <v>47</v>
      </c>
      <c r="BR6" s="22" t="s">
        <v>48</v>
      </c>
      <c r="BS6" s="20" t="s">
        <v>45</v>
      </c>
      <c r="BT6" s="21" t="s">
        <v>46</v>
      </c>
      <c r="BU6" s="21" t="s">
        <v>47</v>
      </c>
      <c r="BV6" s="22" t="s">
        <v>48</v>
      </c>
      <c r="BW6" s="20" t="s">
        <v>45</v>
      </c>
      <c r="BX6" s="21" t="s">
        <v>46</v>
      </c>
      <c r="BY6" s="21" t="s">
        <v>47</v>
      </c>
      <c r="BZ6" s="22" t="s">
        <v>48</v>
      </c>
      <c r="CA6" s="20" t="s">
        <v>45</v>
      </c>
      <c r="CB6" s="21" t="s">
        <v>46</v>
      </c>
      <c r="CC6" s="21" t="s">
        <v>47</v>
      </c>
      <c r="CD6" s="22" t="s">
        <v>48</v>
      </c>
      <c r="CE6" s="20" t="s">
        <v>45</v>
      </c>
      <c r="CF6" s="21" t="s">
        <v>46</v>
      </c>
      <c r="CG6" s="21" t="s">
        <v>47</v>
      </c>
      <c r="CH6" s="22" t="s">
        <v>48</v>
      </c>
      <c r="CI6" s="20" t="s">
        <v>45</v>
      </c>
      <c r="CJ6" s="21" t="s">
        <v>46</v>
      </c>
      <c r="CK6" s="21" t="s">
        <v>47</v>
      </c>
      <c r="CL6" s="22" t="s">
        <v>48</v>
      </c>
      <c r="CN6" s="70"/>
    </row>
    <row r="7" spans="2:92" ht="7.5" customHeight="1"/>
    <row r="8" spans="2:92">
      <c r="B8" s="16">
        <f>B4</f>
        <v>45748</v>
      </c>
      <c r="C8" s="4" t="str">
        <f>IF(ISNA(VLOOKUP(B8,Konfiguration!$C$33:$D$55,2,FALSE))=FALSE,"FT",TEXT(B8,"TTT"))</f>
        <v>Di</v>
      </c>
      <c r="E8" s="12" t="str">
        <f>IF(N8="","",
IF(N8*24&gt;10.01,"Ja","Nein"))</f>
        <v/>
      </c>
      <c r="F8" s="12" t="str">
        <f t="shared" ref="F8:F38" si="0">IF(J8="","",
IF(CN8="","Nein",
IF(CN8&lt;10.99,"Ja","Nein")))</f>
        <v/>
      </c>
      <c r="G8" s="12" t="str">
        <f>IFERROR(IF(J8="","",
IF(N8*24&lt;=6,"Nein",
IF(AND(6&lt;N8*24,N8*24&lt;=9),IF(Q8*24&lt;0.49,"Ja","Nein"),
IF(N8*24&gt;9,IF(Q8*24&lt;0.74,"Ja","Nein"))))),"")</f>
        <v/>
      </c>
      <c r="H8" s="12" t="str">
        <f>IFERROR(IF(J8="","",
IF(N8*24&lt;=6,"Nein",
IF(AND(6&lt;N8*24,N8*24&lt;=9),IF(R8*24&lt;0.49,"Ja","Nein"),
IF(N8*24&gt;9,IF(OR(R8*24&lt;0.49,SUM(R8,S8)*24&lt;0.74),"Ja","Nein"))))),"")</f>
        <v/>
      </c>
      <c r="J8" s="17"/>
      <c r="K8" s="17"/>
      <c r="L8" s="18" t="str">
        <f>IF(J8="","",J8+B8)</f>
        <v/>
      </c>
      <c r="M8" s="18" t="str">
        <f>IF(K8="","",
IF(K8&lt;J8,$B8+1+K8,
K8+$B8))</f>
        <v/>
      </c>
      <c r="N8" s="19" t="str">
        <f>IF(OR(J8="",K8=""),"",
(M8-L8-P8))</f>
        <v/>
      </c>
      <c r="P8" s="19" t="str">
        <f>IF(J8="","",SUM(Y8,AE8,AK8,AQ8,AW8,BC8,BI8))</f>
        <v/>
      </c>
      <c r="Q8" s="26">
        <f>IFERROR(IF(BK8=1,Y8,0)+IF(BO8=1,AE8,0)+IF(BS8=1,AK8,0)+IF(BW8=1,AQ8,0)+IF(CA8=1,AW8,0)+IF(CE8=1,BC8,0)+IF(CI8=1,BI8,0),"")</f>
        <v>0</v>
      </c>
      <c r="R8" s="19">
        <f>SUM(BM8,BQ8,BU8,BY8,CC8,CG8,CK8)/24</f>
        <v>0</v>
      </c>
      <c r="S8" s="19">
        <f>SUM(BN8,BR8,BV8,BZ8,CD8,CH8,CL8)/24</f>
        <v>0</v>
      </c>
      <c r="U8" s="17"/>
      <c r="V8" s="17"/>
      <c r="W8" s="18" t="str">
        <f>IF(U8="","",U8+$B8)</f>
        <v/>
      </c>
      <c r="X8" s="18" t="str">
        <f>IF(V8="","",
IF(V8&lt;$J8,$B8+1+V8,
V8+$B8))</f>
        <v/>
      </c>
      <c r="Y8" s="19" t="str">
        <f>IF(OR(U8="",V8=""),"",
(X8-W8))</f>
        <v/>
      </c>
      <c r="AA8" s="17"/>
      <c r="AB8" s="17"/>
      <c r="AC8" s="18" t="str">
        <f>IF(AA8="","",AA8+$B8)</f>
        <v/>
      </c>
      <c r="AD8" s="18" t="str">
        <f>IF(AB8="","",
IF(AB8&lt;$J8,$B8+1+AB8,
AB8+$B8))</f>
        <v/>
      </c>
      <c r="AE8" s="19" t="str">
        <f>IF(OR(AA8="",AB8=""),"",
(AD8-AC8))</f>
        <v/>
      </c>
      <c r="AG8" s="17"/>
      <c r="AH8" s="17"/>
      <c r="AI8" s="18" t="str">
        <f>IF(AG8="","",AG8+$B8)</f>
        <v/>
      </c>
      <c r="AJ8" s="18" t="str">
        <f>IF(AH8="","",
IF(AH8&lt;$J8,$B8+1+AH8,
AH8+$B8))</f>
        <v/>
      </c>
      <c r="AK8" s="19" t="str">
        <f>IF(OR(AG8="",AH8=""),"",
(AJ8-AI8))</f>
        <v/>
      </c>
      <c r="AM8" s="17"/>
      <c r="AN8" s="17"/>
      <c r="AO8" s="18" t="str">
        <f>IF(AM8="","",AM8+$B8)</f>
        <v/>
      </c>
      <c r="AP8" s="18" t="str">
        <f>IF(AN8="","",
IF(AN8&lt;$J8,$B8+1+AN8,
AN8+$B8))</f>
        <v/>
      </c>
      <c r="AQ8" s="19" t="str">
        <f>IF(OR(AM8="",AN8=""),"",
(AP8-AO8))</f>
        <v/>
      </c>
      <c r="AS8" s="17"/>
      <c r="AT8" s="17"/>
      <c r="AU8" s="18" t="str">
        <f>IF(AS8="","",AS8+$B8)</f>
        <v/>
      </c>
      <c r="AV8" s="18" t="str">
        <f>IF(AT8="","",
IF(AT8&lt;$J8,$B8+1+AT8,
AT8+$B8))</f>
        <v/>
      </c>
      <c r="AW8" s="19" t="str">
        <f>IF(OR(AS8="",AT8=""),"",
(AV8-AU8))</f>
        <v/>
      </c>
      <c r="AY8" s="17"/>
      <c r="AZ8" s="17"/>
      <c r="BA8" s="18" t="str">
        <f>IF(AY8="","",AY8+$B8)</f>
        <v/>
      </c>
      <c r="BB8" s="18" t="str">
        <f>IF(AZ8="","",
IF(AZ8&lt;$J8,$B8+1+AZ8,
AZ8+$B8))</f>
        <v/>
      </c>
      <c r="BC8" s="19" t="str">
        <f>IF(OR(AY8="",AZ8=""),"",
(BB8-BA8))</f>
        <v/>
      </c>
      <c r="BE8" s="17"/>
      <c r="BF8" s="17"/>
      <c r="BG8" s="18" t="str">
        <f>IF(BE8="","",BE8+$B8)</f>
        <v/>
      </c>
      <c r="BH8" s="18" t="str">
        <f>IF(BF8="","",
IF(BF8&lt;$J8,$B8+1+BF8,
BF8+$B8))</f>
        <v/>
      </c>
      <c r="BI8" s="19" t="str">
        <f>IF(OR(BE8="",BF8=""),"",
(BH8-BG8))</f>
        <v/>
      </c>
      <c r="BK8" s="23" t="str">
        <f>IF(Y8="","",
IF(Y8*24&lt;0.24,0,1))</f>
        <v/>
      </c>
      <c r="BL8" s="24">
        <f>IF(U8&lt;J8,(U8+1-J8)*24,(U8-J8)*24)</f>
        <v>0</v>
      </c>
      <c r="BM8" s="24">
        <f>IFERROR(IF(BL8&lt;=6,IF(BK8=1,Y8*24,0),0),0)</f>
        <v>0</v>
      </c>
      <c r="BN8" s="25">
        <f>IFERROR(IF(AND(6&lt;BL8,BL8&lt;=9),
IF(BK8=1,Y8*24,0),0),0)</f>
        <v>0</v>
      </c>
      <c r="BO8" s="23" t="str">
        <f>IF(AE8="","",
IF(AE8*24&lt;0.24,0,1))</f>
        <v/>
      </c>
      <c r="BP8" s="24">
        <f>IF(AA8="",BL8,
IFERROR((AC8-$L8-SUM($Y8))*24,0))</f>
        <v>0</v>
      </c>
      <c r="BQ8" s="24">
        <f>IFERROR(IF(BP8&lt;=6,IF(BO8=1,AE8*24,0),0),0)</f>
        <v>0</v>
      </c>
      <c r="BR8" s="25">
        <f>IFERROR(IF(AND(6&lt;BP8,BP8&lt;=9),
IF(BO8=1,AE8*24,0),0),0)</f>
        <v>0</v>
      </c>
      <c r="BS8" s="23" t="str">
        <f>IF(AK8="","",
IF(AK8*24&lt;0.24,0,1))</f>
        <v/>
      </c>
      <c r="BT8" s="24">
        <f>IF(AG8="",BP8,
IFERROR((AI8-$L8-SUM($Y8,$AE8))*24,0))</f>
        <v>0</v>
      </c>
      <c r="BU8" s="24">
        <f>IFERROR(IF(BT8&lt;=6,IF(BS8=1,AK8*24,0),0),0)</f>
        <v>0</v>
      </c>
      <c r="BV8" s="25">
        <f>IFERROR(IF(AND(6&lt;BT8,BT8&lt;=9),
IF(BS8=1,AK8*24,0),0),0)</f>
        <v>0</v>
      </c>
      <c r="BW8" s="23" t="str">
        <f>IF(AQ8="","",
IF(AQ8*24&lt;0.24,0,1))</f>
        <v/>
      </c>
      <c r="BX8" s="24">
        <f>IF(AM8="",BT8,
IFERROR((AO8-$L8-SUM($Y8,$AE8,$AK8))*24,0))</f>
        <v>0</v>
      </c>
      <c r="BY8" s="24">
        <f>IFERROR(IF(BX8&lt;=6,IF(BW8=1,AQ8*24,0),0),0)</f>
        <v>0</v>
      </c>
      <c r="BZ8" s="25">
        <f>IFERROR(IF(AND(6&lt;BX8,BX8&lt;=9),
IF(BW8=1,AQ8*24,0),0),0)</f>
        <v>0</v>
      </c>
      <c r="CA8" s="23" t="str">
        <f>IF(AW8="","",
IF(AW8*24&lt;0.24,0,1))</f>
        <v/>
      </c>
      <c r="CB8" s="24">
        <f>IF(AS8="",BX8,
IFERROR((AU8-$L8-SUM($Y8,$AE8,$AK8,$AQ8))*24,0))</f>
        <v>0</v>
      </c>
      <c r="CC8" s="24">
        <f>IFERROR(IF(CB8&lt;=6,IF(CA8=1,AW8*24,0),0),0)</f>
        <v>0</v>
      </c>
      <c r="CD8" s="25">
        <f>IFERROR(IF(AND(6&lt;CB8,CB8&lt;=9),
IF(CA8=1,AW8*24,0),0),0)</f>
        <v>0</v>
      </c>
      <c r="CE8" s="23" t="str">
        <f>IF(BC8="","",
IF(BC8*24&lt;0.24,0,1))</f>
        <v/>
      </c>
      <c r="CF8" s="24">
        <f>IF(AY8="",CB8,
IFERROR((BA8-$L8-SUM($Y8,$AE8,$AK8,$AQ8,$AW8))*24,0))</f>
        <v>0</v>
      </c>
      <c r="CG8" s="24">
        <f>IFERROR(IF(CF8&lt;=6,IF(CE8=1,BC8*24,0),0),0)</f>
        <v>0</v>
      </c>
      <c r="CH8" s="25">
        <f>IFERROR(IF(AND(6&lt;CF8,CF8&lt;=9),
IF(CE8=1,BC8*24,0),0),0)</f>
        <v>0</v>
      </c>
      <c r="CI8" s="23" t="str">
        <f>IF(BI8="","",
IF(BI8*24&lt;0.24,0,1))</f>
        <v/>
      </c>
      <c r="CJ8" s="24">
        <f>IF(BE8="",CF8,
IFERROR((BG8-$L8-SUM($Y8,$AE8,$AK8,$AQ8,$AW8,$BC8))*24,0))</f>
        <v>0</v>
      </c>
      <c r="CK8" s="24">
        <f>IFERROR(IF(CJ8&lt;=6,IF(CI8=1,BI8*24,0),0),0)</f>
        <v>0</v>
      </c>
      <c r="CL8" s="25">
        <f>IFERROR(IF(AND(6&lt;CJ8,CJ8&lt;=9),
IF(CI8=1,BI8*24,0),0),0)</f>
        <v>0</v>
      </c>
      <c r="CN8" s="33" t="str">
        <f>IF(J8="","",
IF(Mär!K38="","",(L8-Mär!M38)*24))</f>
        <v/>
      </c>
    </row>
    <row r="9" spans="2:92">
      <c r="B9" s="16">
        <f>IFERROR(B8+1,"")</f>
        <v>45749</v>
      </c>
      <c r="C9" s="4" t="str">
        <f>IF(ISNA(VLOOKUP(B9,Konfiguration!$C$33:$D$55,2,FALSE))=FALSE,"FT",TEXT(B9,"TTT"))</f>
        <v>Mi</v>
      </c>
      <c r="E9" s="12" t="str">
        <f t="shared" ref="E9:E38" si="1">IF(N9="","",
IF(N9*24&gt;10.01,"Ja","Nein"))</f>
        <v/>
      </c>
      <c r="F9" s="12" t="str">
        <f t="shared" si="0"/>
        <v/>
      </c>
      <c r="G9" s="12" t="str">
        <f t="shared" ref="G9:G38" si="2">IFERROR(IF(J9="","",
IF(N9*24&lt;=6,"Nein",
IF(AND(6&lt;N9*24,N9*24&lt;=9),IF(Q9*24&lt;0.49,"Ja","Nein"),
IF(N9*24&gt;9,IF(Q9*24&lt;0.74,"Ja","Nein"))))),"")</f>
        <v/>
      </c>
      <c r="H9" s="12" t="str">
        <f t="shared" ref="H9:H38" si="3">IFERROR(IF(J9="","",
IF(N9*24&lt;=6,"Nein",
IF(AND(6&lt;N9*24,N9*24&lt;=9),IF(R9*24&lt;0.49,"Ja","Nein"),
IF(N9*24&gt;9,IF(OR(R9*24&lt;0.49,SUM(R9,S9)*24&lt;0.74),"Ja","Nein"))))),"")</f>
        <v/>
      </c>
      <c r="J9" s="17"/>
      <c r="K9" s="17"/>
      <c r="L9" s="18" t="str">
        <f t="shared" ref="L9:L38" si="4">IF(J9="","",J9+B9)</f>
        <v/>
      </c>
      <c r="M9" s="18" t="str">
        <f t="shared" ref="M9:M38" si="5">IF(K9="","",
IF(K9&lt;J9,$B9+1+K9,
K9+$B9))</f>
        <v/>
      </c>
      <c r="N9" s="19" t="str">
        <f t="shared" ref="N9:N38" si="6">IF(OR(J9="",K9=""),"",
(M9-L9-P9))</f>
        <v/>
      </c>
      <c r="P9" s="19" t="str">
        <f t="shared" ref="P9:P38" si="7">IF(J9="","",SUM(Y9,AE9,AK9,AQ9,AW9,BC9,BI9))</f>
        <v/>
      </c>
      <c r="Q9" s="26">
        <f t="shared" ref="Q9:Q38" si="8">IFERROR(IF(BK9=1,Y9,0)+IF(BO9=1,AE9,0)+IF(BS9=1,AK9,0)+IF(BW9=1,AQ9,0)+IF(CA9=1,AW9,0)+IF(CE9=1,BC9,0)+IF(CI9=1,BI9,0),"")</f>
        <v>0</v>
      </c>
      <c r="R9" s="19">
        <f t="shared" ref="R9:S38" si="9">SUM(BM9,BQ9,BU9,BY9,CC9,CG9,CK9)/24</f>
        <v>0</v>
      </c>
      <c r="S9" s="19">
        <f t="shared" si="9"/>
        <v>0</v>
      </c>
      <c r="U9" s="17"/>
      <c r="V9" s="17"/>
      <c r="W9" s="18" t="str">
        <f t="shared" ref="W9:W38" si="10">IF(U9="","",U9+$B9)</f>
        <v/>
      </c>
      <c r="X9" s="18" t="str">
        <f t="shared" ref="X9:X38" si="11">IF(V9="","",
IF(V9&lt;$J9,$B9+1+V9,
V9+$B9))</f>
        <v/>
      </c>
      <c r="Y9" s="19" t="str">
        <f t="shared" ref="Y9:Y38" si="12">IF(OR(U9="",V9=""),"",
(X9-W9))</f>
        <v/>
      </c>
      <c r="AA9" s="17"/>
      <c r="AB9" s="17"/>
      <c r="AC9" s="18" t="str">
        <f t="shared" ref="AC9:AC38" si="13">IF(AA9="","",AA9+$B9)</f>
        <v/>
      </c>
      <c r="AD9" s="18" t="str">
        <f t="shared" ref="AD9:AD38" si="14">IF(AB9="","",
IF(AB9&lt;$J9,$B9+1+AB9,
AB9+$B9))</f>
        <v/>
      </c>
      <c r="AE9" s="19" t="str">
        <f t="shared" ref="AE9:AE38" si="15">IF(OR(AA9="",AB9=""),"",
(AD9-AC9))</f>
        <v/>
      </c>
      <c r="AG9" s="17"/>
      <c r="AH9" s="17"/>
      <c r="AI9" s="18" t="str">
        <f t="shared" ref="AI9:AI38" si="16">IF(AG9="","",AG9+$B9)</f>
        <v/>
      </c>
      <c r="AJ9" s="18" t="str">
        <f t="shared" ref="AJ9:AJ38" si="17">IF(AH9="","",
IF(AH9&lt;$J9,$B9+1+AH9,
AH9+$B9))</f>
        <v/>
      </c>
      <c r="AK9" s="19" t="str">
        <f t="shared" ref="AK9:AK38" si="18">IF(OR(AG9="",AH9=""),"",
(AJ9-AI9))</f>
        <v/>
      </c>
      <c r="AM9" s="17"/>
      <c r="AN9" s="17"/>
      <c r="AO9" s="18" t="str">
        <f t="shared" ref="AO9:AO38" si="19">IF(AM9="","",AM9+$B9)</f>
        <v/>
      </c>
      <c r="AP9" s="18" t="str">
        <f t="shared" ref="AP9:AP38" si="20">IF(AN9="","",
IF(AN9&lt;$J9,$B9+1+AN9,
AN9+$B9))</f>
        <v/>
      </c>
      <c r="AQ9" s="19" t="str">
        <f t="shared" ref="AQ9:AQ38" si="21">IF(OR(AM9="",AN9=""),"",
(AP9-AO9))</f>
        <v/>
      </c>
      <c r="AS9" s="17"/>
      <c r="AT9" s="17"/>
      <c r="AU9" s="18" t="str">
        <f t="shared" ref="AU9:AU38" si="22">IF(AS9="","",AS9+$B9)</f>
        <v/>
      </c>
      <c r="AV9" s="18" t="str">
        <f t="shared" ref="AV9:AV38" si="23">IF(AT9="","",
IF(AT9&lt;$J9,$B9+1+AT9,
AT9+$B9))</f>
        <v/>
      </c>
      <c r="AW9" s="19" t="str">
        <f t="shared" ref="AW9:AW38" si="24">IF(OR(AS9="",AT9=""),"",
(AV9-AU9))</f>
        <v/>
      </c>
      <c r="AY9" s="17"/>
      <c r="AZ9" s="17"/>
      <c r="BA9" s="18" t="str">
        <f t="shared" ref="BA9:BA38" si="25">IF(AY9="","",AY9+$B9)</f>
        <v/>
      </c>
      <c r="BB9" s="18" t="str">
        <f t="shared" ref="BB9:BB38" si="26">IF(AZ9="","",
IF(AZ9&lt;$J9,$B9+1+AZ9,
AZ9+$B9))</f>
        <v/>
      </c>
      <c r="BC9" s="19" t="str">
        <f t="shared" ref="BC9:BC38" si="27">IF(OR(AY9="",AZ9=""),"",
(BB9-BA9))</f>
        <v/>
      </c>
      <c r="BE9" s="17"/>
      <c r="BF9" s="17"/>
      <c r="BG9" s="18" t="str">
        <f t="shared" ref="BG9:BG38" si="28">IF(BE9="","",BE9+$B9)</f>
        <v/>
      </c>
      <c r="BH9" s="18" t="str">
        <f t="shared" ref="BH9:BH38" si="29">IF(BF9="","",
IF(BF9&lt;$J9,$B9+1+BF9,
BF9+$B9))</f>
        <v/>
      </c>
      <c r="BI9" s="19" t="str">
        <f t="shared" ref="BI9:BI38" si="30">IF(OR(BE9="",BF9=""),"",
(BH9-BG9))</f>
        <v/>
      </c>
      <c r="BK9" s="23" t="str">
        <f t="shared" ref="BK9:BK38" si="31">IF(Y9="","",
IF(Y9*24&lt;0.24,0,1))</f>
        <v/>
      </c>
      <c r="BL9" s="24">
        <f t="shared" ref="BL9:BL38" si="32">IF(U9&lt;J9,(U9+1-J9)*24,(U9-J9)*24)</f>
        <v>0</v>
      </c>
      <c r="BM9" s="24">
        <f t="shared" ref="BM9:BM38" si="33">IFERROR(IF(BL9&lt;=6,IF(BK9=1,Y9*24,0),0),0)</f>
        <v>0</v>
      </c>
      <c r="BN9" s="25">
        <f t="shared" ref="BN9:BN38" si="34">IFERROR(IF(AND(6&lt;BL9,BL9&lt;=9),
IF(BK9=1,Y9*24,0),0),0)</f>
        <v>0</v>
      </c>
      <c r="BO9" s="23" t="str">
        <f t="shared" ref="BO9:BO38" si="35">IF(AE9="","",
IF(AE9*24&lt;0.24,0,1))</f>
        <v/>
      </c>
      <c r="BP9" s="24">
        <f t="shared" ref="BP9:BP38" si="36">IF(AA9="",BL9,
IFERROR((AC9-$L9-SUM($Y9))*24,0))</f>
        <v>0</v>
      </c>
      <c r="BQ9" s="24">
        <f t="shared" ref="BQ9:BQ38" si="37">IFERROR(IF(BP9&lt;=6,IF(BO9=1,AE9*24,0),0),0)</f>
        <v>0</v>
      </c>
      <c r="BR9" s="25">
        <f t="shared" ref="BR9:BR38" si="38">IFERROR(IF(AND(6&lt;BP9,BP9&lt;=9),
IF(BO9=1,AE9*24,0),0),0)</f>
        <v>0</v>
      </c>
      <c r="BS9" s="23" t="str">
        <f t="shared" ref="BS9:BS38" si="39">IF(AK9="","",
IF(AK9*24&lt;0.24,0,1))</f>
        <v/>
      </c>
      <c r="BT9" s="24">
        <f t="shared" ref="BT9:BT38" si="40">IF(AG9="",BP9,
IFERROR((AI9-$L9-SUM($Y9,$AE9))*24,0))</f>
        <v>0</v>
      </c>
      <c r="BU9" s="24">
        <f t="shared" ref="BU9:BU38" si="41">IFERROR(IF(BT9&lt;=6,IF(BS9=1,AK9*24,0),0),0)</f>
        <v>0</v>
      </c>
      <c r="BV9" s="25">
        <f t="shared" ref="BV9:BV38" si="42">IFERROR(IF(AND(6&lt;BT9,BT9&lt;=9),
IF(BS9=1,AK9*24,0),0),0)</f>
        <v>0</v>
      </c>
      <c r="BW9" s="23" t="str">
        <f t="shared" ref="BW9:BW38" si="43">IF(AQ9="","",
IF(AQ9*24&lt;0.24,0,1))</f>
        <v/>
      </c>
      <c r="BX9" s="24">
        <f t="shared" ref="BX9:BX38" si="44">IF(AM9="",BT9,
IFERROR((AO9-$L9-SUM($Y9,$AE9,$AK9))*24,0))</f>
        <v>0</v>
      </c>
      <c r="BY9" s="24">
        <f t="shared" ref="BY9:BY38" si="45">IFERROR(IF(BX9&lt;=6,IF(BW9=1,AQ9*24,0),0),0)</f>
        <v>0</v>
      </c>
      <c r="BZ9" s="25">
        <f t="shared" ref="BZ9:BZ38" si="46">IFERROR(IF(AND(6&lt;BX9,BX9&lt;=9),
IF(BW9=1,AQ9*24,0),0),0)</f>
        <v>0</v>
      </c>
      <c r="CA9" s="23" t="str">
        <f t="shared" ref="CA9:CA38" si="47">IF(AW9="","",
IF(AW9*24&lt;0.24,0,1))</f>
        <v/>
      </c>
      <c r="CB9" s="24">
        <f t="shared" ref="CB9:CB38" si="48">IF(AS9="",BX9,
IFERROR((AU9-$L9-SUM($Y9,$AE9,$AK9,$AQ9))*24,0))</f>
        <v>0</v>
      </c>
      <c r="CC9" s="24">
        <f t="shared" ref="CC9:CC38" si="49">IFERROR(IF(CB9&lt;=6,IF(CA9=1,AW9*24,0),0),0)</f>
        <v>0</v>
      </c>
      <c r="CD9" s="25">
        <f t="shared" ref="CD9:CD38" si="50">IFERROR(IF(AND(6&lt;CB9,CB9&lt;=9),
IF(CA9=1,AW9*24,0),0),0)</f>
        <v>0</v>
      </c>
      <c r="CE9" s="23" t="str">
        <f t="shared" ref="CE9:CE38" si="51">IF(BC9="","",
IF(BC9*24&lt;0.24,0,1))</f>
        <v/>
      </c>
      <c r="CF9" s="24">
        <f t="shared" ref="CF9:CF38" si="52">IF(AY9="",CB9,
IFERROR((BA9-$L9-SUM($Y9,$AE9,$AK9,$AQ9,$AW9))*24,0))</f>
        <v>0</v>
      </c>
      <c r="CG9" s="24">
        <f t="shared" ref="CG9:CG38" si="53">IFERROR(IF(CF9&lt;=6,IF(CE9=1,BC9*24,0),0),0)</f>
        <v>0</v>
      </c>
      <c r="CH9" s="25">
        <f t="shared" ref="CH9:CH38" si="54">IFERROR(IF(AND(6&lt;CF9,CF9&lt;=9),
IF(CE9=1,BC9*24,0),0),0)</f>
        <v>0</v>
      </c>
      <c r="CI9" s="23" t="str">
        <f t="shared" ref="CI9:CI38" si="55">IF(BI9="","",
IF(BI9*24&lt;0.24,0,1))</f>
        <v/>
      </c>
      <c r="CJ9" s="24">
        <f t="shared" ref="CJ9:CJ38" si="56">IF(BE9="",CF9,
IFERROR((BG9-$L9-SUM($Y9,$AE9,$AK9,$AQ9,$AW9,$BC9))*24,0))</f>
        <v>0</v>
      </c>
      <c r="CK9" s="24">
        <f t="shared" ref="CK9:CK38" si="57">IFERROR(IF(CJ9&lt;=6,IF(CI9=1,BI9*24,0),0),0)</f>
        <v>0</v>
      </c>
      <c r="CL9" s="25">
        <f t="shared" ref="CL9:CL38" si="58">IFERROR(IF(AND(6&lt;CJ9,CJ9&lt;=9),
IF(CI9=1,BI9*24,0),0),0)</f>
        <v>0</v>
      </c>
      <c r="CN9" s="12" t="str">
        <f t="shared" ref="CN9:CN38" si="59">IF(J9="","",
IF(K8="","",(L9-M8)*24))</f>
        <v/>
      </c>
    </row>
    <row r="10" spans="2:92">
      <c r="B10" s="16">
        <f t="shared" ref="B10:B35" si="60">IFERROR(B9+1,"")</f>
        <v>45750</v>
      </c>
      <c r="C10" s="4" t="str">
        <f>IF(ISNA(VLOOKUP(B10,Konfiguration!$C$33:$D$55,2,FALSE))=FALSE,"FT",TEXT(B10,"TTT"))</f>
        <v>Do</v>
      </c>
      <c r="E10" s="12" t="str">
        <f t="shared" si="1"/>
        <v/>
      </c>
      <c r="F10" s="12" t="str">
        <f t="shared" si="0"/>
        <v/>
      </c>
      <c r="G10" s="12" t="str">
        <f t="shared" si="2"/>
        <v/>
      </c>
      <c r="H10" s="12" t="str">
        <f t="shared" si="3"/>
        <v/>
      </c>
      <c r="J10" s="17"/>
      <c r="K10" s="17"/>
      <c r="L10" s="18" t="str">
        <f t="shared" si="4"/>
        <v/>
      </c>
      <c r="M10" s="18" t="str">
        <f t="shared" si="5"/>
        <v/>
      </c>
      <c r="N10" s="19" t="str">
        <f t="shared" si="6"/>
        <v/>
      </c>
      <c r="P10" s="19" t="str">
        <f t="shared" si="7"/>
        <v/>
      </c>
      <c r="Q10" s="26">
        <f t="shared" si="8"/>
        <v>0</v>
      </c>
      <c r="R10" s="19">
        <f t="shared" si="9"/>
        <v>0</v>
      </c>
      <c r="S10" s="19">
        <f t="shared" si="9"/>
        <v>0</v>
      </c>
      <c r="U10" s="17"/>
      <c r="V10" s="17"/>
      <c r="W10" s="18" t="str">
        <f t="shared" si="10"/>
        <v/>
      </c>
      <c r="X10" s="18" t="str">
        <f t="shared" si="11"/>
        <v/>
      </c>
      <c r="Y10" s="19" t="str">
        <f t="shared" si="12"/>
        <v/>
      </c>
      <c r="AA10" s="17"/>
      <c r="AB10" s="17"/>
      <c r="AC10" s="18" t="str">
        <f t="shared" si="13"/>
        <v/>
      </c>
      <c r="AD10" s="18" t="str">
        <f t="shared" si="14"/>
        <v/>
      </c>
      <c r="AE10" s="19" t="str">
        <f t="shared" si="15"/>
        <v/>
      </c>
      <c r="AG10" s="17"/>
      <c r="AH10" s="17"/>
      <c r="AI10" s="18" t="str">
        <f t="shared" si="16"/>
        <v/>
      </c>
      <c r="AJ10" s="18" t="str">
        <f t="shared" si="17"/>
        <v/>
      </c>
      <c r="AK10" s="19" t="str">
        <f t="shared" si="18"/>
        <v/>
      </c>
      <c r="AM10" s="17"/>
      <c r="AN10" s="17"/>
      <c r="AO10" s="18" t="str">
        <f t="shared" si="19"/>
        <v/>
      </c>
      <c r="AP10" s="18" t="str">
        <f t="shared" si="20"/>
        <v/>
      </c>
      <c r="AQ10" s="19" t="str">
        <f t="shared" si="21"/>
        <v/>
      </c>
      <c r="AS10" s="17"/>
      <c r="AT10" s="17"/>
      <c r="AU10" s="18" t="str">
        <f t="shared" si="22"/>
        <v/>
      </c>
      <c r="AV10" s="18" t="str">
        <f t="shared" si="23"/>
        <v/>
      </c>
      <c r="AW10" s="19" t="str">
        <f t="shared" si="24"/>
        <v/>
      </c>
      <c r="AY10" s="17"/>
      <c r="AZ10" s="17"/>
      <c r="BA10" s="18" t="str">
        <f t="shared" si="25"/>
        <v/>
      </c>
      <c r="BB10" s="18" t="str">
        <f t="shared" si="26"/>
        <v/>
      </c>
      <c r="BC10" s="19" t="str">
        <f t="shared" si="27"/>
        <v/>
      </c>
      <c r="BE10" s="17"/>
      <c r="BF10" s="17"/>
      <c r="BG10" s="18" t="str">
        <f t="shared" si="28"/>
        <v/>
      </c>
      <c r="BH10" s="18" t="str">
        <f t="shared" si="29"/>
        <v/>
      </c>
      <c r="BI10" s="19" t="str">
        <f t="shared" si="30"/>
        <v/>
      </c>
      <c r="BK10" s="23" t="str">
        <f t="shared" si="31"/>
        <v/>
      </c>
      <c r="BL10" s="24">
        <f t="shared" si="32"/>
        <v>0</v>
      </c>
      <c r="BM10" s="24">
        <f t="shared" si="33"/>
        <v>0</v>
      </c>
      <c r="BN10" s="25">
        <f t="shared" si="34"/>
        <v>0</v>
      </c>
      <c r="BO10" s="23" t="str">
        <f t="shared" si="35"/>
        <v/>
      </c>
      <c r="BP10" s="24">
        <f t="shared" si="36"/>
        <v>0</v>
      </c>
      <c r="BQ10" s="24">
        <f t="shared" si="37"/>
        <v>0</v>
      </c>
      <c r="BR10" s="25">
        <f t="shared" si="38"/>
        <v>0</v>
      </c>
      <c r="BS10" s="23" t="str">
        <f t="shared" si="39"/>
        <v/>
      </c>
      <c r="BT10" s="24">
        <f t="shared" si="40"/>
        <v>0</v>
      </c>
      <c r="BU10" s="24">
        <f t="shared" si="41"/>
        <v>0</v>
      </c>
      <c r="BV10" s="25">
        <f t="shared" si="42"/>
        <v>0</v>
      </c>
      <c r="BW10" s="23" t="str">
        <f t="shared" si="43"/>
        <v/>
      </c>
      <c r="BX10" s="24">
        <f t="shared" si="44"/>
        <v>0</v>
      </c>
      <c r="BY10" s="24">
        <f t="shared" si="45"/>
        <v>0</v>
      </c>
      <c r="BZ10" s="25">
        <f t="shared" si="46"/>
        <v>0</v>
      </c>
      <c r="CA10" s="23" t="str">
        <f t="shared" si="47"/>
        <v/>
      </c>
      <c r="CB10" s="24">
        <f t="shared" si="48"/>
        <v>0</v>
      </c>
      <c r="CC10" s="24">
        <f t="shared" si="49"/>
        <v>0</v>
      </c>
      <c r="CD10" s="25">
        <f t="shared" si="50"/>
        <v>0</v>
      </c>
      <c r="CE10" s="23" t="str">
        <f t="shared" si="51"/>
        <v/>
      </c>
      <c r="CF10" s="24">
        <f t="shared" si="52"/>
        <v>0</v>
      </c>
      <c r="CG10" s="24">
        <f t="shared" si="53"/>
        <v>0</v>
      </c>
      <c r="CH10" s="25">
        <f t="shared" si="54"/>
        <v>0</v>
      </c>
      <c r="CI10" s="23" t="str">
        <f t="shared" si="55"/>
        <v/>
      </c>
      <c r="CJ10" s="24">
        <f t="shared" si="56"/>
        <v>0</v>
      </c>
      <c r="CK10" s="24">
        <f t="shared" si="57"/>
        <v>0</v>
      </c>
      <c r="CL10" s="25">
        <f t="shared" si="58"/>
        <v>0</v>
      </c>
      <c r="CN10" s="12" t="str">
        <f t="shared" si="59"/>
        <v/>
      </c>
    </row>
    <row r="11" spans="2:92">
      <c r="B11" s="16">
        <f t="shared" si="60"/>
        <v>45751</v>
      </c>
      <c r="C11" s="4" t="str">
        <f>IF(ISNA(VLOOKUP(B11,Konfiguration!$C$33:$D$55,2,FALSE))=FALSE,"FT",TEXT(B11,"TTT"))</f>
        <v>Fr</v>
      </c>
      <c r="E11" s="12" t="str">
        <f t="shared" si="1"/>
        <v/>
      </c>
      <c r="F11" s="12" t="str">
        <f t="shared" si="0"/>
        <v/>
      </c>
      <c r="G11" s="12" t="str">
        <f t="shared" si="2"/>
        <v/>
      </c>
      <c r="H11" s="12" t="str">
        <f t="shared" si="3"/>
        <v/>
      </c>
      <c r="J11" s="17"/>
      <c r="K11" s="17"/>
      <c r="L11" s="18" t="str">
        <f t="shared" si="4"/>
        <v/>
      </c>
      <c r="M11" s="18" t="str">
        <f t="shared" si="5"/>
        <v/>
      </c>
      <c r="N11" s="19" t="str">
        <f t="shared" si="6"/>
        <v/>
      </c>
      <c r="P11" s="19" t="str">
        <f t="shared" si="7"/>
        <v/>
      </c>
      <c r="Q11" s="26">
        <f t="shared" si="8"/>
        <v>0</v>
      </c>
      <c r="R11" s="19">
        <f t="shared" si="9"/>
        <v>0</v>
      </c>
      <c r="S11" s="19">
        <f t="shared" si="9"/>
        <v>0</v>
      </c>
      <c r="U11" s="17"/>
      <c r="V11" s="17"/>
      <c r="W11" s="18" t="str">
        <f t="shared" si="10"/>
        <v/>
      </c>
      <c r="X11" s="18" t="str">
        <f t="shared" si="11"/>
        <v/>
      </c>
      <c r="Y11" s="19" t="str">
        <f t="shared" si="12"/>
        <v/>
      </c>
      <c r="AA11" s="17"/>
      <c r="AB11" s="17"/>
      <c r="AC11" s="18" t="str">
        <f t="shared" si="13"/>
        <v/>
      </c>
      <c r="AD11" s="18" t="str">
        <f t="shared" si="14"/>
        <v/>
      </c>
      <c r="AE11" s="19" t="str">
        <f t="shared" si="15"/>
        <v/>
      </c>
      <c r="AG11" s="17"/>
      <c r="AH11" s="17"/>
      <c r="AI11" s="18" t="str">
        <f t="shared" si="16"/>
        <v/>
      </c>
      <c r="AJ11" s="18" t="str">
        <f t="shared" si="17"/>
        <v/>
      </c>
      <c r="AK11" s="19" t="str">
        <f t="shared" si="18"/>
        <v/>
      </c>
      <c r="AM11" s="17"/>
      <c r="AN11" s="17"/>
      <c r="AO11" s="18" t="str">
        <f t="shared" si="19"/>
        <v/>
      </c>
      <c r="AP11" s="18" t="str">
        <f t="shared" si="20"/>
        <v/>
      </c>
      <c r="AQ11" s="19" t="str">
        <f t="shared" si="21"/>
        <v/>
      </c>
      <c r="AS11" s="17"/>
      <c r="AT11" s="17"/>
      <c r="AU11" s="18" t="str">
        <f t="shared" si="22"/>
        <v/>
      </c>
      <c r="AV11" s="18" t="str">
        <f t="shared" si="23"/>
        <v/>
      </c>
      <c r="AW11" s="19" t="str">
        <f t="shared" si="24"/>
        <v/>
      </c>
      <c r="AY11" s="17"/>
      <c r="AZ11" s="17"/>
      <c r="BA11" s="18" t="str">
        <f t="shared" si="25"/>
        <v/>
      </c>
      <c r="BB11" s="18" t="str">
        <f t="shared" si="26"/>
        <v/>
      </c>
      <c r="BC11" s="19" t="str">
        <f t="shared" si="27"/>
        <v/>
      </c>
      <c r="BE11" s="17"/>
      <c r="BF11" s="17"/>
      <c r="BG11" s="18" t="str">
        <f t="shared" si="28"/>
        <v/>
      </c>
      <c r="BH11" s="18" t="str">
        <f t="shared" si="29"/>
        <v/>
      </c>
      <c r="BI11" s="19" t="str">
        <f t="shared" si="30"/>
        <v/>
      </c>
      <c r="BK11" s="23" t="str">
        <f t="shared" si="31"/>
        <v/>
      </c>
      <c r="BL11" s="24">
        <f t="shared" si="32"/>
        <v>0</v>
      </c>
      <c r="BM11" s="24">
        <f t="shared" si="33"/>
        <v>0</v>
      </c>
      <c r="BN11" s="25">
        <f t="shared" si="34"/>
        <v>0</v>
      </c>
      <c r="BO11" s="23" t="str">
        <f t="shared" si="35"/>
        <v/>
      </c>
      <c r="BP11" s="24">
        <f t="shared" si="36"/>
        <v>0</v>
      </c>
      <c r="BQ11" s="24">
        <f t="shared" si="37"/>
        <v>0</v>
      </c>
      <c r="BR11" s="25">
        <f t="shared" si="38"/>
        <v>0</v>
      </c>
      <c r="BS11" s="23" t="str">
        <f t="shared" si="39"/>
        <v/>
      </c>
      <c r="BT11" s="24">
        <f t="shared" si="40"/>
        <v>0</v>
      </c>
      <c r="BU11" s="24">
        <f t="shared" si="41"/>
        <v>0</v>
      </c>
      <c r="BV11" s="25">
        <f t="shared" si="42"/>
        <v>0</v>
      </c>
      <c r="BW11" s="23" t="str">
        <f t="shared" si="43"/>
        <v/>
      </c>
      <c r="BX11" s="24">
        <f t="shared" si="44"/>
        <v>0</v>
      </c>
      <c r="BY11" s="24">
        <f t="shared" si="45"/>
        <v>0</v>
      </c>
      <c r="BZ11" s="25">
        <f t="shared" si="46"/>
        <v>0</v>
      </c>
      <c r="CA11" s="23" t="str">
        <f t="shared" si="47"/>
        <v/>
      </c>
      <c r="CB11" s="24">
        <f t="shared" si="48"/>
        <v>0</v>
      </c>
      <c r="CC11" s="24">
        <f t="shared" si="49"/>
        <v>0</v>
      </c>
      <c r="CD11" s="25">
        <f t="shared" si="50"/>
        <v>0</v>
      </c>
      <c r="CE11" s="23" t="str">
        <f t="shared" si="51"/>
        <v/>
      </c>
      <c r="CF11" s="24">
        <f t="shared" si="52"/>
        <v>0</v>
      </c>
      <c r="CG11" s="24">
        <f t="shared" si="53"/>
        <v>0</v>
      </c>
      <c r="CH11" s="25">
        <f t="shared" si="54"/>
        <v>0</v>
      </c>
      <c r="CI11" s="23" t="str">
        <f t="shared" si="55"/>
        <v/>
      </c>
      <c r="CJ11" s="24">
        <f t="shared" si="56"/>
        <v>0</v>
      </c>
      <c r="CK11" s="24">
        <f t="shared" si="57"/>
        <v>0</v>
      </c>
      <c r="CL11" s="25">
        <f t="shared" si="58"/>
        <v>0</v>
      </c>
      <c r="CN11" s="12" t="str">
        <f t="shared" si="59"/>
        <v/>
      </c>
    </row>
    <row r="12" spans="2:92">
      <c r="B12" s="16">
        <f t="shared" si="60"/>
        <v>45752</v>
      </c>
      <c r="C12" s="4" t="str">
        <f>IF(ISNA(VLOOKUP(B12,Konfiguration!$C$33:$D$55,2,FALSE))=FALSE,"FT",TEXT(B12,"TTT"))</f>
        <v>Sa</v>
      </c>
      <c r="E12" s="12" t="str">
        <f t="shared" si="1"/>
        <v/>
      </c>
      <c r="F12" s="12" t="str">
        <f t="shared" si="0"/>
        <v/>
      </c>
      <c r="G12" s="12" t="str">
        <f t="shared" si="2"/>
        <v/>
      </c>
      <c r="H12" s="12" t="str">
        <f t="shared" si="3"/>
        <v/>
      </c>
      <c r="J12" s="17"/>
      <c r="K12" s="17"/>
      <c r="L12" s="18" t="str">
        <f t="shared" si="4"/>
        <v/>
      </c>
      <c r="M12" s="18" t="str">
        <f t="shared" si="5"/>
        <v/>
      </c>
      <c r="N12" s="19" t="str">
        <f t="shared" si="6"/>
        <v/>
      </c>
      <c r="P12" s="19" t="str">
        <f t="shared" si="7"/>
        <v/>
      </c>
      <c r="Q12" s="26">
        <f t="shared" si="8"/>
        <v>0</v>
      </c>
      <c r="R12" s="19">
        <f t="shared" si="9"/>
        <v>0</v>
      </c>
      <c r="S12" s="19">
        <f t="shared" si="9"/>
        <v>0</v>
      </c>
      <c r="U12" s="17"/>
      <c r="V12" s="17"/>
      <c r="W12" s="18" t="str">
        <f t="shared" si="10"/>
        <v/>
      </c>
      <c r="X12" s="18" t="str">
        <f t="shared" si="11"/>
        <v/>
      </c>
      <c r="Y12" s="19" t="str">
        <f t="shared" si="12"/>
        <v/>
      </c>
      <c r="AA12" s="17"/>
      <c r="AB12" s="17"/>
      <c r="AC12" s="18" t="str">
        <f t="shared" si="13"/>
        <v/>
      </c>
      <c r="AD12" s="18" t="str">
        <f t="shared" si="14"/>
        <v/>
      </c>
      <c r="AE12" s="19" t="str">
        <f t="shared" si="15"/>
        <v/>
      </c>
      <c r="AG12" s="17"/>
      <c r="AH12" s="17"/>
      <c r="AI12" s="18" t="str">
        <f t="shared" si="16"/>
        <v/>
      </c>
      <c r="AJ12" s="18" t="str">
        <f t="shared" si="17"/>
        <v/>
      </c>
      <c r="AK12" s="19" t="str">
        <f t="shared" si="18"/>
        <v/>
      </c>
      <c r="AM12" s="17"/>
      <c r="AN12" s="17"/>
      <c r="AO12" s="18" t="str">
        <f t="shared" si="19"/>
        <v/>
      </c>
      <c r="AP12" s="18" t="str">
        <f t="shared" si="20"/>
        <v/>
      </c>
      <c r="AQ12" s="19" t="str">
        <f t="shared" si="21"/>
        <v/>
      </c>
      <c r="AS12" s="17"/>
      <c r="AT12" s="17"/>
      <c r="AU12" s="18" t="str">
        <f t="shared" si="22"/>
        <v/>
      </c>
      <c r="AV12" s="18" t="str">
        <f t="shared" si="23"/>
        <v/>
      </c>
      <c r="AW12" s="19" t="str">
        <f t="shared" si="24"/>
        <v/>
      </c>
      <c r="AY12" s="17"/>
      <c r="AZ12" s="17"/>
      <c r="BA12" s="18" t="str">
        <f t="shared" si="25"/>
        <v/>
      </c>
      <c r="BB12" s="18" t="str">
        <f t="shared" si="26"/>
        <v/>
      </c>
      <c r="BC12" s="19" t="str">
        <f t="shared" si="27"/>
        <v/>
      </c>
      <c r="BE12" s="17"/>
      <c r="BF12" s="17"/>
      <c r="BG12" s="18" t="str">
        <f t="shared" si="28"/>
        <v/>
      </c>
      <c r="BH12" s="18" t="str">
        <f t="shared" si="29"/>
        <v/>
      </c>
      <c r="BI12" s="19" t="str">
        <f t="shared" si="30"/>
        <v/>
      </c>
      <c r="BK12" s="23" t="str">
        <f t="shared" si="31"/>
        <v/>
      </c>
      <c r="BL12" s="24">
        <f t="shared" si="32"/>
        <v>0</v>
      </c>
      <c r="BM12" s="24">
        <f t="shared" si="33"/>
        <v>0</v>
      </c>
      <c r="BN12" s="25">
        <f t="shared" si="34"/>
        <v>0</v>
      </c>
      <c r="BO12" s="23" t="str">
        <f t="shared" si="35"/>
        <v/>
      </c>
      <c r="BP12" s="24">
        <f t="shared" si="36"/>
        <v>0</v>
      </c>
      <c r="BQ12" s="24">
        <f t="shared" si="37"/>
        <v>0</v>
      </c>
      <c r="BR12" s="25">
        <f t="shared" si="38"/>
        <v>0</v>
      </c>
      <c r="BS12" s="23" t="str">
        <f t="shared" si="39"/>
        <v/>
      </c>
      <c r="BT12" s="24">
        <f t="shared" si="40"/>
        <v>0</v>
      </c>
      <c r="BU12" s="24">
        <f t="shared" si="41"/>
        <v>0</v>
      </c>
      <c r="BV12" s="25">
        <f t="shared" si="42"/>
        <v>0</v>
      </c>
      <c r="BW12" s="23" t="str">
        <f t="shared" si="43"/>
        <v/>
      </c>
      <c r="BX12" s="24">
        <f t="shared" si="44"/>
        <v>0</v>
      </c>
      <c r="BY12" s="24">
        <f t="shared" si="45"/>
        <v>0</v>
      </c>
      <c r="BZ12" s="25">
        <f t="shared" si="46"/>
        <v>0</v>
      </c>
      <c r="CA12" s="23" t="str">
        <f t="shared" si="47"/>
        <v/>
      </c>
      <c r="CB12" s="24">
        <f t="shared" si="48"/>
        <v>0</v>
      </c>
      <c r="CC12" s="24">
        <f t="shared" si="49"/>
        <v>0</v>
      </c>
      <c r="CD12" s="25">
        <f t="shared" si="50"/>
        <v>0</v>
      </c>
      <c r="CE12" s="23" t="str">
        <f t="shared" si="51"/>
        <v/>
      </c>
      <c r="CF12" s="24">
        <f t="shared" si="52"/>
        <v>0</v>
      </c>
      <c r="CG12" s="24">
        <f t="shared" si="53"/>
        <v>0</v>
      </c>
      <c r="CH12" s="25">
        <f t="shared" si="54"/>
        <v>0</v>
      </c>
      <c r="CI12" s="23" t="str">
        <f t="shared" si="55"/>
        <v/>
      </c>
      <c r="CJ12" s="24">
        <f t="shared" si="56"/>
        <v>0</v>
      </c>
      <c r="CK12" s="24">
        <f t="shared" si="57"/>
        <v>0</v>
      </c>
      <c r="CL12" s="25">
        <f t="shared" si="58"/>
        <v>0</v>
      </c>
      <c r="CN12" s="12" t="str">
        <f t="shared" si="59"/>
        <v/>
      </c>
    </row>
    <row r="13" spans="2:92">
      <c r="B13" s="16">
        <f t="shared" si="60"/>
        <v>45753</v>
      </c>
      <c r="C13" s="4" t="str">
        <f>IF(ISNA(VLOOKUP(B13,Konfiguration!$C$33:$D$55,2,FALSE))=FALSE,"FT",TEXT(B13,"TTT"))</f>
        <v>So</v>
      </c>
      <c r="E13" s="12" t="str">
        <f t="shared" si="1"/>
        <v/>
      </c>
      <c r="F13" s="12" t="str">
        <f t="shared" si="0"/>
        <v/>
      </c>
      <c r="G13" s="12" t="str">
        <f t="shared" si="2"/>
        <v/>
      </c>
      <c r="H13" s="12" t="str">
        <f t="shared" si="3"/>
        <v/>
      </c>
      <c r="J13" s="17"/>
      <c r="K13" s="17"/>
      <c r="L13" s="18" t="str">
        <f t="shared" si="4"/>
        <v/>
      </c>
      <c r="M13" s="18" t="str">
        <f t="shared" si="5"/>
        <v/>
      </c>
      <c r="N13" s="19" t="str">
        <f t="shared" si="6"/>
        <v/>
      </c>
      <c r="P13" s="19" t="str">
        <f t="shared" si="7"/>
        <v/>
      </c>
      <c r="Q13" s="26">
        <f t="shared" si="8"/>
        <v>0</v>
      </c>
      <c r="R13" s="19">
        <f t="shared" si="9"/>
        <v>0</v>
      </c>
      <c r="S13" s="19">
        <f t="shared" si="9"/>
        <v>0</v>
      </c>
      <c r="U13" s="17"/>
      <c r="V13" s="17"/>
      <c r="W13" s="18" t="str">
        <f t="shared" si="10"/>
        <v/>
      </c>
      <c r="X13" s="18" t="str">
        <f t="shared" si="11"/>
        <v/>
      </c>
      <c r="Y13" s="19" t="str">
        <f t="shared" si="12"/>
        <v/>
      </c>
      <c r="AA13" s="17"/>
      <c r="AB13" s="17"/>
      <c r="AC13" s="18" t="str">
        <f t="shared" si="13"/>
        <v/>
      </c>
      <c r="AD13" s="18" t="str">
        <f t="shared" si="14"/>
        <v/>
      </c>
      <c r="AE13" s="19" t="str">
        <f t="shared" si="15"/>
        <v/>
      </c>
      <c r="AG13" s="17"/>
      <c r="AH13" s="17"/>
      <c r="AI13" s="18" t="str">
        <f t="shared" si="16"/>
        <v/>
      </c>
      <c r="AJ13" s="18" t="str">
        <f t="shared" si="17"/>
        <v/>
      </c>
      <c r="AK13" s="19" t="str">
        <f t="shared" si="18"/>
        <v/>
      </c>
      <c r="AM13" s="17"/>
      <c r="AN13" s="17"/>
      <c r="AO13" s="18" t="str">
        <f t="shared" si="19"/>
        <v/>
      </c>
      <c r="AP13" s="18" t="str">
        <f t="shared" si="20"/>
        <v/>
      </c>
      <c r="AQ13" s="19" t="str">
        <f t="shared" si="21"/>
        <v/>
      </c>
      <c r="AS13" s="17"/>
      <c r="AT13" s="17"/>
      <c r="AU13" s="18" t="str">
        <f t="shared" si="22"/>
        <v/>
      </c>
      <c r="AV13" s="18" t="str">
        <f t="shared" si="23"/>
        <v/>
      </c>
      <c r="AW13" s="19" t="str">
        <f t="shared" si="24"/>
        <v/>
      </c>
      <c r="AY13" s="17"/>
      <c r="AZ13" s="17"/>
      <c r="BA13" s="18" t="str">
        <f t="shared" si="25"/>
        <v/>
      </c>
      <c r="BB13" s="18" t="str">
        <f t="shared" si="26"/>
        <v/>
      </c>
      <c r="BC13" s="19" t="str">
        <f t="shared" si="27"/>
        <v/>
      </c>
      <c r="BE13" s="17"/>
      <c r="BF13" s="17"/>
      <c r="BG13" s="18" t="str">
        <f t="shared" si="28"/>
        <v/>
      </c>
      <c r="BH13" s="18" t="str">
        <f t="shared" si="29"/>
        <v/>
      </c>
      <c r="BI13" s="19" t="str">
        <f t="shared" si="30"/>
        <v/>
      </c>
      <c r="BK13" s="23" t="str">
        <f t="shared" si="31"/>
        <v/>
      </c>
      <c r="BL13" s="24">
        <f t="shared" si="32"/>
        <v>0</v>
      </c>
      <c r="BM13" s="24">
        <f t="shared" si="33"/>
        <v>0</v>
      </c>
      <c r="BN13" s="25">
        <f t="shared" si="34"/>
        <v>0</v>
      </c>
      <c r="BO13" s="23" t="str">
        <f t="shared" si="35"/>
        <v/>
      </c>
      <c r="BP13" s="24">
        <f t="shared" si="36"/>
        <v>0</v>
      </c>
      <c r="BQ13" s="24">
        <f t="shared" si="37"/>
        <v>0</v>
      </c>
      <c r="BR13" s="25">
        <f t="shared" si="38"/>
        <v>0</v>
      </c>
      <c r="BS13" s="23" t="str">
        <f t="shared" si="39"/>
        <v/>
      </c>
      <c r="BT13" s="24">
        <f t="shared" si="40"/>
        <v>0</v>
      </c>
      <c r="BU13" s="24">
        <f t="shared" si="41"/>
        <v>0</v>
      </c>
      <c r="BV13" s="25">
        <f t="shared" si="42"/>
        <v>0</v>
      </c>
      <c r="BW13" s="23" t="str">
        <f t="shared" si="43"/>
        <v/>
      </c>
      <c r="BX13" s="24">
        <f t="shared" si="44"/>
        <v>0</v>
      </c>
      <c r="BY13" s="24">
        <f t="shared" si="45"/>
        <v>0</v>
      </c>
      <c r="BZ13" s="25">
        <f t="shared" si="46"/>
        <v>0</v>
      </c>
      <c r="CA13" s="23" t="str">
        <f t="shared" si="47"/>
        <v/>
      </c>
      <c r="CB13" s="24">
        <f t="shared" si="48"/>
        <v>0</v>
      </c>
      <c r="CC13" s="24">
        <f t="shared" si="49"/>
        <v>0</v>
      </c>
      <c r="CD13" s="25">
        <f t="shared" si="50"/>
        <v>0</v>
      </c>
      <c r="CE13" s="23" t="str">
        <f t="shared" si="51"/>
        <v/>
      </c>
      <c r="CF13" s="24">
        <f t="shared" si="52"/>
        <v>0</v>
      </c>
      <c r="CG13" s="24">
        <f t="shared" si="53"/>
        <v>0</v>
      </c>
      <c r="CH13" s="25">
        <f t="shared" si="54"/>
        <v>0</v>
      </c>
      <c r="CI13" s="23" t="str">
        <f t="shared" si="55"/>
        <v/>
      </c>
      <c r="CJ13" s="24">
        <f t="shared" si="56"/>
        <v>0</v>
      </c>
      <c r="CK13" s="24">
        <f t="shared" si="57"/>
        <v>0</v>
      </c>
      <c r="CL13" s="25">
        <f t="shared" si="58"/>
        <v>0</v>
      </c>
      <c r="CN13" s="12" t="str">
        <f t="shared" si="59"/>
        <v/>
      </c>
    </row>
    <row r="14" spans="2:92">
      <c r="B14" s="16">
        <f t="shared" si="60"/>
        <v>45754</v>
      </c>
      <c r="C14" s="4" t="str">
        <f>IF(ISNA(VLOOKUP(B14,Konfiguration!$C$33:$D$55,2,FALSE))=FALSE,"FT",TEXT(B14,"TTT"))</f>
        <v>Mo</v>
      </c>
      <c r="E14" s="12" t="str">
        <f t="shared" si="1"/>
        <v/>
      </c>
      <c r="F14" s="12" t="str">
        <f t="shared" si="0"/>
        <v/>
      </c>
      <c r="G14" s="12" t="str">
        <f t="shared" si="2"/>
        <v/>
      </c>
      <c r="H14" s="12" t="str">
        <f t="shared" si="3"/>
        <v/>
      </c>
      <c r="J14" s="17"/>
      <c r="K14" s="17"/>
      <c r="L14" s="18" t="str">
        <f t="shared" si="4"/>
        <v/>
      </c>
      <c r="M14" s="18" t="str">
        <f t="shared" si="5"/>
        <v/>
      </c>
      <c r="N14" s="19" t="str">
        <f t="shared" si="6"/>
        <v/>
      </c>
      <c r="P14" s="19" t="str">
        <f t="shared" si="7"/>
        <v/>
      </c>
      <c r="Q14" s="26">
        <f t="shared" si="8"/>
        <v>0</v>
      </c>
      <c r="R14" s="19">
        <f t="shared" si="9"/>
        <v>0</v>
      </c>
      <c r="S14" s="19">
        <f t="shared" si="9"/>
        <v>0</v>
      </c>
      <c r="U14" s="17"/>
      <c r="V14" s="17"/>
      <c r="W14" s="18" t="str">
        <f t="shared" si="10"/>
        <v/>
      </c>
      <c r="X14" s="18" t="str">
        <f t="shared" si="11"/>
        <v/>
      </c>
      <c r="Y14" s="19" t="str">
        <f t="shared" si="12"/>
        <v/>
      </c>
      <c r="AA14" s="17"/>
      <c r="AB14" s="17"/>
      <c r="AC14" s="18" t="str">
        <f t="shared" si="13"/>
        <v/>
      </c>
      <c r="AD14" s="18" t="str">
        <f t="shared" si="14"/>
        <v/>
      </c>
      <c r="AE14" s="19" t="str">
        <f t="shared" si="15"/>
        <v/>
      </c>
      <c r="AG14" s="17"/>
      <c r="AH14" s="17"/>
      <c r="AI14" s="18" t="str">
        <f t="shared" si="16"/>
        <v/>
      </c>
      <c r="AJ14" s="18" t="str">
        <f t="shared" si="17"/>
        <v/>
      </c>
      <c r="AK14" s="19" t="str">
        <f t="shared" si="18"/>
        <v/>
      </c>
      <c r="AM14" s="17"/>
      <c r="AN14" s="17"/>
      <c r="AO14" s="18" t="str">
        <f t="shared" si="19"/>
        <v/>
      </c>
      <c r="AP14" s="18" t="str">
        <f t="shared" si="20"/>
        <v/>
      </c>
      <c r="AQ14" s="19" t="str">
        <f t="shared" si="21"/>
        <v/>
      </c>
      <c r="AS14" s="17"/>
      <c r="AT14" s="17"/>
      <c r="AU14" s="18" t="str">
        <f t="shared" si="22"/>
        <v/>
      </c>
      <c r="AV14" s="18" t="str">
        <f t="shared" si="23"/>
        <v/>
      </c>
      <c r="AW14" s="19" t="str">
        <f t="shared" si="24"/>
        <v/>
      </c>
      <c r="AY14" s="17"/>
      <c r="AZ14" s="17"/>
      <c r="BA14" s="18" t="str">
        <f t="shared" si="25"/>
        <v/>
      </c>
      <c r="BB14" s="18" t="str">
        <f t="shared" si="26"/>
        <v/>
      </c>
      <c r="BC14" s="19" t="str">
        <f t="shared" si="27"/>
        <v/>
      </c>
      <c r="BE14" s="17"/>
      <c r="BF14" s="17"/>
      <c r="BG14" s="18" t="str">
        <f t="shared" si="28"/>
        <v/>
      </c>
      <c r="BH14" s="18" t="str">
        <f t="shared" si="29"/>
        <v/>
      </c>
      <c r="BI14" s="19" t="str">
        <f t="shared" si="30"/>
        <v/>
      </c>
      <c r="BK14" s="23" t="str">
        <f t="shared" si="31"/>
        <v/>
      </c>
      <c r="BL14" s="24">
        <f t="shared" si="32"/>
        <v>0</v>
      </c>
      <c r="BM14" s="24">
        <f t="shared" si="33"/>
        <v>0</v>
      </c>
      <c r="BN14" s="25">
        <f t="shared" si="34"/>
        <v>0</v>
      </c>
      <c r="BO14" s="23" t="str">
        <f t="shared" si="35"/>
        <v/>
      </c>
      <c r="BP14" s="24">
        <f t="shared" si="36"/>
        <v>0</v>
      </c>
      <c r="BQ14" s="24">
        <f t="shared" si="37"/>
        <v>0</v>
      </c>
      <c r="BR14" s="25">
        <f t="shared" si="38"/>
        <v>0</v>
      </c>
      <c r="BS14" s="23" t="str">
        <f t="shared" si="39"/>
        <v/>
      </c>
      <c r="BT14" s="24">
        <f t="shared" si="40"/>
        <v>0</v>
      </c>
      <c r="BU14" s="24">
        <f t="shared" si="41"/>
        <v>0</v>
      </c>
      <c r="BV14" s="25">
        <f t="shared" si="42"/>
        <v>0</v>
      </c>
      <c r="BW14" s="23" t="str">
        <f t="shared" si="43"/>
        <v/>
      </c>
      <c r="BX14" s="24">
        <f t="shared" si="44"/>
        <v>0</v>
      </c>
      <c r="BY14" s="24">
        <f t="shared" si="45"/>
        <v>0</v>
      </c>
      <c r="BZ14" s="25">
        <f t="shared" si="46"/>
        <v>0</v>
      </c>
      <c r="CA14" s="23" t="str">
        <f t="shared" si="47"/>
        <v/>
      </c>
      <c r="CB14" s="24">
        <f t="shared" si="48"/>
        <v>0</v>
      </c>
      <c r="CC14" s="24">
        <f t="shared" si="49"/>
        <v>0</v>
      </c>
      <c r="CD14" s="25">
        <f t="shared" si="50"/>
        <v>0</v>
      </c>
      <c r="CE14" s="23" t="str">
        <f t="shared" si="51"/>
        <v/>
      </c>
      <c r="CF14" s="24">
        <f t="shared" si="52"/>
        <v>0</v>
      </c>
      <c r="CG14" s="24">
        <f t="shared" si="53"/>
        <v>0</v>
      </c>
      <c r="CH14" s="25">
        <f t="shared" si="54"/>
        <v>0</v>
      </c>
      <c r="CI14" s="23" t="str">
        <f t="shared" si="55"/>
        <v/>
      </c>
      <c r="CJ14" s="24">
        <f t="shared" si="56"/>
        <v>0</v>
      </c>
      <c r="CK14" s="24">
        <f t="shared" si="57"/>
        <v>0</v>
      </c>
      <c r="CL14" s="25">
        <f t="shared" si="58"/>
        <v>0</v>
      </c>
      <c r="CN14" s="12" t="str">
        <f t="shared" si="59"/>
        <v/>
      </c>
    </row>
    <row r="15" spans="2:92">
      <c r="B15" s="16">
        <f t="shared" si="60"/>
        <v>45755</v>
      </c>
      <c r="C15" s="4" t="str">
        <f>IF(ISNA(VLOOKUP(B15,Konfiguration!$C$33:$D$55,2,FALSE))=FALSE,"FT",TEXT(B15,"TTT"))</f>
        <v>Di</v>
      </c>
      <c r="E15" s="12" t="str">
        <f t="shared" si="1"/>
        <v/>
      </c>
      <c r="F15" s="12" t="str">
        <f t="shared" si="0"/>
        <v/>
      </c>
      <c r="G15" s="12" t="str">
        <f t="shared" si="2"/>
        <v/>
      </c>
      <c r="H15" s="12" t="str">
        <f t="shared" si="3"/>
        <v/>
      </c>
      <c r="J15" s="17"/>
      <c r="K15" s="17"/>
      <c r="L15" s="18" t="str">
        <f t="shared" si="4"/>
        <v/>
      </c>
      <c r="M15" s="18" t="str">
        <f t="shared" si="5"/>
        <v/>
      </c>
      <c r="N15" s="19" t="str">
        <f t="shared" si="6"/>
        <v/>
      </c>
      <c r="P15" s="19" t="str">
        <f t="shared" si="7"/>
        <v/>
      </c>
      <c r="Q15" s="26">
        <f t="shared" si="8"/>
        <v>0</v>
      </c>
      <c r="R15" s="19">
        <f t="shared" si="9"/>
        <v>0</v>
      </c>
      <c r="S15" s="19">
        <f t="shared" si="9"/>
        <v>0</v>
      </c>
      <c r="U15" s="17"/>
      <c r="V15" s="17"/>
      <c r="W15" s="18" t="str">
        <f t="shared" si="10"/>
        <v/>
      </c>
      <c r="X15" s="18" t="str">
        <f t="shared" si="11"/>
        <v/>
      </c>
      <c r="Y15" s="19" t="str">
        <f t="shared" si="12"/>
        <v/>
      </c>
      <c r="AA15" s="17"/>
      <c r="AB15" s="17"/>
      <c r="AC15" s="18" t="str">
        <f t="shared" si="13"/>
        <v/>
      </c>
      <c r="AD15" s="18" t="str">
        <f t="shared" si="14"/>
        <v/>
      </c>
      <c r="AE15" s="19" t="str">
        <f t="shared" si="15"/>
        <v/>
      </c>
      <c r="AG15" s="17"/>
      <c r="AH15" s="17"/>
      <c r="AI15" s="18" t="str">
        <f t="shared" si="16"/>
        <v/>
      </c>
      <c r="AJ15" s="18" t="str">
        <f t="shared" si="17"/>
        <v/>
      </c>
      <c r="AK15" s="19" t="str">
        <f t="shared" si="18"/>
        <v/>
      </c>
      <c r="AM15" s="17"/>
      <c r="AN15" s="17"/>
      <c r="AO15" s="18" t="str">
        <f t="shared" si="19"/>
        <v/>
      </c>
      <c r="AP15" s="18" t="str">
        <f t="shared" si="20"/>
        <v/>
      </c>
      <c r="AQ15" s="19" t="str">
        <f t="shared" si="21"/>
        <v/>
      </c>
      <c r="AS15" s="17"/>
      <c r="AT15" s="17"/>
      <c r="AU15" s="18" t="str">
        <f t="shared" si="22"/>
        <v/>
      </c>
      <c r="AV15" s="18" t="str">
        <f t="shared" si="23"/>
        <v/>
      </c>
      <c r="AW15" s="19" t="str">
        <f t="shared" si="24"/>
        <v/>
      </c>
      <c r="AY15" s="17"/>
      <c r="AZ15" s="17"/>
      <c r="BA15" s="18" t="str">
        <f t="shared" si="25"/>
        <v/>
      </c>
      <c r="BB15" s="18" t="str">
        <f t="shared" si="26"/>
        <v/>
      </c>
      <c r="BC15" s="19" t="str">
        <f t="shared" si="27"/>
        <v/>
      </c>
      <c r="BE15" s="17"/>
      <c r="BF15" s="17"/>
      <c r="BG15" s="18" t="str">
        <f t="shared" si="28"/>
        <v/>
      </c>
      <c r="BH15" s="18" t="str">
        <f t="shared" si="29"/>
        <v/>
      </c>
      <c r="BI15" s="19" t="str">
        <f t="shared" si="30"/>
        <v/>
      </c>
      <c r="BK15" s="23" t="str">
        <f t="shared" si="31"/>
        <v/>
      </c>
      <c r="BL15" s="24">
        <f t="shared" si="32"/>
        <v>0</v>
      </c>
      <c r="BM15" s="24">
        <f t="shared" si="33"/>
        <v>0</v>
      </c>
      <c r="BN15" s="25">
        <f t="shared" si="34"/>
        <v>0</v>
      </c>
      <c r="BO15" s="23" t="str">
        <f t="shared" si="35"/>
        <v/>
      </c>
      <c r="BP15" s="24">
        <f t="shared" si="36"/>
        <v>0</v>
      </c>
      <c r="BQ15" s="24">
        <f t="shared" si="37"/>
        <v>0</v>
      </c>
      <c r="BR15" s="25">
        <f t="shared" si="38"/>
        <v>0</v>
      </c>
      <c r="BS15" s="23" t="str">
        <f t="shared" si="39"/>
        <v/>
      </c>
      <c r="BT15" s="24">
        <f t="shared" si="40"/>
        <v>0</v>
      </c>
      <c r="BU15" s="24">
        <f t="shared" si="41"/>
        <v>0</v>
      </c>
      <c r="BV15" s="25">
        <f t="shared" si="42"/>
        <v>0</v>
      </c>
      <c r="BW15" s="23" t="str">
        <f t="shared" si="43"/>
        <v/>
      </c>
      <c r="BX15" s="24">
        <f t="shared" si="44"/>
        <v>0</v>
      </c>
      <c r="BY15" s="24">
        <f t="shared" si="45"/>
        <v>0</v>
      </c>
      <c r="BZ15" s="25">
        <f t="shared" si="46"/>
        <v>0</v>
      </c>
      <c r="CA15" s="23" t="str">
        <f t="shared" si="47"/>
        <v/>
      </c>
      <c r="CB15" s="24">
        <f t="shared" si="48"/>
        <v>0</v>
      </c>
      <c r="CC15" s="24">
        <f t="shared" si="49"/>
        <v>0</v>
      </c>
      <c r="CD15" s="25">
        <f t="shared" si="50"/>
        <v>0</v>
      </c>
      <c r="CE15" s="23" t="str">
        <f t="shared" si="51"/>
        <v/>
      </c>
      <c r="CF15" s="24">
        <f t="shared" si="52"/>
        <v>0</v>
      </c>
      <c r="CG15" s="24">
        <f t="shared" si="53"/>
        <v>0</v>
      </c>
      <c r="CH15" s="25">
        <f t="shared" si="54"/>
        <v>0</v>
      </c>
      <c r="CI15" s="23" t="str">
        <f t="shared" si="55"/>
        <v/>
      </c>
      <c r="CJ15" s="24">
        <f t="shared" si="56"/>
        <v>0</v>
      </c>
      <c r="CK15" s="24">
        <f t="shared" si="57"/>
        <v>0</v>
      </c>
      <c r="CL15" s="25">
        <f t="shared" si="58"/>
        <v>0</v>
      </c>
      <c r="CN15" s="12" t="str">
        <f t="shared" si="59"/>
        <v/>
      </c>
    </row>
    <row r="16" spans="2:92">
      <c r="B16" s="16">
        <f t="shared" si="60"/>
        <v>45756</v>
      </c>
      <c r="C16" s="4" t="str">
        <f>IF(ISNA(VLOOKUP(B16,Konfiguration!$C$33:$D$55,2,FALSE))=FALSE,"FT",TEXT(B16,"TTT"))</f>
        <v>Mi</v>
      </c>
      <c r="E16" s="12" t="str">
        <f t="shared" si="1"/>
        <v/>
      </c>
      <c r="F16" s="12" t="str">
        <f t="shared" si="0"/>
        <v/>
      </c>
      <c r="G16" s="12" t="str">
        <f t="shared" si="2"/>
        <v/>
      </c>
      <c r="H16" s="12" t="str">
        <f t="shared" si="3"/>
        <v/>
      </c>
      <c r="J16" s="17"/>
      <c r="K16" s="17"/>
      <c r="L16" s="18" t="str">
        <f t="shared" si="4"/>
        <v/>
      </c>
      <c r="M16" s="18" t="str">
        <f t="shared" si="5"/>
        <v/>
      </c>
      <c r="N16" s="19" t="str">
        <f t="shared" si="6"/>
        <v/>
      </c>
      <c r="P16" s="19" t="str">
        <f t="shared" si="7"/>
        <v/>
      </c>
      <c r="Q16" s="26">
        <f t="shared" si="8"/>
        <v>0</v>
      </c>
      <c r="R16" s="19">
        <f t="shared" si="9"/>
        <v>0</v>
      </c>
      <c r="S16" s="19">
        <f t="shared" si="9"/>
        <v>0</v>
      </c>
      <c r="U16" s="17"/>
      <c r="V16" s="17"/>
      <c r="W16" s="18" t="str">
        <f t="shared" si="10"/>
        <v/>
      </c>
      <c r="X16" s="18" t="str">
        <f t="shared" si="11"/>
        <v/>
      </c>
      <c r="Y16" s="19" t="str">
        <f t="shared" si="12"/>
        <v/>
      </c>
      <c r="AA16" s="17"/>
      <c r="AB16" s="17"/>
      <c r="AC16" s="18" t="str">
        <f t="shared" si="13"/>
        <v/>
      </c>
      <c r="AD16" s="18" t="str">
        <f t="shared" si="14"/>
        <v/>
      </c>
      <c r="AE16" s="19" t="str">
        <f t="shared" si="15"/>
        <v/>
      </c>
      <c r="AG16" s="17"/>
      <c r="AH16" s="17"/>
      <c r="AI16" s="18" t="str">
        <f t="shared" si="16"/>
        <v/>
      </c>
      <c r="AJ16" s="18" t="str">
        <f t="shared" si="17"/>
        <v/>
      </c>
      <c r="AK16" s="19" t="str">
        <f t="shared" si="18"/>
        <v/>
      </c>
      <c r="AM16" s="17"/>
      <c r="AN16" s="17"/>
      <c r="AO16" s="18" t="str">
        <f t="shared" si="19"/>
        <v/>
      </c>
      <c r="AP16" s="18" t="str">
        <f t="shared" si="20"/>
        <v/>
      </c>
      <c r="AQ16" s="19" t="str">
        <f t="shared" si="21"/>
        <v/>
      </c>
      <c r="AS16" s="17"/>
      <c r="AT16" s="17"/>
      <c r="AU16" s="18" t="str">
        <f t="shared" si="22"/>
        <v/>
      </c>
      <c r="AV16" s="18" t="str">
        <f t="shared" si="23"/>
        <v/>
      </c>
      <c r="AW16" s="19" t="str">
        <f t="shared" si="24"/>
        <v/>
      </c>
      <c r="AY16" s="17"/>
      <c r="AZ16" s="17"/>
      <c r="BA16" s="18" t="str">
        <f t="shared" si="25"/>
        <v/>
      </c>
      <c r="BB16" s="18" t="str">
        <f t="shared" si="26"/>
        <v/>
      </c>
      <c r="BC16" s="19" t="str">
        <f t="shared" si="27"/>
        <v/>
      </c>
      <c r="BE16" s="17"/>
      <c r="BF16" s="17"/>
      <c r="BG16" s="18" t="str">
        <f t="shared" si="28"/>
        <v/>
      </c>
      <c r="BH16" s="18" t="str">
        <f t="shared" si="29"/>
        <v/>
      </c>
      <c r="BI16" s="19" t="str">
        <f t="shared" si="30"/>
        <v/>
      </c>
      <c r="BK16" s="23" t="str">
        <f t="shared" si="31"/>
        <v/>
      </c>
      <c r="BL16" s="24">
        <f t="shared" si="32"/>
        <v>0</v>
      </c>
      <c r="BM16" s="24">
        <f t="shared" si="33"/>
        <v>0</v>
      </c>
      <c r="BN16" s="25">
        <f t="shared" si="34"/>
        <v>0</v>
      </c>
      <c r="BO16" s="23" t="str">
        <f t="shared" si="35"/>
        <v/>
      </c>
      <c r="BP16" s="24">
        <f t="shared" si="36"/>
        <v>0</v>
      </c>
      <c r="BQ16" s="24">
        <f t="shared" si="37"/>
        <v>0</v>
      </c>
      <c r="BR16" s="25">
        <f t="shared" si="38"/>
        <v>0</v>
      </c>
      <c r="BS16" s="23" t="str">
        <f t="shared" si="39"/>
        <v/>
      </c>
      <c r="BT16" s="24">
        <f t="shared" si="40"/>
        <v>0</v>
      </c>
      <c r="BU16" s="24">
        <f t="shared" si="41"/>
        <v>0</v>
      </c>
      <c r="BV16" s="25">
        <f t="shared" si="42"/>
        <v>0</v>
      </c>
      <c r="BW16" s="23" t="str">
        <f t="shared" si="43"/>
        <v/>
      </c>
      <c r="BX16" s="24">
        <f t="shared" si="44"/>
        <v>0</v>
      </c>
      <c r="BY16" s="24">
        <f t="shared" si="45"/>
        <v>0</v>
      </c>
      <c r="BZ16" s="25">
        <f t="shared" si="46"/>
        <v>0</v>
      </c>
      <c r="CA16" s="23" t="str">
        <f t="shared" si="47"/>
        <v/>
      </c>
      <c r="CB16" s="24">
        <f t="shared" si="48"/>
        <v>0</v>
      </c>
      <c r="CC16" s="24">
        <f t="shared" si="49"/>
        <v>0</v>
      </c>
      <c r="CD16" s="25">
        <f t="shared" si="50"/>
        <v>0</v>
      </c>
      <c r="CE16" s="23" t="str">
        <f t="shared" si="51"/>
        <v/>
      </c>
      <c r="CF16" s="24">
        <f t="shared" si="52"/>
        <v>0</v>
      </c>
      <c r="CG16" s="24">
        <f t="shared" si="53"/>
        <v>0</v>
      </c>
      <c r="CH16" s="25">
        <f t="shared" si="54"/>
        <v>0</v>
      </c>
      <c r="CI16" s="23" t="str">
        <f t="shared" si="55"/>
        <v/>
      </c>
      <c r="CJ16" s="24">
        <f t="shared" si="56"/>
        <v>0</v>
      </c>
      <c r="CK16" s="24">
        <f t="shared" si="57"/>
        <v>0</v>
      </c>
      <c r="CL16" s="25">
        <f t="shared" si="58"/>
        <v>0</v>
      </c>
      <c r="CN16" s="12" t="str">
        <f t="shared" si="59"/>
        <v/>
      </c>
    </row>
    <row r="17" spans="2:92">
      <c r="B17" s="16">
        <f t="shared" si="60"/>
        <v>45757</v>
      </c>
      <c r="C17" s="4" t="str">
        <f>IF(ISNA(VLOOKUP(B17,Konfiguration!$C$33:$D$55,2,FALSE))=FALSE,"FT",TEXT(B17,"TTT"))</f>
        <v>Do</v>
      </c>
      <c r="E17" s="12" t="str">
        <f t="shared" si="1"/>
        <v/>
      </c>
      <c r="F17" s="12" t="str">
        <f t="shared" si="0"/>
        <v/>
      </c>
      <c r="G17" s="12" t="str">
        <f t="shared" si="2"/>
        <v/>
      </c>
      <c r="H17" s="12" t="str">
        <f t="shared" si="3"/>
        <v/>
      </c>
      <c r="J17" s="17"/>
      <c r="K17" s="17"/>
      <c r="L17" s="18" t="str">
        <f t="shared" si="4"/>
        <v/>
      </c>
      <c r="M17" s="18" t="str">
        <f t="shared" si="5"/>
        <v/>
      </c>
      <c r="N17" s="19" t="str">
        <f t="shared" si="6"/>
        <v/>
      </c>
      <c r="P17" s="19" t="str">
        <f t="shared" si="7"/>
        <v/>
      </c>
      <c r="Q17" s="26">
        <f t="shared" si="8"/>
        <v>0</v>
      </c>
      <c r="R17" s="19">
        <f t="shared" si="9"/>
        <v>0</v>
      </c>
      <c r="S17" s="19">
        <f t="shared" si="9"/>
        <v>0</v>
      </c>
      <c r="U17" s="17"/>
      <c r="V17" s="17"/>
      <c r="W17" s="18" t="str">
        <f t="shared" si="10"/>
        <v/>
      </c>
      <c r="X17" s="18" t="str">
        <f t="shared" si="11"/>
        <v/>
      </c>
      <c r="Y17" s="19" t="str">
        <f t="shared" si="12"/>
        <v/>
      </c>
      <c r="AA17" s="17"/>
      <c r="AB17" s="17"/>
      <c r="AC17" s="18" t="str">
        <f t="shared" si="13"/>
        <v/>
      </c>
      <c r="AD17" s="18" t="str">
        <f t="shared" si="14"/>
        <v/>
      </c>
      <c r="AE17" s="19" t="str">
        <f t="shared" si="15"/>
        <v/>
      </c>
      <c r="AG17" s="17"/>
      <c r="AH17" s="17"/>
      <c r="AI17" s="18" t="str">
        <f t="shared" si="16"/>
        <v/>
      </c>
      <c r="AJ17" s="18" t="str">
        <f t="shared" si="17"/>
        <v/>
      </c>
      <c r="AK17" s="19" t="str">
        <f t="shared" si="18"/>
        <v/>
      </c>
      <c r="AM17" s="17"/>
      <c r="AN17" s="17"/>
      <c r="AO17" s="18" t="str">
        <f t="shared" si="19"/>
        <v/>
      </c>
      <c r="AP17" s="18" t="str">
        <f t="shared" si="20"/>
        <v/>
      </c>
      <c r="AQ17" s="19" t="str">
        <f t="shared" si="21"/>
        <v/>
      </c>
      <c r="AS17" s="17"/>
      <c r="AT17" s="17"/>
      <c r="AU17" s="18" t="str">
        <f t="shared" si="22"/>
        <v/>
      </c>
      <c r="AV17" s="18" t="str">
        <f t="shared" si="23"/>
        <v/>
      </c>
      <c r="AW17" s="19" t="str">
        <f t="shared" si="24"/>
        <v/>
      </c>
      <c r="AY17" s="17"/>
      <c r="AZ17" s="17"/>
      <c r="BA17" s="18" t="str">
        <f t="shared" si="25"/>
        <v/>
      </c>
      <c r="BB17" s="18" t="str">
        <f t="shared" si="26"/>
        <v/>
      </c>
      <c r="BC17" s="19" t="str">
        <f t="shared" si="27"/>
        <v/>
      </c>
      <c r="BE17" s="17"/>
      <c r="BF17" s="17"/>
      <c r="BG17" s="18" t="str">
        <f t="shared" si="28"/>
        <v/>
      </c>
      <c r="BH17" s="18" t="str">
        <f t="shared" si="29"/>
        <v/>
      </c>
      <c r="BI17" s="19" t="str">
        <f t="shared" si="30"/>
        <v/>
      </c>
      <c r="BK17" s="23" t="str">
        <f t="shared" si="31"/>
        <v/>
      </c>
      <c r="BL17" s="24">
        <f t="shared" si="32"/>
        <v>0</v>
      </c>
      <c r="BM17" s="24">
        <f t="shared" si="33"/>
        <v>0</v>
      </c>
      <c r="BN17" s="25">
        <f t="shared" si="34"/>
        <v>0</v>
      </c>
      <c r="BO17" s="23" t="str">
        <f t="shared" si="35"/>
        <v/>
      </c>
      <c r="BP17" s="24">
        <f t="shared" si="36"/>
        <v>0</v>
      </c>
      <c r="BQ17" s="24">
        <f t="shared" si="37"/>
        <v>0</v>
      </c>
      <c r="BR17" s="25">
        <f t="shared" si="38"/>
        <v>0</v>
      </c>
      <c r="BS17" s="23" t="str">
        <f t="shared" si="39"/>
        <v/>
      </c>
      <c r="BT17" s="24">
        <f t="shared" si="40"/>
        <v>0</v>
      </c>
      <c r="BU17" s="24">
        <f t="shared" si="41"/>
        <v>0</v>
      </c>
      <c r="BV17" s="25">
        <f t="shared" si="42"/>
        <v>0</v>
      </c>
      <c r="BW17" s="23" t="str">
        <f t="shared" si="43"/>
        <v/>
      </c>
      <c r="BX17" s="24">
        <f t="shared" si="44"/>
        <v>0</v>
      </c>
      <c r="BY17" s="24">
        <f t="shared" si="45"/>
        <v>0</v>
      </c>
      <c r="BZ17" s="25">
        <f t="shared" si="46"/>
        <v>0</v>
      </c>
      <c r="CA17" s="23" t="str">
        <f t="shared" si="47"/>
        <v/>
      </c>
      <c r="CB17" s="24">
        <f t="shared" si="48"/>
        <v>0</v>
      </c>
      <c r="CC17" s="24">
        <f t="shared" si="49"/>
        <v>0</v>
      </c>
      <c r="CD17" s="25">
        <f t="shared" si="50"/>
        <v>0</v>
      </c>
      <c r="CE17" s="23" t="str">
        <f t="shared" si="51"/>
        <v/>
      </c>
      <c r="CF17" s="24">
        <f t="shared" si="52"/>
        <v>0</v>
      </c>
      <c r="CG17" s="24">
        <f t="shared" si="53"/>
        <v>0</v>
      </c>
      <c r="CH17" s="25">
        <f t="shared" si="54"/>
        <v>0</v>
      </c>
      <c r="CI17" s="23" t="str">
        <f t="shared" si="55"/>
        <v/>
      </c>
      <c r="CJ17" s="24">
        <f t="shared" si="56"/>
        <v>0</v>
      </c>
      <c r="CK17" s="24">
        <f t="shared" si="57"/>
        <v>0</v>
      </c>
      <c r="CL17" s="25">
        <f t="shared" si="58"/>
        <v>0</v>
      </c>
      <c r="CN17" s="12" t="str">
        <f t="shared" si="59"/>
        <v/>
      </c>
    </row>
    <row r="18" spans="2:92">
      <c r="B18" s="16">
        <f t="shared" si="60"/>
        <v>45758</v>
      </c>
      <c r="C18" s="4" t="str">
        <f>IF(ISNA(VLOOKUP(B18,Konfiguration!$C$33:$D$55,2,FALSE))=FALSE,"FT",TEXT(B18,"TTT"))</f>
        <v>Fr</v>
      </c>
      <c r="E18" s="12" t="str">
        <f t="shared" si="1"/>
        <v/>
      </c>
      <c r="F18" s="12" t="str">
        <f t="shared" si="0"/>
        <v/>
      </c>
      <c r="G18" s="12" t="str">
        <f t="shared" si="2"/>
        <v/>
      </c>
      <c r="H18" s="12" t="str">
        <f t="shared" si="3"/>
        <v/>
      </c>
      <c r="J18" s="17"/>
      <c r="K18" s="17"/>
      <c r="L18" s="18" t="str">
        <f t="shared" si="4"/>
        <v/>
      </c>
      <c r="M18" s="18" t="str">
        <f t="shared" si="5"/>
        <v/>
      </c>
      <c r="N18" s="19" t="str">
        <f t="shared" si="6"/>
        <v/>
      </c>
      <c r="P18" s="19" t="str">
        <f t="shared" si="7"/>
        <v/>
      </c>
      <c r="Q18" s="26">
        <f t="shared" si="8"/>
        <v>0</v>
      </c>
      <c r="R18" s="19">
        <f t="shared" si="9"/>
        <v>0</v>
      </c>
      <c r="S18" s="19">
        <f t="shared" si="9"/>
        <v>0</v>
      </c>
      <c r="U18" s="17"/>
      <c r="V18" s="17"/>
      <c r="W18" s="18" t="str">
        <f t="shared" si="10"/>
        <v/>
      </c>
      <c r="X18" s="18" t="str">
        <f t="shared" si="11"/>
        <v/>
      </c>
      <c r="Y18" s="19" t="str">
        <f t="shared" si="12"/>
        <v/>
      </c>
      <c r="AA18" s="17"/>
      <c r="AB18" s="17"/>
      <c r="AC18" s="18" t="str">
        <f t="shared" si="13"/>
        <v/>
      </c>
      <c r="AD18" s="18" t="str">
        <f t="shared" si="14"/>
        <v/>
      </c>
      <c r="AE18" s="19" t="str">
        <f t="shared" si="15"/>
        <v/>
      </c>
      <c r="AG18" s="17"/>
      <c r="AH18" s="17"/>
      <c r="AI18" s="18" t="str">
        <f t="shared" si="16"/>
        <v/>
      </c>
      <c r="AJ18" s="18" t="str">
        <f t="shared" si="17"/>
        <v/>
      </c>
      <c r="AK18" s="19" t="str">
        <f t="shared" si="18"/>
        <v/>
      </c>
      <c r="AM18" s="17"/>
      <c r="AN18" s="17"/>
      <c r="AO18" s="18" t="str">
        <f t="shared" si="19"/>
        <v/>
      </c>
      <c r="AP18" s="18" t="str">
        <f t="shared" si="20"/>
        <v/>
      </c>
      <c r="AQ18" s="19" t="str">
        <f t="shared" si="21"/>
        <v/>
      </c>
      <c r="AS18" s="17"/>
      <c r="AT18" s="17"/>
      <c r="AU18" s="18" t="str">
        <f t="shared" si="22"/>
        <v/>
      </c>
      <c r="AV18" s="18" t="str">
        <f t="shared" si="23"/>
        <v/>
      </c>
      <c r="AW18" s="19" t="str">
        <f t="shared" si="24"/>
        <v/>
      </c>
      <c r="AY18" s="17"/>
      <c r="AZ18" s="17"/>
      <c r="BA18" s="18" t="str">
        <f t="shared" si="25"/>
        <v/>
      </c>
      <c r="BB18" s="18" t="str">
        <f t="shared" si="26"/>
        <v/>
      </c>
      <c r="BC18" s="19" t="str">
        <f t="shared" si="27"/>
        <v/>
      </c>
      <c r="BE18" s="17"/>
      <c r="BF18" s="17"/>
      <c r="BG18" s="18" t="str">
        <f t="shared" si="28"/>
        <v/>
      </c>
      <c r="BH18" s="18" t="str">
        <f t="shared" si="29"/>
        <v/>
      </c>
      <c r="BI18" s="19" t="str">
        <f t="shared" si="30"/>
        <v/>
      </c>
      <c r="BK18" s="23" t="str">
        <f t="shared" si="31"/>
        <v/>
      </c>
      <c r="BL18" s="24">
        <f t="shared" si="32"/>
        <v>0</v>
      </c>
      <c r="BM18" s="24">
        <f t="shared" si="33"/>
        <v>0</v>
      </c>
      <c r="BN18" s="25">
        <f t="shared" si="34"/>
        <v>0</v>
      </c>
      <c r="BO18" s="23" t="str">
        <f t="shared" si="35"/>
        <v/>
      </c>
      <c r="BP18" s="24">
        <f t="shared" si="36"/>
        <v>0</v>
      </c>
      <c r="BQ18" s="24">
        <f t="shared" si="37"/>
        <v>0</v>
      </c>
      <c r="BR18" s="25">
        <f t="shared" si="38"/>
        <v>0</v>
      </c>
      <c r="BS18" s="23" t="str">
        <f t="shared" si="39"/>
        <v/>
      </c>
      <c r="BT18" s="24">
        <f t="shared" si="40"/>
        <v>0</v>
      </c>
      <c r="BU18" s="24">
        <f t="shared" si="41"/>
        <v>0</v>
      </c>
      <c r="BV18" s="25">
        <f t="shared" si="42"/>
        <v>0</v>
      </c>
      <c r="BW18" s="23" t="str">
        <f t="shared" si="43"/>
        <v/>
      </c>
      <c r="BX18" s="24">
        <f t="shared" si="44"/>
        <v>0</v>
      </c>
      <c r="BY18" s="24">
        <f t="shared" si="45"/>
        <v>0</v>
      </c>
      <c r="BZ18" s="25">
        <f t="shared" si="46"/>
        <v>0</v>
      </c>
      <c r="CA18" s="23" t="str">
        <f t="shared" si="47"/>
        <v/>
      </c>
      <c r="CB18" s="24">
        <f t="shared" si="48"/>
        <v>0</v>
      </c>
      <c r="CC18" s="24">
        <f t="shared" si="49"/>
        <v>0</v>
      </c>
      <c r="CD18" s="25">
        <f t="shared" si="50"/>
        <v>0</v>
      </c>
      <c r="CE18" s="23" t="str">
        <f t="shared" si="51"/>
        <v/>
      </c>
      <c r="CF18" s="24">
        <f t="shared" si="52"/>
        <v>0</v>
      </c>
      <c r="CG18" s="24">
        <f t="shared" si="53"/>
        <v>0</v>
      </c>
      <c r="CH18" s="25">
        <f t="shared" si="54"/>
        <v>0</v>
      </c>
      <c r="CI18" s="23" t="str">
        <f t="shared" si="55"/>
        <v/>
      </c>
      <c r="CJ18" s="24">
        <f t="shared" si="56"/>
        <v>0</v>
      </c>
      <c r="CK18" s="24">
        <f t="shared" si="57"/>
        <v>0</v>
      </c>
      <c r="CL18" s="25">
        <f t="shared" si="58"/>
        <v>0</v>
      </c>
      <c r="CN18" s="12" t="str">
        <f t="shared" si="59"/>
        <v/>
      </c>
    </row>
    <row r="19" spans="2:92">
      <c r="B19" s="16">
        <f t="shared" si="60"/>
        <v>45759</v>
      </c>
      <c r="C19" s="4" t="str">
        <f>IF(ISNA(VLOOKUP(B19,Konfiguration!$C$33:$D$55,2,FALSE))=FALSE,"FT",TEXT(B19,"TTT"))</f>
        <v>Sa</v>
      </c>
      <c r="E19" s="12" t="str">
        <f t="shared" si="1"/>
        <v/>
      </c>
      <c r="F19" s="12" t="str">
        <f t="shared" si="0"/>
        <v/>
      </c>
      <c r="G19" s="12" t="str">
        <f t="shared" si="2"/>
        <v/>
      </c>
      <c r="H19" s="12" t="str">
        <f t="shared" si="3"/>
        <v/>
      </c>
      <c r="J19" s="17"/>
      <c r="K19" s="17"/>
      <c r="L19" s="18" t="str">
        <f t="shared" si="4"/>
        <v/>
      </c>
      <c r="M19" s="18" t="str">
        <f t="shared" si="5"/>
        <v/>
      </c>
      <c r="N19" s="19" t="str">
        <f t="shared" si="6"/>
        <v/>
      </c>
      <c r="P19" s="19" t="str">
        <f t="shared" si="7"/>
        <v/>
      </c>
      <c r="Q19" s="26">
        <f t="shared" si="8"/>
        <v>0</v>
      </c>
      <c r="R19" s="19">
        <f t="shared" si="9"/>
        <v>0</v>
      </c>
      <c r="S19" s="19">
        <f t="shared" si="9"/>
        <v>0</v>
      </c>
      <c r="U19" s="17"/>
      <c r="V19" s="17"/>
      <c r="W19" s="18" t="str">
        <f t="shared" si="10"/>
        <v/>
      </c>
      <c r="X19" s="18" t="str">
        <f t="shared" si="11"/>
        <v/>
      </c>
      <c r="Y19" s="19" t="str">
        <f t="shared" si="12"/>
        <v/>
      </c>
      <c r="AA19" s="17"/>
      <c r="AB19" s="17"/>
      <c r="AC19" s="18" t="str">
        <f t="shared" si="13"/>
        <v/>
      </c>
      <c r="AD19" s="18" t="str">
        <f t="shared" si="14"/>
        <v/>
      </c>
      <c r="AE19" s="19" t="str">
        <f t="shared" si="15"/>
        <v/>
      </c>
      <c r="AG19" s="17"/>
      <c r="AH19" s="17"/>
      <c r="AI19" s="18" t="str">
        <f t="shared" si="16"/>
        <v/>
      </c>
      <c r="AJ19" s="18" t="str">
        <f t="shared" si="17"/>
        <v/>
      </c>
      <c r="AK19" s="19" t="str">
        <f t="shared" si="18"/>
        <v/>
      </c>
      <c r="AM19" s="17"/>
      <c r="AN19" s="17"/>
      <c r="AO19" s="18" t="str">
        <f t="shared" si="19"/>
        <v/>
      </c>
      <c r="AP19" s="18" t="str">
        <f t="shared" si="20"/>
        <v/>
      </c>
      <c r="AQ19" s="19" t="str">
        <f t="shared" si="21"/>
        <v/>
      </c>
      <c r="AS19" s="17"/>
      <c r="AT19" s="17"/>
      <c r="AU19" s="18" t="str">
        <f t="shared" si="22"/>
        <v/>
      </c>
      <c r="AV19" s="18" t="str">
        <f t="shared" si="23"/>
        <v/>
      </c>
      <c r="AW19" s="19" t="str">
        <f t="shared" si="24"/>
        <v/>
      </c>
      <c r="AY19" s="17"/>
      <c r="AZ19" s="17"/>
      <c r="BA19" s="18" t="str">
        <f t="shared" si="25"/>
        <v/>
      </c>
      <c r="BB19" s="18" t="str">
        <f t="shared" si="26"/>
        <v/>
      </c>
      <c r="BC19" s="19" t="str">
        <f t="shared" si="27"/>
        <v/>
      </c>
      <c r="BE19" s="17"/>
      <c r="BF19" s="17"/>
      <c r="BG19" s="18" t="str">
        <f t="shared" si="28"/>
        <v/>
      </c>
      <c r="BH19" s="18" t="str">
        <f t="shared" si="29"/>
        <v/>
      </c>
      <c r="BI19" s="19" t="str">
        <f t="shared" si="30"/>
        <v/>
      </c>
      <c r="BK19" s="23" t="str">
        <f t="shared" si="31"/>
        <v/>
      </c>
      <c r="BL19" s="24">
        <f t="shared" si="32"/>
        <v>0</v>
      </c>
      <c r="BM19" s="24">
        <f t="shared" si="33"/>
        <v>0</v>
      </c>
      <c r="BN19" s="25">
        <f t="shared" si="34"/>
        <v>0</v>
      </c>
      <c r="BO19" s="23" t="str">
        <f t="shared" si="35"/>
        <v/>
      </c>
      <c r="BP19" s="24">
        <f t="shared" si="36"/>
        <v>0</v>
      </c>
      <c r="BQ19" s="24">
        <f t="shared" si="37"/>
        <v>0</v>
      </c>
      <c r="BR19" s="25">
        <f t="shared" si="38"/>
        <v>0</v>
      </c>
      <c r="BS19" s="23" t="str">
        <f t="shared" si="39"/>
        <v/>
      </c>
      <c r="BT19" s="24">
        <f t="shared" si="40"/>
        <v>0</v>
      </c>
      <c r="BU19" s="24">
        <f t="shared" si="41"/>
        <v>0</v>
      </c>
      <c r="BV19" s="25">
        <f t="shared" si="42"/>
        <v>0</v>
      </c>
      <c r="BW19" s="23" t="str">
        <f t="shared" si="43"/>
        <v/>
      </c>
      <c r="BX19" s="24">
        <f t="shared" si="44"/>
        <v>0</v>
      </c>
      <c r="BY19" s="24">
        <f t="shared" si="45"/>
        <v>0</v>
      </c>
      <c r="BZ19" s="25">
        <f t="shared" si="46"/>
        <v>0</v>
      </c>
      <c r="CA19" s="23" t="str">
        <f t="shared" si="47"/>
        <v/>
      </c>
      <c r="CB19" s="24">
        <f t="shared" si="48"/>
        <v>0</v>
      </c>
      <c r="CC19" s="24">
        <f t="shared" si="49"/>
        <v>0</v>
      </c>
      <c r="CD19" s="25">
        <f t="shared" si="50"/>
        <v>0</v>
      </c>
      <c r="CE19" s="23" t="str">
        <f t="shared" si="51"/>
        <v/>
      </c>
      <c r="CF19" s="24">
        <f t="shared" si="52"/>
        <v>0</v>
      </c>
      <c r="CG19" s="24">
        <f t="shared" si="53"/>
        <v>0</v>
      </c>
      <c r="CH19" s="25">
        <f t="shared" si="54"/>
        <v>0</v>
      </c>
      <c r="CI19" s="23" t="str">
        <f t="shared" si="55"/>
        <v/>
      </c>
      <c r="CJ19" s="24">
        <f t="shared" si="56"/>
        <v>0</v>
      </c>
      <c r="CK19" s="24">
        <f t="shared" si="57"/>
        <v>0</v>
      </c>
      <c r="CL19" s="25">
        <f t="shared" si="58"/>
        <v>0</v>
      </c>
      <c r="CN19" s="12" t="str">
        <f t="shared" si="59"/>
        <v/>
      </c>
    </row>
    <row r="20" spans="2:92">
      <c r="B20" s="16">
        <f t="shared" si="60"/>
        <v>45760</v>
      </c>
      <c r="C20" s="4" t="str">
        <f>IF(ISNA(VLOOKUP(B20,Konfiguration!$C$33:$D$55,2,FALSE))=FALSE,"FT",TEXT(B20,"TTT"))</f>
        <v>So</v>
      </c>
      <c r="E20" s="12" t="str">
        <f t="shared" si="1"/>
        <v/>
      </c>
      <c r="F20" s="12" t="str">
        <f t="shared" si="0"/>
        <v/>
      </c>
      <c r="G20" s="12" t="str">
        <f t="shared" si="2"/>
        <v/>
      </c>
      <c r="H20" s="12" t="str">
        <f t="shared" si="3"/>
        <v/>
      </c>
      <c r="J20" s="17"/>
      <c r="K20" s="17"/>
      <c r="L20" s="18" t="str">
        <f t="shared" si="4"/>
        <v/>
      </c>
      <c r="M20" s="18" t="str">
        <f t="shared" si="5"/>
        <v/>
      </c>
      <c r="N20" s="19" t="str">
        <f t="shared" si="6"/>
        <v/>
      </c>
      <c r="P20" s="19" t="str">
        <f t="shared" si="7"/>
        <v/>
      </c>
      <c r="Q20" s="26">
        <f t="shared" si="8"/>
        <v>0</v>
      </c>
      <c r="R20" s="19">
        <f t="shared" si="9"/>
        <v>0</v>
      </c>
      <c r="S20" s="19">
        <f t="shared" si="9"/>
        <v>0</v>
      </c>
      <c r="U20" s="17"/>
      <c r="V20" s="17"/>
      <c r="W20" s="18" t="str">
        <f t="shared" si="10"/>
        <v/>
      </c>
      <c r="X20" s="18" t="str">
        <f t="shared" si="11"/>
        <v/>
      </c>
      <c r="Y20" s="19" t="str">
        <f t="shared" si="12"/>
        <v/>
      </c>
      <c r="AA20" s="17"/>
      <c r="AB20" s="17"/>
      <c r="AC20" s="18" t="str">
        <f t="shared" si="13"/>
        <v/>
      </c>
      <c r="AD20" s="18" t="str">
        <f t="shared" si="14"/>
        <v/>
      </c>
      <c r="AE20" s="19" t="str">
        <f t="shared" si="15"/>
        <v/>
      </c>
      <c r="AG20" s="17"/>
      <c r="AH20" s="17"/>
      <c r="AI20" s="18" t="str">
        <f t="shared" si="16"/>
        <v/>
      </c>
      <c r="AJ20" s="18" t="str">
        <f t="shared" si="17"/>
        <v/>
      </c>
      <c r="AK20" s="19" t="str">
        <f t="shared" si="18"/>
        <v/>
      </c>
      <c r="AM20" s="17"/>
      <c r="AN20" s="17"/>
      <c r="AO20" s="18" t="str">
        <f t="shared" si="19"/>
        <v/>
      </c>
      <c r="AP20" s="18" t="str">
        <f t="shared" si="20"/>
        <v/>
      </c>
      <c r="AQ20" s="19" t="str">
        <f t="shared" si="21"/>
        <v/>
      </c>
      <c r="AS20" s="17"/>
      <c r="AT20" s="17"/>
      <c r="AU20" s="18" t="str">
        <f t="shared" si="22"/>
        <v/>
      </c>
      <c r="AV20" s="18" t="str">
        <f t="shared" si="23"/>
        <v/>
      </c>
      <c r="AW20" s="19" t="str">
        <f t="shared" si="24"/>
        <v/>
      </c>
      <c r="AY20" s="17"/>
      <c r="AZ20" s="17"/>
      <c r="BA20" s="18" t="str">
        <f t="shared" si="25"/>
        <v/>
      </c>
      <c r="BB20" s="18" t="str">
        <f t="shared" si="26"/>
        <v/>
      </c>
      <c r="BC20" s="19" t="str">
        <f t="shared" si="27"/>
        <v/>
      </c>
      <c r="BE20" s="17"/>
      <c r="BF20" s="17"/>
      <c r="BG20" s="18" t="str">
        <f t="shared" si="28"/>
        <v/>
      </c>
      <c r="BH20" s="18" t="str">
        <f t="shared" si="29"/>
        <v/>
      </c>
      <c r="BI20" s="19" t="str">
        <f t="shared" si="30"/>
        <v/>
      </c>
      <c r="BK20" s="23" t="str">
        <f t="shared" si="31"/>
        <v/>
      </c>
      <c r="BL20" s="24">
        <f t="shared" si="32"/>
        <v>0</v>
      </c>
      <c r="BM20" s="24">
        <f t="shared" si="33"/>
        <v>0</v>
      </c>
      <c r="BN20" s="25">
        <f t="shared" si="34"/>
        <v>0</v>
      </c>
      <c r="BO20" s="23" t="str">
        <f t="shared" si="35"/>
        <v/>
      </c>
      <c r="BP20" s="24">
        <f t="shared" si="36"/>
        <v>0</v>
      </c>
      <c r="BQ20" s="24">
        <f t="shared" si="37"/>
        <v>0</v>
      </c>
      <c r="BR20" s="25">
        <f t="shared" si="38"/>
        <v>0</v>
      </c>
      <c r="BS20" s="23" t="str">
        <f t="shared" si="39"/>
        <v/>
      </c>
      <c r="BT20" s="24">
        <f t="shared" si="40"/>
        <v>0</v>
      </c>
      <c r="BU20" s="24">
        <f t="shared" si="41"/>
        <v>0</v>
      </c>
      <c r="BV20" s="25">
        <f t="shared" si="42"/>
        <v>0</v>
      </c>
      <c r="BW20" s="23" t="str">
        <f t="shared" si="43"/>
        <v/>
      </c>
      <c r="BX20" s="24">
        <f t="shared" si="44"/>
        <v>0</v>
      </c>
      <c r="BY20" s="24">
        <f t="shared" si="45"/>
        <v>0</v>
      </c>
      <c r="BZ20" s="25">
        <f t="shared" si="46"/>
        <v>0</v>
      </c>
      <c r="CA20" s="23" t="str">
        <f t="shared" si="47"/>
        <v/>
      </c>
      <c r="CB20" s="24">
        <f t="shared" si="48"/>
        <v>0</v>
      </c>
      <c r="CC20" s="24">
        <f t="shared" si="49"/>
        <v>0</v>
      </c>
      <c r="CD20" s="25">
        <f t="shared" si="50"/>
        <v>0</v>
      </c>
      <c r="CE20" s="23" t="str">
        <f t="shared" si="51"/>
        <v/>
      </c>
      <c r="CF20" s="24">
        <f t="shared" si="52"/>
        <v>0</v>
      </c>
      <c r="CG20" s="24">
        <f t="shared" si="53"/>
        <v>0</v>
      </c>
      <c r="CH20" s="25">
        <f t="shared" si="54"/>
        <v>0</v>
      </c>
      <c r="CI20" s="23" t="str">
        <f t="shared" si="55"/>
        <v/>
      </c>
      <c r="CJ20" s="24">
        <f t="shared" si="56"/>
        <v>0</v>
      </c>
      <c r="CK20" s="24">
        <f t="shared" si="57"/>
        <v>0</v>
      </c>
      <c r="CL20" s="25">
        <f t="shared" si="58"/>
        <v>0</v>
      </c>
      <c r="CN20" s="12" t="str">
        <f t="shared" si="59"/>
        <v/>
      </c>
    </row>
    <row r="21" spans="2:92">
      <c r="B21" s="16">
        <f t="shared" si="60"/>
        <v>45761</v>
      </c>
      <c r="C21" s="4" t="str">
        <f>IF(ISNA(VLOOKUP(B21,Konfiguration!$C$33:$D$55,2,FALSE))=FALSE,"FT",TEXT(B21,"TTT"))</f>
        <v>Mo</v>
      </c>
      <c r="E21" s="12" t="str">
        <f t="shared" si="1"/>
        <v/>
      </c>
      <c r="F21" s="12" t="str">
        <f t="shared" si="0"/>
        <v/>
      </c>
      <c r="G21" s="12" t="str">
        <f t="shared" si="2"/>
        <v/>
      </c>
      <c r="H21" s="12" t="str">
        <f t="shared" si="3"/>
        <v/>
      </c>
      <c r="J21" s="17"/>
      <c r="K21" s="17"/>
      <c r="L21" s="18" t="str">
        <f t="shared" si="4"/>
        <v/>
      </c>
      <c r="M21" s="18" t="str">
        <f t="shared" si="5"/>
        <v/>
      </c>
      <c r="N21" s="19" t="str">
        <f t="shared" si="6"/>
        <v/>
      </c>
      <c r="P21" s="19" t="str">
        <f t="shared" si="7"/>
        <v/>
      </c>
      <c r="Q21" s="26">
        <f t="shared" si="8"/>
        <v>0</v>
      </c>
      <c r="R21" s="19">
        <f t="shared" si="9"/>
        <v>0</v>
      </c>
      <c r="S21" s="19">
        <f t="shared" si="9"/>
        <v>0</v>
      </c>
      <c r="U21" s="17"/>
      <c r="V21" s="17"/>
      <c r="W21" s="18" t="str">
        <f t="shared" si="10"/>
        <v/>
      </c>
      <c r="X21" s="18" t="str">
        <f t="shared" si="11"/>
        <v/>
      </c>
      <c r="Y21" s="19" t="str">
        <f t="shared" si="12"/>
        <v/>
      </c>
      <c r="AA21" s="17"/>
      <c r="AB21" s="17"/>
      <c r="AC21" s="18" t="str">
        <f t="shared" si="13"/>
        <v/>
      </c>
      <c r="AD21" s="18" t="str">
        <f t="shared" si="14"/>
        <v/>
      </c>
      <c r="AE21" s="19" t="str">
        <f t="shared" si="15"/>
        <v/>
      </c>
      <c r="AG21" s="17"/>
      <c r="AH21" s="17"/>
      <c r="AI21" s="18" t="str">
        <f t="shared" si="16"/>
        <v/>
      </c>
      <c r="AJ21" s="18" t="str">
        <f t="shared" si="17"/>
        <v/>
      </c>
      <c r="AK21" s="19" t="str">
        <f t="shared" si="18"/>
        <v/>
      </c>
      <c r="AM21" s="17"/>
      <c r="AN21" s="17"/>
      <c r="AO21" s="18" t="str">
        <f t="shared" si="19"/>
        <v/>
      </c>
      <c r="AP21" s="18" t="str">
        <f t="shared" si="20"/>
        <v/>
      </c>
      <c r="AQ21" s="19" t="str">
        <f t="shared" si="21"/>
        <v/>
      </c>
      <c r="AS21" s="17"/>
      <c r="AT21" s="17"/>
      <c r="AU21" s="18" t="str">
        <f t="shared" si="22"/>
        <v/>
      </c>
      <c r="AV21" s="18" t="str">
        <f t="shared" si="23"/>
        <v/>
      </c>
      <c r="AW21" s="19" t="str">
        <f t="shared" si="24"/>
        <v/>
      </c>
      <c r="AY21" s="17"/>
      <c r="AZ21" s="17"/>
      <c r="BA21" s="18" t="str">
        <f t="shared" si="25"/>
        <v/>
      </c>
      <c r="BB21" s="18" t="str">
        <f t="shared" si="26"/>
        <v/>
      </c>
      <c r="BC21" s="19" t="str">
        <f t="shared" si="27"/>
        <v/>
      </c>
      <c r="BE21" s="17"/>
      <c r="BF21" s="17"/>
      <c r="BG21" s="18" t="str">
        <f t="shared" si="28"/>
        <v/>
      </c>
      <c r="BH21" s="18" t="str">
        <f t="shared" si="29"/>
        <v/>
      </c>
      <c r="BI21" s="19" t="str">
        <f t="shared" si="30"/>
        <v/>
      </c>
      <c r="BK21" s="23" t="str">
        <f t="shared" si="31"/>
        <v/>
      </c>
      <c r="BL21" s="24">
        <f t="shared" si="32"/>
        <v>0</v>
      </c>
      <c r="BM21" s="24">
        <f t="shared" si="33"/>
        <v>0</v>
      </c>
      <c r="BN21" s="25">
        <f t="shared" si="34"/>
        <v>0</v>
      </c>
      <c r="BO21" s="23" t="str">
        <f t="shared" si="35"/>
        <v/>
      </c>
      <c r="BP21" s="24">
        <f t="shared" si="36"/>
        <v>0</v>
      </c>
      <c r="BQ21" s="24">
        <f t="shared" si="37"/>
        <v>0</v>
      </c>
      <c r="BR21" s="25">
        <f t="shared" si="38"/>
        <v>0</v>
      </c>
      <c r="BS21" s="23" t="str">
        <f t="shared" si="39"/>
        <v/>
      </c>
      <c r="BT21" s="24">
        <f t="shared" si="40"/>
        <v>0</v>
      </c>
      <c r="BU21" s="24">
        <f t="shared" si="41"/>
        <v>0</v>
      </c>
      <c r="BV21" s="25">
        <f t="shared" si="42"/>
        <v>0</v>
      </c>
      <c r="BW21" s="23" t="str">
        <f t="shared" si="43"/>
        <v/>
      </c>
      <c r="BX21" s="24">
        <f t="shared" si="44"/>
        <v>0</v>
      </c>
      <c r="BY21" s="24">
        <f t="shared" si="45"/>
        <v>0</v>
      </c>
      <c r="BZ21" s="25">
        <f t="shared" si="46"/>
        <v>0</v>
      </c>
      <c r="CA21" s="23" t="str">
        <f t="shared" si="47"/>
        <v/>
      </c>
      <c r="CB21" s="24">
        <f t="shared" si="48"/>
        <v>0</v>
      </c>
      <c r="CC21" s="24">
        <f t="shared" si="49"/>
        <v>0</v>
      </c>
      <c r="CD21" s="25">
        <f t="shared" si="50"/>
        <v>0</v>
      </c>
      <c r="CE21" s="23" t="str">
        <f t="shared" si="51"/>
        <v/>
      </c>
      <c r="CF21" s="24">
        <f t="shared" si="52"/>
        <v>0</v>
      </c>
      <c r="CG21" s="24">
        <f t="shared" si="53"/>
        <v>0</v>
      </c>
      <c r="CH21" s="25">
        <f t="shared" si="54"/>
        <v>0</v>
      </c>
      <c r="CI21" s="23" t="str">
        <f t="shared" si="55"/>
        <v/>
      </c>
      <c r="CJ21" s="24">
        <f t="shared" si="56"/>
        <v>0</v>
      </c>
      <c r="CK21" s="24">
        <f t="shared" si="57"/>
        <v>0</v>
      </c>
      <c r="CL21" s="25">
        <f t="shared" si="58"/>
        <v>0</v>
      </c>
      <c r="CN21" s="12" t="str">
        <f t="shared" si="59"/>
        <v/>
      </c>
    </row>
    <row r="22" spans="2:92">
      <c r="B22" s="16">
        <f t="shared" si="60"/>
        <v>45762</v>
      </c>
      <c r="C22" s="4" t="str">
        <f>IF(ISNA(VLOOKUP(B22,Konfiguration!$C$33:$D$55,2,FALSE))=FALSE,"FT",TEXT(B22,"TTT"))</f>
        <v>Di</v>
      </c>
      <c r="E22" s="12" t="str">
        <f t="shared" si="1"/>
        <v/>
      </c>
      <c r="F22" s="12" t="str">
        <f t="shared" si="0"/>
        <v/>
      </c>
      <c r="G22" s="12" t="str">
        <f t="shared" si="2"/>
        <v/>
      </c>
      <c r="H22" s="12" t="str">
        <f t="shared" si="3"/>
        <v/>
      </c>
      <c r="J22" s="17"/>
      <c r="K22" s="17"/>
      <c r="L22" s="18" t="str">
        <f t="shared" si="4"/>
        <v/>
      </c>
      <c r="M22" s="18" t="str">
        <f t="shared" si="5"/>
        <v/>
      </c>
      <c r="N22" s="19" t="str">
        <f t="shared" si="6"/>
        <v/>
      </c>
      <c r="P22" s="19" t="str">
        <f t="shared" si="7"/>
        <v/>
      </c>
      <c r="Q22" s="26">
        <f t="shared" si="8"/>
        <v>0</v>
      </c>
      <c r="R22" s="19">
        <f t="shared" si="9"/>
        <v>0</v>
      </c>
      <c r="S22" s="19">
        <f t="shared" si="9"/>
        <v>0</v>
      </c>
      <c r="U22" s="17"/>
      <c r="V22" s="17"/>
      <c r="W22" s="18" t="str">
        <f t="shared" si="10"/>
        <v/>
      </c>
      <c r="X22" s="18" t="str">
        <f t="shared" si="11"/>
        <v/>
      </c>
      <c r="Y22" s="19" t="str">
        <f t="shared" si="12"/>
        <v/>
      </c>
      <c r="AA22" s="17"/>
      <c r="AB22" s="17"/>
      <c r="AC22" s="18" t="str">
        <f t="shared" si="13"/>
        <v/>
      </c>
      <c r="AD22" s="18" t="str">
        <f t="shared" si="14"/>
        <v/>
      </c>
      <c r="AE22" s="19" t="str">
        <f t="shared" si="15"/>
        <v/>
      </c>
      <c r="AG22" s="17"/>
      <c r="AH22" s="17"/>
      <c r="AI22" s="18" t="str">
        <f t="shared" si="16"/>
        <v/>
      </c>
      <c r="AJ22" s="18" t="str">
        <f t="shared" si="17"/>
        <v/>
      </c>
      <c r="AK22" s="19" t="str">
        <f t="shared" si="18"/>
        <v/>
      </c>
      <c r="AM22" s="17"/>
      <c r="AN22" s="17"/>
      <c r="AO22" s="18" t="str">
        <f t="shared" si="19"/>
        <v/>
      </c>
      <c r="AP22" s="18" t="str">
        <f t="shared" si="20"/>
        <v/>
      </c>
      <c r="AQ22" s="19" t="str">
        <f t="shared" si="21"/>
        <v/>
      </c>
      <c r="AS22" s="17"/>
      <c r="AT22" s="17"/>
      <c r="AU22" s="18" t="str">
        <f t="shared" si="22"/>
        <v/>
      </c>
      <c r="AV22" s="18" t="str">
        <f t="shared" si="23"/>
        <v/>
      </c>
      <c r="AW22" s="19" t="str">
        <f t="shared" si="24"/>
        <v/>
      </c>
      <c r="AY22" s="17"/>
      <c r="AZ22" s="17"/>
      <c r="BA22" s="18" t="str">
        <f t="shared" si="25"/>
        <v/>
      </c>
      <c r="BB22" s="18" t="str">
        <f t="shared" si="26"/>
        <v/>
      </c>
      <c r="BC22" s="19" t="str">
        <f t="shared" si="27"/>
        <v/>
      </c>
      <c r="BE22" s="17"/>
      <c r="BF22" s="17"/>
      <c r="BG22" s="18" t="str">
        <f t="shared" si="28"/>
        <v/>
      </c>
      <c r="BH22" s="18" t="str">
        <f t="shared" si="29"/>
        <v/>
      </c>
      <c r="BI22" s="19" t="str">
        <f t="shared" si="30"/>
        <v/>
      </c>
      <c r="BK22" s="23" t="str">
        <f t="shared" si="31"/>
        <v/>
      </c>
      <c r="BL22" s="24">
        <f t="shared" si="32"/>
        <v>0</v>
      </c>
      <c r="BM22" s="24">
        <f t="shared" si="33"/>
        <v>0</v>
      </c>
      <c r="BN22" s="25">
        <f t="shared" si="34"/>
        <v>0</v>
      </c>
      <c r="BO22" s="23" t="str">
        <f t="shared" si="35"/>
        <v/>
      </c>
      <c r="BP22" s="24">
        <f t="shared" si="36"/>
        <v>0</v>
      </c>
      <c r="BQ22" s="24">
        <f t="shared" si="37"/>
        <v>0</v>
      </c>
      <c r="BR22" s="25">
        <f t="shared" si="38"/>
        <v>0</v>
      </c>
      <c r="BS22" s="23" t="str">
        <f t="shared" si="39"/>
        <v/>
      </c>
      <c r="BT22" s="24">
        <f t="shared" si="40"/>
        <v>0</v>
      </c>
      <c r="BU22" s="24">
        <f t="shared" si="41"/>
        <v>0</v>
      </c>
      <c r="BV22" s="25">
        <f t="shared" si="42"/>
        <v>0</v>
      </c>
      <c r="BW22" s="23" t="str">
        <f t="shared" si="43"/>
        <v/>
      </c>
      <c r="BX22" s="24">
        <f t="shared" si="44"/>
        <v>0</v>
      </c>
      <c r="BY22" s="24">
        <f t="shared" si="45"/>
        <v>0</v>
      </c>
      <c r="BZ22" s="25">
        <f t="shared" si="46"/>
        <v>0</v>
      </c>
      <c r="CA22" s="23" t="str">
        <f t="shared" si="47"/>
        <v/>
      </c>
      <c r="CB22" s="24">
        <f t="shared" si="48"/>
        <v>0</v>
      </c>
      <c r="CC22" s="24">
        <f t="shared" si="49"/>
        <v>0</v>
      </c>
      <c r="CD22" s="25">
        <f t="shared" si="50"/>
        <v>0</v>
      </c>
      <c r="CE22" s="23" t="str">
        <f t="shared" si="51"/>
        <v/>
      </c>
      <c r="CF22" s="24">
        <f t="shared" si="52"/>
        <v>0</v>
      </c>
      <c r="CG22" s="24">
        <f t="shared" si="53"/>
        <v>0</v>
      </c>
      <c r="CH22" s="25">
        <f t="shared" si="54"/>
        <v>0</v>
      </c>
      <c r="CI22" s="23" t="str">
        <f t="shared" si="55"/>
        <v/>
      </c>
      <c r="CJ22" s="24">
        <f t="shared" si="56"/>
        <v>0</v>
      </c>
      <c r="CK22" s="24">
        <f t="shared" si="57"/>
        <v>0</v>
      </c>
      <c r="CL22" s="25">
        <f t="shared" si="58"/>
        <v>0</v>
      </c>
      <c r="CN22" s="12" t="str">
        <f t="shared" si="59"/>
        <v/>
      </c>
    </row>
    <row r="23" spans="2:92">
      <c r="B23" s="16">
        <f t="shared" si="60"/>
        <v>45763</v>
      </c>
      <c r="C23" s="4" t="str">
        <f>IF(ISNA(VLOOKUP(B23,Konfiguration!$C$33:$D$55,2,FALSE))=FALSE,"FT",TEXT(B23,"TTT"))</f>
        <v>Mi</v>
      </c>
      <c r="E23" s="12" t="str">
        <f t="shared" si="1"/>
        <v/>
      </c>
      <c r="F23" s="12" t="str">
        <f t="shared" si="0"/>
        <v/>
      </c>
      <c r="G23" s="12" t="str">
        <f t="shared" si="2"/>
        <v/>
      </c>
      <c r="H23" s="12" t="str">
        <f t="shared" si="3"/>
        <v/>
      </c>
      <c r="J23" s="17"/>
      <c r="K23" s="17"/>
      <c r="L23" s="18" t="str">
        <f t="shared" si="4"/>
        <v/>
      </c>
      <c r="M23" s="18" t="str">
        <f t="shared" si="5"/>
        <v/>
      </c>
      <c r="N23" s="19" t="str">
        <f t="shared" si="6"/>
        <v/>
      </c>
      <c r="P23" s="19" t="str">
        <f t="shared" si="7"/>
        <v/>
      </c>
      <c r="Q23" s="26">
        <f t="shared" si="8"/>
        <v>0</v>
      </c>
      <c r="R23" s="19">
        <f t="shared" si="9"/>
        <v>0</v>
      </c>
      <c r="S23" s="19">
        <f t="shared" si="9"/>
        <v>0</v>
      </c>
      <c r="U23" s="17"/>
      <c r="V23" s="17"/>
      <c r="W23" s="18" t="str">
        <f t="shared" si="10"/>
        <v/>
      </c>
      <c r="X23" s="18" t="str">
        <f t="shared" si="11"/>
        <v/>
      </c>
      <c r="Y23" s="19" t="str">
        <f t="shared" si="12"/>
        <v/>
      </c>
      <c r="AA23" s="17"/>
      <c r="AB23" s="17"/>
      <c r="AC23" s="18" t="str">
        <f t="shared" si="13"/>
        <v/>
      </c>
      <c r="AD23" s="18" t="str">
        <f t="shared" si="14"/>
        <v/>
      </c>
      <c r="AE23" s="19" t="str">
        <f t="shared" si="15"/>
        <v/>
      </c>
      <c r="AG23" s="17"/>
      <c r="AH23" s="17"/>
      <c r="AI23" s="18" t="str">
        <f t="shared" si="16"/>
        <v/>
      </c>
      <c r="AJ23" s="18" t="str">
        <f t="shared" si="17"/>
        <v/>
      </c>
      <c r="AK23" s="19" t="str">
        <f t="shared" si="18"/>
        <v/>
      </c>
      <c r="AM23" s="17"/>
      <c r="AN23" s="17"/>
      <c r="AO23" s="18" t="str">
        <f t="shared" si="19"/>
        <v/>
      </c>
      <c r="AP23" s="18" t="str">
        <f t="shared" si="20"/>
        <v/>
      </c>
      <c r="AQ23" s="19" t="str">
        <f t="shared" si="21"/>
        <v/>
      </c>
      <c r="AS23" s="17"/>
      <c r="AT23" s="17"/>
      <c r="AU23" s="18" t="str">
        <f t="shared" si="22"/>
        <v/>
      </c>
      <c r="AV23" s="18" t="str">
        <f t="shared" si="23"/>
        <v/>
      </c>
      <c r="AW23" s="19" t="str">
        <f t="shared" si="24"/>
        <v/>
      </c>
      <c r="AY23" s="17"/>
      <c r="AZ23" s="17"/>
      <c r="BA23" s="18" t="str">
        <f t="shared" si="25"/>
        <v/>
      </c>
      <c r="BB23" s="18" t="str">
        <f t="shared" si="26"/>
        <v/>
      </c>
      <c r="BC23" s="19" t="str">
        <f t="shared" si="27"/>
        <v/>
      </c>
      <c r="BE23" s="17"/>
      <c r="BF23" s="17"/>
      <c r="BG23" s="18" t="str">
        <f t="shared" si="28"/>
        <v/>
      </c>
      <c r="BH23" s="18" t="str">
        <f t="shared" si="29"/>
        <v/>
      </c>
      <c r="BI23" s="19" t="str">
        <f t="shared" si="30"/>
        <v/>
      </c>
      <c r="BK23" s="23" t="str">
        <f t="shared" si="31"/>
        <v/>
      </c>
      <c r="BL23" s="24">
        <f t="shared" si="32"/>
        <v>0</v>
      </c>
      <c r="BM23" s="24">
        <f t="shared" si="33"/>
        <v>0</v>
      </c>
      <c r="BN23" s="25">
        <f t="shared" si="34"/>
        <v>0</v>
      </c>
      <c r="BO23" s="23" t="str">
        <f t="shared" si="35"/>
        <v/>
      </c>
      <c r="BP23" s="24">
        <f t="shared" si="36"/>
        <v>0</v>
      </c>
      <c r="BQ23" s="24">
        <f t="shared" si="37"/>
        <v>0</v>
      </c>
      <c r="BR23" s="25">
        <f t="shared" si="38"/>
        <v>0</v>
      </c>
      <c r="BS23" s="23" t="str">
        <f t="shared" si="39"/>
        <v/>
      </c>
      <c r="BT23" s="24">
        <f t="shared" si="40"/>
        <v>0</v>
      </c>
      <c r="BU23" s="24">
        <f t="shared" si="41"/>
        <v>0</v>
      </c>
      <c r="BV23" s="25">
        <f t="shared" si="42"/>
        <v>0</v>
      </c>
      <c r="BW23" s="23" t="str">
        <f t="shared" si="43"/>
        <v/>
      </c>
      <c r="BX23" s="24">
        <f t="shared" si="44"/>
        <v>0</v>
      </c>
      <c r="BY23" s="24">
        <f t="shared" si="45"/>
        <v>0</v>
      </c>
      <c r="BZ23" s="25">
        <f t="shared" si="46"/>
        <v>0</v>
      </c>
      <c r="CA23" s="23" t="str">
        <f t="shared" si="47"/>
        <v/>
      </c>
      <c r="CB23" s="24">
        <f t="shared" si="48"/>
        <v>0</v>
      </c>
      <c r="CC23" s="24">
        <f t="shared" si="49"/>
        <v>0</v>
      </c>
      <c r="CD23" s="25">
        <f t="shared" si="50"/>
        <v>0</v>
      </c>
      <c r="CE23" s="23" t="str">
        <f t="shared" si="51"/>
        <v/>
      </c>
      <c r="CF23" s="24">
        <f t="shared" si="52"/>
        <v>0</v>
      </c>
      <c r="CG23" s="24">
        <f t="shared" si="53"/>
        <v>0</v>
      </c>
      <c r="CH23" s="25">
        <f t="shared" si="54"/>
        <v>0</v>
      </c>
      <c r="CI23" s="23" t="str">
        <f t="shared" si="55"/>
        <v/>
      </c>
      <c r="CJ23" s="24">
        <f t="shared" si="56"/>
        <v>0</v>
      </c>
      <c r="CK23" s="24">
        <f t="shared" si="57"/>
        <v>0</v>
      </c>
      <c r="CL23" s="25">
        <f t="shared" si="58"/>
        <v>0</v>
      </c>
      <c r="CN23" s="12" t="str">
        <f t="shared" si="59"/>
        <v/>
      </c>
    </row>
    <row r="24" spans="2:92">
      <c r="B24" s="16">
        <f t="shared" si="60"/>
        <v>45764</v>
      </c>
      <c r="C24" s="4" t="str">
        <f>IF(ISNA(VLOOKUP(B24,Konfiguration!$C$33:$D$55,2,FALSE))=FALSE,"FT",TEXT(B24,"TTT"))</f>
        <v>Do</v>
      </c>
      <c r="E24" s="12" t="str">
        <f t="shared" si="1"/>
        <v/>
      </c>
      <c r="F24" s="12" t="str">
        <f t="shared" si="0"/>
        <v/>
      </c>
      <c r="G24" s="12" t="str">
        <f t="shared" si="2"/>
        <v/>
      </c>
      <c r="H24" s="12" t="str">
        <f t="shared" si="3"/>
        <v/>
      </c>
      <c r="J24" s="17"/>
      <c r="K24" s="17"/>
      <c r="L24" s="18" t="str">
        <f t="shared" si="4"/>
        <v/>
      </c>
      <c r="M24" s="18" t="str">
        <f t="shared" si="5"/>
        <v/>
      </c>
      <c r="N24" s="19" t="str">
        <f t="shared" si="6"/>
        <v/>
      </c>
      <c r="P24" s="19" t="str">
        <f t="shared" si="7"/>
        <v/>
      </c>
      <c r="Q24" s="26">
        <f t="shared" si="8"/>
        <v>0</v>
      </c>
      <c r="R24" s="19">
        <f t="shared" si="9"/>
        <v>0</v>
      </c>
      <c r="S24" s="19">
        <f t="shared" si="9"/>
        <v>0</v>
      </c>
      <c r="U24" s="17"/>
      <c r="V24" s="17"/>
      <c r="W24" s="18" t="str">
        <f t="shared" si="10"/>
        <v/>
      </c>
      <c r="X24" s="18" t="str">
        <f t="shared" si="11"/>
        <v/>
      </c>
      <c r="Y24" s="19" t="str">
        <f t="shared" si="12"/>
        <v/>
      </c>
      <c r="AA24" s="17"/>
      <c r="AB24" s="17"/>
      <c r="AC24" s="18" t="str">
        <f t="shared" si="13"/>
        <v/>
      </c>
      <c r="AD24" s="18" t="str">
        <f t="shared" si="14"/>
        <v/>
      </c>
      <c r="AE24" s="19" t="str">
        <f t="shared" si="15"/>
        <v/>
      </c>
      <c r="AG24" s="17"/>
      <c r="AH24" s="17"/>
      <c r="AI24" s="18" t="str">
        <f t="shared" si="16"/>
        <v/>
      </c>
      <c r="AJ24" s="18" t="str">
        <f t="shared" si="17"/>
        <v/>
      </c>
      <c r="AK24" s="19" t="str">
        <f t="shared" si="18"/>
        <v/>
      </c>
      <c r="AM24" s="17"/>
      <c r="AN24" s="17"/>
      <c r="AO24" s="18" t="str">
        <f t="shared" si="19"/>
        <v/>
      </c>
      <c r="AP24" s="18" t="str">
        <f t="shared" si="20"/>
        <v/>
      </c>
      <c r="AQ24" s="19" t="str">
        <f t="shared" si="21"/>
        <v/>
      </c>
      <c r="AS24" s="17"/>
      <c r="AT24" s="17"/>
      <c r="AU24" s="18" t="str">
        <f t="shared" si="22"/>
        <v/>
      </c>
      <c r="AV24" s="18" t="str">
        <f t="shared" si="23"/>
        <v/>
      </c>
      <c r="AW24" s="19" t="str">
        <f t="shared" si="24"/>
        <v/>
      </c>
      <c r="AY24" s="17"/>
      <c r="AZ24" s="17"/>
      <c r="BA24" s="18" t="str">
        <f t="shared" si="25"/>
        <v/>
      </c>
      <c r="BB24" s="18" t="str">
        <f t="shared" si="26"/>
        <v/>
      </c>
      <c r="BC24" s="19" t="str">
        <f t="shared" si="27"/>
        <v/>
      </c>
      <c r="BE24" s="17"/>
      <c r="BF24" s="17"/>
      <c r="BG24" s="18" t="str">
        <f t="shared" si="28"/>
        <v/>
      </c>
      <c r="BH24" s="18" t="str">
        <f t="shared" si="29"/>
        <v/>
      </c>
      <c r="BI24" s="19" t="str">
        <f t="shared" si="30"/>
        <v/>
      </c>
      <c r="BK24" s="23" t="str">
        <f t="shared" si="31"/>
        <v/>
      </c>
      <c r="BL24" s="24">
        <f t="shared" si="32"/>
        <v>0</v>
      </c>
      <c r="BM24" s="24">
        <f t="shared" si="33"/>
        <v>0</v>
      </c>
      <c r="BN24" s="25">
        <f t="shared" si="34"/>
        <v>0</v>
      </c>
      <c r="BO24" s="23" t="str">
        <f t="shared" si="35"/>
        <v/>
      </c>
      <c r="BP24" s="24">
        <f t="shared" si="36"/>
        <v>0</v>
      </c>
      <c r="BQ24" s="24">
        <f t="shared" si="37"/>
        <v>0</v>
      </c>
      <c r="BR24" s="25">
        <f t="shared" si="38"/>
        <v>0</v>
      </c>
      <c r="BS24" s="23" t="str">
        <f t="shared" si="39"/>
        <v/>
      </c>
      <c r="BT24" s="24">
        <f t="shared" si="40"/>
        <v>0</v>
      </c>
      <c r="BU24" s="24">
        <f t="shared" si="41"/>
        <v>0</v>
      </c>
      <c r="BV24" s="25">
        <f t="shared" si="42"/>
        <v>0</v>
      </c>
      <c r="BW24" s="23" t="str">
        <f t="shared" si="43"/>
        <v/>
      </c>
      <c r="BX24" s="24">
        <f t="shared" si="44"/>
        <v>0</v>
      </c>
      <c r="BY24" s="24">
        <f t="shared" si="45"/>
        <v>0</v>
      </c>
      <c r="BZ24" s="25">
        <f t="shared" si="46"/>
        <v>0</v>
      </c>
      <c r="CA24" s="23" t="str">
        <f t="shared" si="47"/>
        <v/>
      </c>
      <c r="CB24" s="24">
        <f t="shared" si="48"/>
        <v>0</v>
      </c>
      <c r="CC24" s="24">
        <f t="shared" si="49"/>
        <v>0</v>
      </c>
      <c r="CD24" s="25">
        <f t="shared" si="50"/>
        <v>0</v>
      </c>
      <c r="CE24" s="23" t="str">
        <f t="shared" si="51"/>
        <v/>
      </c>
      <c r="CF24" s="24">
        <f t="shared" si="52"/>
        <v>0</v>
      </c>
      <c r="CG24" s="24">
        <f t="shared" si="53"/>
        <v>0</v>
      </c>
      <c r="CH24" s="25">
        <f t="shared" si="54"/>
        <v>0</v>
      </c>
      <c r="CI24" s="23" t="str">
        <f t="shared" si="55"/>
        <v/>
      </c>
      <c r="CJ24" s="24">
        <f t="shared" si="56"/>
        <v>0</v>
      </c>
      <c r="CK24" s="24">
        <f t="shared" si="57"/>
        <v>0</v>
      </c>
      <c r="CL24" s="25">
        <f t="shared" si="58"/>
        <v>0</v>
      </c>
      <c r="CN24" s="12" t="str">
        <f t="shared" si="59"/>
        <v/>
      </c>
    </row>
    <row r="25" spans="2:92">
      <c r="B25" s="16">
        <f t="shared" si="60"/>
        <v>45765</v>
      </c>
      <c r="C25" s="4" t="str">
        <f>IF(ISNA(VLOOKUP(B25,Konfiguration!$C$33:$D$55,2,FALSE))=FALSE,"FT",TEXT(B25,"TTT"))</f>
        <v>Fr</v>
      </c>
      <c r="E25" s="12" t="str">
        <f t="shared" si="1"/>
        <v/>
      </c>
      <c r="F25" s="12" t="str">
        <f t="shared" si="0"/>
        <v/>
      </c>
      <c r="G25" s="12" t="str">
        <f t="shared" si="2"/>
        <v/>
      </c>
      <c r="H25" s="12" t="str">
        <f t="shared" si="3"/>
        <v/>
      </c>
      <c r="J25" s="17"/>
      <c r="K25" s="17"/>
      <c r="L25" s="18" t="str">
        <f t="shared" si="4"/>
        <v/>
      </c>
      <c r="M25" s="18" t="str">
        <f t="shared" si="5"/>
        <v/>
      </c>
      <c r="N25" s="19" t="str">
        <f t="shared" si="6"/>
        <v/>
      </c>
      <c r="P25" s="19" t="str">
        <f t="shared" si="7"/>
        <v/>
      </c>
      <c r="Q25" s="26">
        <f t="shared" si="8"/>
        <v>0</v>
      </c>
      <c r="R25" s="19">
        <f t="shared" si="9"/>
        <v>0</v>
      </c>
      <c r="S25" s="19">
        <f t="shared" si="9"/>
        <v>0</v>
      </c>
      <c r="U25" s="17"/>
      <c r="V25" s="17"/>
      <c r="W25" s="18" t="str">
        <f t="shared" si="10"/>
        <v/>
      </c>
      <c r="X25" s="18" t="str">
        <f t="shared" si="11"/>
        <v/>
      </c>
      <c r="Y25" s="19" t="str">
        <f t="shared" si="12"/>
        <v/>
      </c>
      <c r="AA25" s="17"/>
      <c r="AB25" s="17"/>
      <c r="AC25" s="18" t="str">
        <f t="shared" si="13"/>
        <v/>
      </c>
      <c r="AD25" s="18" t="str">
        <f t="shared" si="14"/>
        <v/>
      </c>
      <c r="AE25" s="19" t="str">
        <f t="shared" si="15"/>
        <v/>
      </c>
      <c r="AG25" s="17"/>
      <c r="AH25" s="17"/>
      <c r="AI25" s="18" t="str">
        <f t="shared" si="16"/>
        <v/>
      </c>
      <c r="AJ25" s="18" t="str">
        <f t="shared" si="17"/>
        <v/>
      </c>
      <c r="AK25" s="19" t="str">
        <f t="shared" si="18"/>
        <v/>
      </c>
      <c r="AM25" s="17"/>
      <c r="AN25" s="17"/>
      <c r="AO25" s="18" t="str">
        <f t="shared" si="19"/>
        <v/>
      </c>
      <c r="AP25" s="18" t="str">
        <f t="shared" si="20"/>
        <v/>
      </c>
      <c r="AQ25" s="19" t="str">
        <f t="shared" si="21"/>
        <v/>
      </c>
      <c r="AS25" s="17"/>
      <c r="AT25" s="17"/>
      <c r="AU25" s="18" t="str">
        <f t="shared" si="22"/>
        <v/>
      </c>
      <c r="AV25" s="18" t="str">
        <f t="shared" si="23"/>
        <v/>
      </c>
      <c r="AW25" s="19" t="str">
        <f t="shared" si="24"/>
        <v/>
      </c>
      <c r="AY25" s="17"/>
      <c r="AZ25" s="17"/>
      <c r="BA25" s="18" t="str">
        <f t="shared" si="25"/>
        <v/>
      </c>
      <c r="BB25" s="18" t="str">
        <f t="shared" si="26"/>
        <v/>
      </c>
      <c r="BC25" s="19" t="str">
        <f t="shared" si="27"/>
        <v/>
      </c>
      <c r="BE25" s="17"/>
      <c r="BF25" s="17"/>
      <c r="BG25" s="18" t="str">
        <f t="shared" si="28"/>
        <v/>
      </c>
      <c r="BH25" s="18" t="str">
        <f t="shared" si="29"/>
        <v/>
      </c>
      <c r="BI25" s="19" t="str">
        <f t="shared" si="30"/>
        <v/>
      </c>
      <c r="BK25" s="23" t="str">
        <f t="shared" si="31"/>
        <v/>
      </c>
      <c r="BL25" s="24">
        <f t="shared" si="32"/>
        <v>0</v>
      </c>
      <c r="BM25" s="24">
        <f t="shared" si="33"/>
        <v>0</v>
      </c>
      <c r="BN25" s="25">
        <f t="shared" si="34"/>
        <v>0</v>
      </c>
      <c r="BO25" s="23" t="str">
        <f t="shared" si="35"/>
        <v/>
      </c>
      <c r="BP25" s="24">
        <f t="shared" si="36"/>
        <v>0</v>
      </c>
      <c r="BQ25" s="24">
        <f t="shared" si="37"/>
        <v>0</v>
      </c>
      <c r="BR25" s="25">
        <f t="shared" si="38"/>
        <v>0</v>
      </c>
      <c r="BS25" s="23" t="str">
        <f t="shared" si="39"/>
        <v/>
      </c>
      <c r="BT25" s="24">
        <f t="shared" si="40"/>
        <v>0</v>
      </c>
      <c r="BU25" s="24">
        <f t="shared" si="41"/>
        <v>0</v>
      </c>
      <c r="BV25" s="25">
        <f t="shared" si="42"/>
        <v>0</v>
      </c>
      <c r="BW25" s="23" t="str">
        <f t="shared" si="43"/>
        <v/>
      </c>
      <c r="BX25" s="24">
        <f t="shared" si="44"/>
        <v>0</v>
      </c>
      <c r="BY25" s="24">
        <f t="shared" si="45"/>
        <v>0</v>
      </c>
      <c r="BZ25" s="25">
        <f t="shared" si="46"/>
        <v>0</v>
      </c>
      <c r="CA25" s="23" t="str">
        <f t="shared" si="47"/>
        <v/>
      </c>
      <c r="CB25" s="24">
        <f t="shared" si="48"/>
        <v>0</v>
      </c>
      <c r="CC25" s="24">
        <f t="shared" si="49"/>
        <v>0</v>
      </c>
      <c r="CD25" s="25">
        <f t="shared" si="50"/>
        <v>0</v>
      </c>
      <c r="CE25" s="23" t="str">
        <f t="shared" si="51"/>
        <v/>
      </c>
      <c r="CF25" s="24">
        <f t="shared" si="52"/>
        <v>0</v>
      </c>
      <c r="CG25" s="24">
        <f t="shared" si="53"/>
        <v>0</v>
      </c>
      <c r="CH25" s="25">
        <f t="shared" si="54"/>
        <v>0</v>
      </c>
      <c r="CI25" s="23" t="str">
        <f t="shared" si="55"/>
        <v/>
      </c>
      <c r="CJ25" s="24">
        <f t="shared" si="56"/>
        <v>0</v>
      </c>
      <c r="CK25" s="24">
        <f t="shared" si="57"/>
        <v>0</v>
      </c>
      <c r="CL25" s="25">
        <f t="shared" si="58"/>
        <v>0</v>
      </c>
      <c r="CN25" s="12" t="str">
        <f t="shared" si="59"/>
        <v/>
      </c>
    </row>
    <row r="26" spans="2:92">
      <c r="B26" s="16">
        <f t="shared" si="60"/>
        <v>45766</v>
      </c>
      <c r="C26" s="4" t="str">
        <f>IF(ISNA(VLOOKUP(B26,Konfiguration!$C$33:$D$55,2,FALSE))=FALSE,"FT",TEXT(B26,"TTT"))</f>
        <v>Sa</v>
      </c>
      <c r="E26" s="12" t="str">
        <f t="shared" si="1"/>
        <v/>
      </c>
      <c r="F26" s="12" t="str">
        <f t="shared" si="0"/>
        <v/>
      </c>
      <c r="G26" s="12" t="str">
        <f t="shared" si="2"/>
        <v/>
      </c>
      <c r="H26" s="12" t="str">
        <f t="shared" si="3"/>
        <v/>
      </c>
      <c r="J26" s="17"/>
      <c r="K26" s="17"/>
      <c r="L26" s="18" t="str">
        <f t="shared" si="4"/>
        <v/>
      </c>
      <c r="M26" s="18" t="str">
        <f t="shared" si="5"/>
        <v/>
      </c>
      <c r="N26" s="19" t="str">
        <f t="shared" si="6"/>
        <v/>
      </c>
      <c r="P26" s="19" t="str">
        <f t="shared" si="7"/>
        <v/>
      </c>
      <c r="Q26" s="26">
        <f t="shared" si="8"/>
        <v>0</v>
      </c>
      <c r="R26" s="19">
        <f t="shared" si="9"/>
        <v>0</v>
      </c>
      <c r="S26" s="19">
        <f t="shared" si="9"/>
        <v>0</v>
      </c>
      <c r="U26" s="17"/>
      <c r="V26" s="17"/>
      <c r="W26" s="18" t="str">
        <f t="shared" si="10"/>
        <v/>
      </c>
      <c r="X26" s="18" t="str">
        <f t="shared" si="11"/>
        <v/>
      </c>
      <c r="Y26" s="19" t="str">
        <f t="shared" si="12"/>
        <v/>
      </c>
      <c r="AA26" s="17"/>
      <c r="AB26" s="17"/>
      <c r="AC26" s="18" t="str">
        <f t="shared" si="13"/>
        <v/>
      </c>
      <c r="AD26" s="18" t="str">
        <f t="shared" si="14"/>
        <v/>
      </c>
      <c r="AE26" s="19" t="str">
        <f t="shared" si="15"/>
        <v/>
      </c>
      <c r="AG26" s="17"/>
      <c r="AH26" s="17"/>
      <c r="AI26" s="18" t="str">
        <f t="shared" si="16"/>
        <v/>
      </c>
      <c r="AJ26" s="18" t="str">
        <f t="shared" si="17"/>
        <v/>
      </c>
      <c r="AK26" s="19" t="str">
        <f t="shared" si="18"/>
        <v/>
      </c>
      <c r="AM26" s="17"/>
      <c r="AN26" s="17"/>
      <c r="AO26" s="18" t="str">
        <f t="shared" si="19"/>
        <v/>
      </c>
      <c r="AP26" s="18" t="str">
        <f t="shared" si="20"/>
        <v/>
      </c>
      <c r="AQ26" s="19" t="str">
        <f t="shared" si="21"/>
        <v/>
      </c>
      <c r="AS26" s="17"/>
      <c r="AT26" s="17"/>
      <c r="AU26" s="18" t="str">
        <f t="shared" si="22"/>
        <v/>
      </c>
      <c r="AV26" s="18" t="str">
        <f t="shared" si="23"/>
        <v/>
      </c>
      <c r="AW26" s="19" t="str">
        <f t="shared" si="24"/>
        <v/>
      </c>
      <c r="AY26" s="17"/>
      <c r="AZ26" s="17"/>
      <c r="BA26" s="18" t="str">
        <f t="shared" si="25"/>
        <v/>
      </c>
      <c r="BB26" s="18" t="str">
        <f t="shared" si="26"/>
        <v/>
      </c>
      <c r="BC26" s="19" t="str">
        <f t="shared" si="27"/>
        <v/>
      </c>
      <c r="BE26" s="17"/>
      <c r="BF26" s="17"/>
      <c r="BG26" s="18" t="str">
        <f t="shared" si="28"/>
        <v/>
      </c>
      <c r="BH26" s="18" t="str">
        <f t="shared" si="29"/>
        <v/>
      </c>
      <c r="BI26" s="19" t="str">
        <f t="shared" si="30"/>
        <v/>
      </c>
      <c r="BK26" s="23" t="str">
        <f t="shared" si="31"/>
        <v/>
      </c>
      <c r="BL26" s="24">
        <f t="shared" si="32"/>
        <v>0</v>
      </c>
      <c r="BM26" s="24">
        <f t="shared" si="33"/>
        <v>0</v>
      </c>
      <c r="BN26" s="25">
        <f t="shared" si="34"/>
        <v>0</v>
      </c>
      <c r="BO26" s="23" t="str">
        <f t="shared" si="35"/>
        <v/>
      </c>
      <c r="BP26" s="24">
        <f t="shared" si="36"/>
        <v>0</v>
      </c>
      <c r="BQ26" s="24">
        <f t="shared" si="37"/>
        <v>0</v>
      </c>
      <c r="BR26" s="25">
        <f t="shared" si="38"/>
        <v>0</v>
      </c>
      <c r="BS26" s="23" t="str">
        <f t="shared" si="39"/>
        <v/>
      </c>
      <c r="BT26" s="24">
        <f t="shared" si="40"/>
        <v>0</v>
      </c>
      <c r="BU26" s="24">
        <f t="shared" si="41"/>
        <v>0</v>
      </c>
      <c r="BV26" s="25">
        <f t="shared" si="42"/>
        <v>0</v>
      </c>
      <c r="BW26" s="23" t="str">
        <f t="shared" si="43"/>
        <v/>
      </c>
      <c r="BX26" s="24">
        <f t="shared" si="44"/>
        <v>0</v>
      </c>
      <c r="BY26" s="24">
        <f t="shared" si="45"/>
        <v>0</v>
      </c>
      <c r="BZ26" s="25">
        <f t="shared" si="46"/>
        <v>0</v>
      </c>
      <c r="CA26" s="23" t="str">
        <f t="shared" si="47"/>
        <v/>
      </c>
      <c r="CB26" s="24">
        <f t="shared" si="48"/>
        <v>0</v>
      </c>
      <c r="CC26" s="24">
        <f t="shared" si="49"/>
        <v>0</v>
      </c>
      <c r="CD26" s="25">
        <f t="shared" si="50"/>
        <v>0</v>
      </c>
      <c r="CE26" s="23" t="str">
        <f t="shared" si="51"/>
        <v/>
      </c>
      <c r="CF26" s="24">
        <f t="shared" si="52"/>
        <v>0</v>
      </c>
      <c r="CG26" s="24">
        <f t="shared" si="53"/>
        <v>0</v>
      </c>
      <c r="CH26" s="25">
        <f t="shared" si="54"/>
        <v>0</v>
      </c>
      <c r="CI26" s="23" t="str">
        <f t="shared" si="55"/>
        <v/>
      </c>
      <c r="CJ26" s="24">
        <f t="shared" si="56"/>
        <v>0</v>
      </c>
      <c r="CK26" s="24">
        <f t="shared" si="57"/>
        <v>0</v>
      </c>
      <c r="CL26" s="25">
        <f t="shared" si="58"/>
        <v>0</v>
      </c>
      <c r="CN26" s="12" t="str">
        <f t="shared" si="59"/>
        <v/>
      </c>
    </row>
    <row r="27" spans="2:92">
      <c r="B27" s="16">
        <f t="shared" si="60"/>
        <v>45767</v>
      </c>
      <c r="C27" s="4" t="str">
        <f>IF(ISNA(VLOOKUP(B27,Konfiguration!$C$33:$D$55,2,FALSE))=FALSE,"FT",TEXT(B27,"TTT"))</f>
        <v>So</v>
      </c>
      <c r="E27" s="12" t="str">
        <f t="shared" si="1"/>
        <v/>
      </c>
      <c r="F27" s="12" t="str">
        <f t="shared" si="0"/>
        <v/>
      </c>
      <c r="G27" s="12" t="str">
        <f t="shared" si="2"/>
        <v/>
      </c>
      <c r="H27" s="12" t="str">
        <f t="shared" si="3"/>
        <v/>
      </c>
      <c r="J27" s="17"/>
      <c r="K27" s="17"/>
      <c r="L27" s="18" t="str">
        <f t="shared" si="4"/>
        <v/>
      </c>
      <c r="M27" s="18" t="str">
        <f t="shared" si="5"/>
        <v/>
      </c>
      <c r="N27" s="19" t="str">
        <f t="shared" si="6"/>
        <v/>
      </c>
      <c r="P27" s="19" t="str">
        <f t="shared" si="7"/>
        <v/>
      </c>
      <c r="Q27" s="26">
        <f t="shared" si="8"/>
        <v>0</v>
      </c>
      <c r="R27" s="19">
        <f t="shared" si="9"/>
        <v>0</v>
      </c>
      <c r="S27" s="19">
        <f t="shared" si="9"/>
        <v>0</v>
      </c>
      <c r="U27" s="17"/>
      <c r="V27" s="17"/>
      <c r="W27" s="18" t="str">
        <f t="shared" si="10"/>
        <v/>
      </c>
      <c r="X27" s="18" t="str">
        <f t="shared" si="11"/>
        <v/>
      </c>
      <c r="Y27" s="19" t="str">
        <f t="shared" si="12"/>
        <v/>
      </c>
      <c r="AA27" s="17"/>
      <c r="AB27" s="17"/>
      <c r="AC27" s="18" t="str">
        <f t="shared" si="13"/>
        <v/>
      </c>
      <c r="AD27" s="18" t="str">
        <f t="shared" si="14"/>
        <v/>
      </c>
      <c r="AE27" s="19" t="str">
        <f t="shared" si="15"/>
        <v/>
      </c>
      <c r="AG27" s="17"/>
      <c r="AH27" s="17"/>
      <c r="AI27" s="18" t="str">
        <f t="shared" si="16"/>
        <v/>
      </c>
      <c r="AJ27" s="18" t="str">
        <f t="shared" si="17"/>
        <v/>
      </c>
      <c r="AK27" s="19" t="str">
        <f t="shared" si="18"/>
        <v/>
      </c>
      <c r="AM27" s="17"/>
      <c r="AN27" s="17"/>
      <c r="AO27" s="18" t="str">
        <f t="shared" si="19"/>
        <v/>
      </c>
      <c r="AP27" s="18" t="str">
        <f t="shared" si="20"/>
        <v/>
      </c>
      <c r="AQ27" s="19" t="str">
        <f t="shared" si="21"/>
        <v/>
      </c>
      <c r="AS27" s="17"/>
      <c r="AT27" s="17"/>
      <c r="AU27" s="18" t="str">
        <f t="shared" si="22"/>
        <v/>
      </c>
      <c r="AV27" s="18" t="str">
        <f t="shared" si="23"/>
        <v/>
      </c>
      <c r="AW27" s="19" t="str">
        <f t="shared" si="24"/>
        <v/>
      </c>
      <c r="AY27" s="17"/>
      <c r="AZ27" s="17"/>
      <c r="BA27" s="18" t="str">
        <f t="shared" si="25"/>
        <v/>
      </c>
      <c r="BB27" s="18" t="str">
        <f t="shared" si="26"/>
        <v/>
      </c>
      <c r="BC27" s="19" t="str">
        <f t="shared" si="27"/>
        <v/>
      </c>
      <c r="BE27" s="17"/>
      <c r="BF27" s="17"/>
      <c r="BG27" s="18" t="str">
        <f t="shared" si="28"/>
        <v/>
      </c>
      <c r="BH27" s="18" t="str">
        <f t="shared" si="29"/>
        <v/>
      </c>
      <c r="BI27" s="19" t="str">
        <f t="shared" si="30"/>
        <v/>
      </c>
      <c r="BK27" s="23" t="str">
        <f t="shared" si="31"/>
        <v/>
      </c>
      <c r="BL27" s="24">
        <f t="shared" si="32"/>
        <v>0</v>
      </c>
      <c r="BM27" s="24">
        <f t="shared" si="33"/>
        <v>0</v>
      </c>
      <c r="BN27" s="25">
        <f t="shared" si="34"/>
        <v>0</v>
      </c>
      <c r="BO27" s="23" t="str">
        <f t="shared" si="35"/>
        <v/>
      </c>
      <c r="BP27" s="24">
        <f t="shared" si="36"/>
        <v>0</v>
      </c>
      <c r="BQ27" s="24">
        <f t="shared" si="37"/>
        <v>0</v>
      </c>
      <c r="BR27" s="25">
        <f t="shared" si="38"/>
        <v>0</v>
      </c>
      <c r="BS27" s="23" t="str">
        <f t="shared" si="39"/>
        <v/>
      </c>
      <c r="BT27" s="24">
        <f t="shared" si="40"/>
        <v>0</v>
      </c>
      <c r="BU27" s="24">
        <f t="shared" si="41"/>
        <v>0</v>
      </c>
      <c r="BV27" s="25">
        <f t="shared" si="42"/>
        <v>0</v>
      </c>
      <c r="BW27" s="23" t="str">
        <f t="shared" si="43"/>
        <v/>
      </c>
      <c r="BX27" s="24">
        <f t="shared" si="44"/>
        <v>0</v>
      </c>
      <c r="BY27" s="24">
        <f t="shared" si="45"/>
        <v>0</v>
      </c>
      <c r="BZ27" s="25">
        <f t="shared" si="46"/>
        <v>0</v>
      </c>
      <c r="CA27" s="23" t="str">
        <f t="shared" si="47"/>
        <v/>
      </c>
      <c r="CB27" s="24">
        <f t="shared" si="48"/>
        <v>0</v>
      </c>
      <c r="CC27" s="24">
        <f t="shared" si="49"/>
        <v>0</v>
      </c>
      <c r="CD27" s="25">
        <f t="shared" si="50"/>
        <v>0</v>
      </c>
      <c r="CE27" s="23" t="str">
        <f t="shared" si="51"/>
        <v/>
      </c>
      <c r="CF27" s="24">
        <f t="shared" si="52"/>
        <v>0</v>
      </c>
      <c r="CG27" s="24">
        <f t="shared" si="53"/>
        <v>0</v>
      </c>
      <c r="CH27" s="25">
        <f t="shared" si="54"/>
        <v>0</v>
      </c>
      <c r="CI27" s="23" t="str">
        <f t="shared" si="55"/>
        <v/>
      </c>
      <c r="CJ27" s="24">
        <f t="shared" si="56"/>
        <v>0</v>
      </c>
      <c r="CK27" s="24">
        <f t="shared" si="57"/>
        <v>0</v>
      </c>
      <c r="CL27" s="25">
        <f t="shared" si="58"/>
        <v>0</v>
      </c>
      <c r="CN27" s="12" t="str">
        <f t="shared" si="59"/>
        <v/>
      </c>
    </row>
    <row r="28" spans="2:92">
      <c r="B28" s="16">
        <f t="shared" si="60"/>
        <v>45768</v>
      </c>
      <c r="C28" s="4" t="str">
        <f>IF(ISNA(VLOOKUP(B28,Konfiguration!$C$33:$D$55,2,FALSE))=FALSE,"FT",TEXT(B28,"TTT"))</f>
        <v>Mo</v>
      </c>
      <c r="E28" s="12" t="str">
        <f t="shared" si="1"/>
        <v/>
      </c>
      <c r="F28" s="12" t="str">
        <f t="shared" si="0"/>
        <v/>
      </c>
      <c r="G28" s="12" t="str">
        <f t="shared" si="2"/>
        <v/>
      </c>
      <c r="H28" s="12" t="str">
        <f t="shared" si="3"/>
        <v/>
      </c>
      <c r="J28" s="17"/>
      <c r="K28" s="17"/>
      <c r="L28" s="18" t="str">
        <f t="shared" si="4"/>
        <v/>
      </c>
      <c r="M28" s="18" t="str">
        <f t="shared" si="5"/>
        <v/>
      </c>
      <c r="N28" s="19" t="str">
        <f t="shared" si="6"/>
        <v/>
      </c>
      <c r="P28" s="19" t="str">
        <f t="shared" si="7"/>
        <v/>
      </c>
      <c r="Q28" s="26">
        <f t="shared" si="8"/>
        <v>0</v>
      </c>
      <c r="R28" s="19">
        <f t="shared" si="9"/>
        <v>0</v>
      </c>
      <c r="S28" s="19">
        <f t="shared" si="9"/>
        <v>0</v>
      </c>
      <c r="U28" s="17"/>
      <c r="V28" s="17"/>
      <c r="W28" s="18" t="str">
        <f t="shared" si="10"/>
        <v/>
      </c>
      <c r="X28" s="18" t="str">
        <f t="shared" si="11"/>
        <v/>
      </c>
      <c r="Y28" s="19" t="str">
        <f t="shared" si="12"/>
        <v/>
      </c>
      <c r="AA28" s="17"/>
      <c r="AB28" s="17"/>
      <c r="AC28" s="18" t="str">
        <f t="shared" si="13"/>
        <v/>
      </c>
      <c r="AD28" s="18" t="str">
        <f t="shared" si="14"/>
        <v/>
      </c>
      <c r="AE28" s="19" t="str">
        <f t="shared" si="15"/>
        <v/>
      </c>
      <c r="AG28" s="17"/>
      <c r="AH28" s="17"/>
      <c r="AI28" s="18" t="str">
        <f t="shared" si="16"/>
        <v/>
      </c>
      <c r="AJ28" s="18" t="str">
        <f t="shared" si="17"/>
        <v/>
      </c>
      <c r="AK28" s="19" t="str">
        <f t="shared" si="18"/>
        <v/>
      </c>
      <c r="AM28" s="17"/>
      <c r="AN28" s="17"/>
      <c r="AO28" s="18" t="str">
        <f t="shared" si="19"/>
        <v/>
      </c>
      <c r="AP28" s="18" t="str">
        <f t="shared" si="20"/>
        <v/>
      </c>
      <c r="AQ28" s="19" t="str">
        <f t="shared" si="21"/>
        <v/>
      </c>
      <c r="AS28" s="17"/>
      <c r="AT28" s="17"/>
      <c r="AU28" s="18" t="str">
        <f t="shared" si="22"/>
        <v/>
      </c>
      <c r="AV28" s="18" t="str">
        <f t="shared" si="23"/>
        <v/>
      </c>
      <c r="AW28" s="19" t="str">
        <f t="shared" si="24"/>
        <v/>
      </c>
      <c r="AY28" s="17"/>
      <c r="AZ28" s="17"/>
      <c r="BA28" s="18" t="str">
        <f t="shared" si="25"/>
        <v/>
      </c>
      <c r="BB28" s="18" t="str">
        <f t="shared" si="26"/>
        <v/>
      </c>
      <c r="BC28" s="19" t="str">
        <f t="shared" si="27"/>
        <v/>
      </c>
      <c r="BE28" s="17"/>
      <c r="BF28" s="17"/>
      <c r="BG28" s="18" t="str">
        <f t="shared" si="28"/>
        <v/>
      </c>
      <c r="BH28" s="18" t="str">
        <f t="shared" si="29"/>
        <v/>
      </c>
      <c r="BI28" s="19" t="str">
        <f t="shared" si="30"/>
        <v/>
      </c>
      <c r="BK28" s="23" t="str">
        <f t="shared" si="31"/>
        <v/>
      </c>
      <c r="BL28" s="24">
        <f t="shared" si="32"/>
        <v>0</v>
      </c>
      <c r="BM28" s="24">
        <f t="shared" si="33"/>
        <v>0</v>
      </c>
      <c r="BN28" s="25">
        <f t="shared" si="34"/>
        <v>0</v>
      </c>
      <c r="BO28" s="23" t="str">
        <f t="shared" si="35"/>
        <v/>
      </c>
      <c r="BP28" s="24">
        <f t="shared" si="36"/>
        <v>0</v>
      </c>
      <c r="BQ28" s="24">
        <f t="shared" si="37"/>
        <v>0</v>
      </c>
      <c r="BR28" s="25">
        <f t="shared" si="38"/>
        <v>0</v>
      </c>
      <c r="BS28" s="23" t="str">
        <f t="shared" si="39"/>
        <v/>
      </c>
      <c r="BT28" s="24">
        <f t="shared" si="40"/>
        <v>0</v>
      </c>
      <c r="BU28" s="24">
        <f t="shared" si="41"/>
        <v>0</v>
      </c>
      <c r="BV28" s="25">
        <f t="shared" si="42"/>
        <v>0</v>
      </c>
      <c r="BW28" s="23" t="str">
        <f t="shared" si="43"/>
        <v/>
      </c>
      <c r="BX28" s="24">
        <f t="shared" si="44"/>
        <v>0</v>
      </c>
      <c r="BY28" s="24">
        <f t="shared" si="45"/>
        <v>0</v>
      </c>
      <c r="BZ28" s="25">
        <f t="shared" si="46"/>
        <v>0</v>
      </c>
      <c r="CA28" s="23" t="str">
        <f t="shared" si="47"/>
        <v/>
      </c>
      <c r="CB28" s="24">
        <f t="shared" si="48"/>
        <v>0</v>
      </c>
      <c r="CC28" s="24">
        <f t="shared" si="49"/>
        <v>0</v>
      </c>
      <c r="CD28" s="25">
        <f t="shared" si="50"/>
        <v>0</v>
      </c>
      <c r="CE28" s="23" t="str">
        <f t="shared" si="51"/>
        <v/>
      </c>
      <c r="CF28" s="24">
        <f t="shared" si="52"/>
        <v>0</v>
      </c>
      <c r="CG28" s="24">
        <f t="shared" si="53"/>
        <v>0</v>
      </c>
      <c r="CH28" s="25">
        <f t="shared" si="54"/>
        <v>0</v>
      </c>
      <c r="CI28" s="23" t="str">
        <f t="shared" si="55"/>
        <v/>
      </c>
      <c r="CJ28" s="24">
        <f t="shared" si="56"/>
        <v>0</v>
      </c>
      <c r="CK28" s="24">
        <f t="shared" si="57"/>
        <v>0</v>
      </c>
      <c r="CL28" s="25">
        <f t="shared" si="58"/>
        <v>0</v>
      </c>
      <c r="CN28" s="12" t="str">
        <f t="shared" si="59"/>
        <v/>
      </c>
    </row>
    <row r="29" spans="2:92">
      <c r="B29" s="16">
        <f t="shared" si="60"/>
        <v>45769</v>
      </c>
      <c r="C29" s="4" t="str">
        <f>IF(ISNA(VLOOKUP(B29,Konfiguration!$C$33:$D$55,2,FALSE))=FALSE,"FT",TEXT(B29,"TTT"))</f>
        <v>Di</v>
      </c>
      <c r="E29" s="12" t="str">
        <f t="shared" si="1"/>
        <v/>
      </c>
      <c r="F29" s="12" t="str">
        <f t="shared" si="0"/>
        <v/>
      </c>
      <c r="G29" s="12" t="str">
        <f t="shared" si="2"/>
        <v/>
      </c>
      <c r="H29" s="12" t="str">
        <f t="shared" si="3"/>
        <v/>
      </c>
      <c r="J29" s="17"/>
      <c r="K29" s="17"/>
      <c r="L29" s="18" t="str">
        <f t="shared" si="4"/>
        <v/>
      </c>
      <c r="M29" s="18" t="str">
        <f t="shared" si="5"/>
        <v/>
      </c>
      <c r="N29" s="19" t="str">
        <f t="shared" si="6"/>
        <v/>
      </c>
      <c r="P29" s="19" t="str">
        <f t="shared" si="7"/>
        <v/>
      </c>
      <c r="Q29" s="26">
        <f t="shared" si="8"/>
        <v>0</v>
      </c>
      <c r="R29" s="19">
        <f t="shared" si="9"/>
        <v>0</v>
      </c>
      <c r="S29" s="19">
        <f t="shared" si="9"/>
        <v>0</v>
      </c>
      <c r="U29" s="17"/>
      <c r="V29" s="17"/>
      <c r="W29" s="18" t="str">
        <f t="shared" si="10"/>
        <v/>
      </c>
      <c r="X29" s="18" t="str">
        <f t="shared" si="11"/>
        <v/>
      </c>
      <c r="Y29" s="19" t="str">
        <f t="shared" si="12"/>
        <v/>
      </c>
      <c r="AA29" s="17"/>
      <c r="AB29" s="17"/>
      <c r="AC29" s="18" t="str">
        <f t="shared" si="13"/>
        <v/>
      </c>
      <c r="AD29" s="18" t="str">
        <f t="shared" si="14"/>
        <v/>
      </c>
      <c r="AE29" s="19" t="str">
        <f t="shared" si="15"/>
        <v/>
      </c>
      <c r="AG29" s="17"/>
      <c r="AH29" s="17"/>
      <c r="AI29" s="18" t="str">
        <f t="shared" si="16"/>
        <v/>
      </c>
      <c r="AJ29" s="18" t="str">
        <f t="shared" si="17"/>
        <v/>
      </c>
      <c r="AK29" s="19" t="str">
        <f t="shared" si="18"/>
        <v/>
      </c>
      <c r="AM29" s="17"/>
      <c r="AN29" s="17"/>
      <c r="AO29" s="18" t="str">
        <f t="shared" si="19"/>
        <v/>
      </c>
      <c r="AP29" s="18" t="str">
        <f t="shared" si="20"/>
        <v/>
      </c>
      <c r="AQ29" s="19" t="str">
        <f t="shared" si="21"/>
        <v/>
      </c>
      <c r="AS29" s="17"/>
      <c r="AT29" s="17"/>
      <c r="AU29" s="18" t="str">
        <f t="shared" si="22"/>
        <v/>
      </c>
      <c r="AV29" s="18" t="str">
        <f t="shared" si="23"/>
        <v/>
      </c>
      <c r="AW29" s="19" t="str">
        <f t="shared" si="24"/>
        <v/>
      </c>
      <c r="AY29" s="17"/>
      <c r="AZ29" s="17"/>
      <c r="BA29" s="18" t="str">
        <f t="shared" si="25"/>
        <v/>
      </c>
      <c r="BB29" s="18" t="str">
        <f t="shared" si="26"/>
        <v/>
      </c>
      <c r="BC29" s="19" t="str">
        <f t="shared" si="27"/>
        <v/>
      </c>
      <c r="BE29" s="17"/>
      <c r="BF29" s="17"/>
      <c r="BG29" s="18" t="str">
        <f t="shared" si="28"/>
        <v/>
      </c>
      <c r="BH29" s="18" t="str">
        <f t="shared" si="29"/>
        <v/>
      </c>
      <c r="BI29" s="19" t="str">
        <f t="shared" si="30"/>
        <v/>
      </c>
      <c r="BK29" s="23" t="str">
        <f t="shared" si="31"/>
        <v/>
      </c>
      <c r="BL29" s="24">
        <f t="shared" si="32"/>
        <v>0</v>
      </c>
      <c r="BM29" s="24">
        <f t="shared" si="33"/>
        <v>0</v>
      </c>
      <c r="BN29" s="25">
        <f t="shared" si="34"/>
        <v>0</v>
      </c>
      <c r="BO29" s="23" t="str">
        <f t="shared" si="35"/>
        <v/>
      </c>
      <c r="BP29" s="24">
        <f t="shared" si="36"/>
        <v>0</v>
      </c>
      <c r="BQ29" s="24">
        <f t="shared" si="37"/>
        <v>0</v>
      </c>
      <c r="BR29" s="25">
        <f t="shared" si="38"/>
        <v>0</v>
      </c>
      <c r="BS29" s="23" t="str">
        <f t="shared" si="39"/>
        <v/>
      </c>
      <c r="BT29" s="24">
        <f t="shared" si="40"/>
        <v>0</v>
      </c>
      <c r="BU29" s="24">
        <f t="shared" si="41"/>
        <v>0</v>
      </c>
      <c r="BV29" s="25">
        <f t="shared" si="42"/>
        <v>0</v>
      </c>
      <c r="BW29" s="23" t="str">
        <f t="shared" si="43"/>
        <v/>
      </c>
      <c r="BX29" s="24">
        <f t="shared" si="44"/>
        <v>0</v>
      </c>
      <c r="BY29" s="24">
        <f t="shared" si="45"/>
        <v>0</v>
      </c>
      <c r="BZ29" s="25">
        <f t="shared" si="46"/>
        <v>0</v>
      </c>
      <c r="CA29" s="23" t="str">
        <f t="shared" si="47"/>
        <v/>
      </c>
      <c r="CB29" s="24">
        <f t="shared" si="48"/>
        <v>0</v>
      </c>
      <c r="CC29" s="24">
        <f t="shared" si="49"/>
        <v>0</v>
      </c>
      <c r="CD29" s="25">
        <f t="shared" si="50"/>
        <v>0</v>
      </c>
      <c r="CE29" s="23" t="str">
        <f t="shared" si="51"/>
        <v/>
      </c>
      <c r="CF29" s="24">
        <f t="shared" si="52"/>
        <v>0</v>
      </c>
      <c r="CG29" s="24">
        <f t="shared" si="53"/>
        <v>0</v>
      </c>
      <c r="CH29" s="25">
        <f t="shared" si="54"/>
        <v>0</v>
      </c>
      <c r="CI29" s="23" t="str">
        <f t="shared" si="55"/>
        <v/>
      </c>
      <c r="CJ29" s="24">
        <f t="shared" si="56"/>
        <v>0</v>
      </c>
      <c r="CK29" s="24">
        <f t="shared" si="57"/>
        <v>0</v>
      </c>
      <c r="CL29" s="25">
        <f t="shared" si="58"/>
        <v>0</v>
      </c>
      <c r="CN29" s="12" t="str">
        <f t="shared" si="59"/>
        <v/>
      </c>
    </row>
    <row r="30" spans="2:92">
      <c r="B30" s="16">
        <f t="shared" si="60"/>
        <v>45770</v>
      </c>
      <c r="C30" s="4" t="str">
        <f>IF(ISNA(VLOOKUP(B30,Konfiguration!$C$33:$D$55,2,FALSE))=FALSE,"FT",TEXT(B30,"TTT"))</f>
        <v>Mi</v>
      </c>
      <c r="E30" s="12" t="str">
        <f t="shared" si="1"/>
        <v/>
      </c>
      <c r="F30" s="12" t="str">
        <f t="shared" si="0"/>
        <v/>
      </c>
      <c r="G30" s="12" t="str">
        <f t="shared" si="2"/>
        <v/>
      </c>
      <c r="H30" s="12" t="str">
        <f t="shared" si="3"/>
        <v/>
      </c>
      <c r="J30" s="17"/>
      <c r="K30" s="17"/>
      <c r="L30" s="18" t="str">
        <f t="shared" si="4"/>
        <v/>
      </c>
      <c r="M30" s="18" t="str">
        <f t="shared" si="5"/>
        <v/>
      </c>
      <c r="N30" s="19" t="str">
        <f t="shared" si="6"/>
        <v/>
      </c>
      <c r="P30" s="19" t="str">
        <f t="shared" si="7"/>
        <v/>
      </c>
      <c r="Q30" s="26">
        <f t="shared" si="8"/>
        <v>0</v>
      </c>
      <c r="R30" s="19">
        <f t="shared" si="9"/>
        <v>0</v>
      </c>
      <c r="S30" s="19">
        <f t="shared" si="9"/>
        <v>0</v>
      </c>
      <c r="U30" s="17"/>
      <c r="V30" s="17"/>
      <c r="W30" s="18" t="str">
        <f t="shared" si="10"/>
        <v/>
      </c>
      <c r="X30" s="18" t="str">
        <f t="shared" si="11"/>
        <v/>
      </c>
      <c r="Y30" s="19" t="str">
        <f t="shared" si="12"/>
        <v/>
      </c>
      <c r="AA30" s="17"/>
      <c r="AB30" s="17"/>
      <c r="AC30" s="18" t="str">
        <f t="shared" si="13"/>
        <v/>
      </c>
      <c r="AD30" s="18" t="str">
        <f t="shared" si="14"/>
        <v/>
      </c>
      <c r="AE30" s="19" t="str">
        <f t="shared" si="15"/>
        <v/>
      </c>
      <c r="AG30" s="17"/>
      <c r="AH30" s="17"/>
      <c r="AI30" s="18" t="str">
        <f t="shared" si="16"/>
        <v/>
      </c>
      <c r="AJ30" s="18" t="str">
        <f t="shared" si="17"/>
        <v/>
      </c>
      <c r="AK30" s="19" t="str">
        <f t="shared" si="18"/>
        <v/>
      </c>
      <c r="AM30" s="17"/>
      <c r="AN30" s="17"/>
      <c r="AO30" s="18" t="str">
        <f t="shared" si="19"/>
        <v/>
      </c>
      <c r="AP30" s="18" t="str">
        <f t="shared" si="20"/>
        <v/>
      </c>
      <c r="AQ30" s="19" t="str">
        <f t="shared" si="21"/>
        <v/>
      </c>
      <c r="AS30" s="17"/>
      <c r="AT30" s="17"/>
      <c r="AU30" s="18" t="str">
        <f t="shared" si="22"/>
        <v/>
      </c>
      <c r="AV30" s="18" t="str">
        <f t="shared" si="23"/>
        <v/>
      </c>
      <c r="AW30" s="19" t="str">
        <f t="shared" si="24"/>
        <v/>
      </c>
      <c r="AY30" s="17"/>
      <c r="AZ30" s="17"/>
      <c r="BA30" s="18" t="str">
        <f t="shared" si="25"/>
        <v/>
      </c>
      <c r="BB30" s="18" t="str">
        <f t="shared" si="26"/>
        <v/>
      </c>
      <c r="BC30" s="19" t="str">
        <f t="shared" si="27"/>
        <v/>
      </c>
      <c r="BE30" s="17"/>
      <c r="BF30" s="17"/>
      <c r="BG30" s="18" t="str">
        <f t="shared" si="28"/>
        <v/>
      </c>
      <c r="BH30" s="18" t="str">
        <f t="shared" si="29"/>
        <v/>
      </c>
      <c r="BI30" s="19" t="str">
        <f t="shared" si="30"/>
        <v/>
      </c>
      <c r="BK30" s="23" t="str">
        <f t="shared" si="31"/>
        <v/>
      </c>
      <c r="BL30" s="24">
        <f t="shared" si="32"/>
        <v>0</v>
      </c>
      <c r="BM30" s="24">
        <f t="shared" si="33"/>
        <v>0</v>
      </c>
      <c r="BN30" s="25">
        <f t="shared" si="34"/>
        <v>0</v>
      </c>
      <c r="BO30" s="23" t="str">
        <f t="shared" si="35"/>
        <v/>
      </c>
      <c r="BP30" s="24">
        <f t="shared" si="36"/>
        <v>0</v>
      </c>
      <c r="BQ30" s="24">
        <f t="shared" si="37"/>
        <v>0</v>
      </c>
      <c r="BR30" s="25">
        <f t="shared" si="38"/>
        <v>0</v>
      </c>
      <c r="BS30" s="23" t="str">
        <f t="shared" si="39"/>
        <v/>
      </c>
      <c r="BT30" s="24">
        <f t="shared" si="40"/>
        <v>0</v>
      </c>
      <c r="BU30" s="24">
        <f t="shared" si="41"/>
        <v>0</v>
      </c>
      <c r="BV30" s="25">
        <f t="shared" si="42"/>
        <v>0</v>
      </c>
      <c r="BW30" s="23" t="str">
        <f t="shared" si="43"/>
        <v/>
      </c>
      <c r="BX30" s="24">
        <f t="shared" si="44"/>
        <v>0</v>
      </c>
      <c r="BY30" s="24">
        <f t="shared" si="45"/>
        <v>0</v>
      </c>
      <c r="BZ30" s="25">
        <f t="shared" si="46"/>
        <v>0</v>
      </c>
      <c r="CA30" s="23" t="str">
        <f t="shared" si="47"/>
        <v/>
      </c>
      <c r="CB30" s="24">
        <f t="shared" si="48"/>
        <v>0</v>
      </c>
      <c r="CC30" s="24">
        <f t="shared" si="49"/>
        <v>0</v>
      </c>
      <c r="CD30" s="25">
        <f t="shared" si="50"/>
        <v>0</v>
      </c>
      <c r="CE30" s="23" t="str">
        <f t="shared" si="51"/>
        <v/>
      </c>
      <c r="CF30" s="24">
        <f t="shared" si="52"/>
        <v>0</v>
      </c>
      <c r="CG30" s="24">
        <f t="shared" si="53"/>
        <v>0</v>
      </c>
      <c r="CH30" s="25">
        <f t="shared" si="54"/>
        <v>0</v>
      </c>
      <c r="CI30" s="23" t="str">
        <f t="shared" si="55"/>
        <v/>
      </c>
      <c r="CJ30" s="24">
        <f t="shared" si="56"/>
        <v>0</v>
      </c>
      <c r="CK30" s="24">
        <f t="shared" si="57"/>
        <v>0</v>
      </c>
      <c r="CL30" s="25">
        <f t="shared" si="58"/>
        <v>0</v>
      </c>
      <c r="CN30" s="12" t="str">
        <f t="shared" si="59"/>
        <v/>
      </c>
    </row>
    <row r="31" spans="2:92">
      <c r="B31" s="16">
        <f t="shared" si="60"/>
        <v>45771</v>
      </c>
      <c r="C31" s="4" t="str">
        <f>IF(ISNA(VLOOKUP(B31,Konfiguration!$C$33:$D$55,2,FALSE))=FALSE,"FT",TEXT(B31,"TTT"))</f>
        <v>Do</v>
      </c>
      <c r="E31" s="12" t="str">
        <f t="shared" si="1"/>
        <v/>
      </c>
      <c r="F31" s="12" t="str">
        <f t="shared" si="0"/>
        <v/>
      </c>
      <c r="G31" s="12" t="str">
        <f t="shared" si="2"/>
        <v/>
      </c>
      <c r="H31" s="12" t="str">
        <f t="shared" si="3"/>
        <v/>
      </c>
      <c r="J31" s="17"/>
      <c r="K31" s="17"/>
      <c r="L31" s="18" t="str">
        <f t="shared" si="4"/>
        <v/>
      </c>
      <c r="M31" s="18" t="str">
        <f t="shared" si="5"/>
        <v/>
      </c>
      <c r="N31" s="19" t="str">
        <f t="shared" si="6"/>
        <v/>
      </c>
      <c r="P31" s="19" t="str">
        <f t="shared" si="7"/>
        <v/>
      </c>
      <c r="Q31" s="26">
        <f t="shared" si="8"/>
        <v>0</v>
      </c>
      <c r="R31" s="19">
        <f t="shared" si="9"/>
        <v>0</v>
      </c>
      <c r="S31" s="19">
        <f t="shared" si="9"/>
        <v>0</v>
      </c>
      <c r="U31" s="17"/>
      <c r="V31" s="17"/>
      <c r="W31" s="18" t="str">
        <f t="shared" si="10"/>
        <v/>
      </c>
      <c r="X31" s="18" t="str">
        <f t="shared" si="11"/>
        <v/>
      </c>
      <c r="Y31" s="19" t="str">
        <f t="shared" si="12"/>
        <v/>
      </c>
      <c r="AA31" s="17"/>
      <c r="AB31" s="17"/>
      <c r="AC31" s="18" t="str">
        <f t="shared" si="13"/>
        <v/>
      </c>
      <c r="AD31" s="18" t="str">
        <f t="shared" si="14"/>
        <v/>
      </c>
      <c r="AE31" s="19" t="str">
        <f t="shared" si="15"/>
        <v/>
      </c>
      <c r="AG31" s="17"/>
      <c r="AH31" s="17"/>
      <c r="AI31" s="18" t="str">
        <f t="shared" si="16"/>
        <v/>
      </c>
      <c r="AJ31" s="18" t="str">
        <f t="shared" si="17"/>
        <v/>
      </c>
      <c r="AK31" s="19" t="str">
        <f t="shared" si="18"/>
        <v/>
      </c>
      <c r="AM31" s="17"/>
      <c r="AN31" s="17"/>
      <c r="AO31" s="18" t="str">
        <f t="shared" si="19"/>
        <v/>
      </c>
      <c r="AP31" s="18" t="str">
        <f t="shared" si="20"/>
        <v/>
      </c>
      <c r="AQ31" s="19" t="str">
        <f t="shared" si="21"/>
        <v/>
      </c>
      <c r="AS31" s="17"/>
      <c r="AT31" s="17"/>
      <c r="AU31" s="18" t="str">
        <f t="shared" si="22"/>
        <v/>
      </c>
      <c r="AV31" s="18" t="str">
        <f t="shared" si="23"/>
        <v/>
      </c>
      <c r="AW31" s="19" t="str">
        <f t="shared" si="24"/>
        <v/>
      </c>
      <c r="AY31" s="17"/>
      <c r="AZ31" s="17"/>
      <c r="BA31" s="18" t="str">
        <f t="shared" si="25"/>
        <v/>
      </c>
      <c r="BB31" s="18" t="str">
        <f t="shared" si="26"/>
        <v/>
      </c>
      <c r="BC31" s="19" t="str">
        <f t="shared" si="27"/>
        <v/>
      </c>
      <c r="BE31" s="17"/>
      <c r="BF31" s="17"/>
      <c r="BG31" s="18" t="str">
        <f t="shared" si="28"/>
        <v/>
      </c>
      <c r="BH31" s="18" t="str">
        <f t="shared" si="29"/>
        <v/>
      </c>
      <c r="BI31" s="19" t="str">
        <f t="shared" si="30"/>
        <v/>
      </c>
      <c r="BK31" s="23" t="str">
        <f t="shared" si="31"/>
        <v/>
      </c>
      <c r="BL31" s="24">
        <f t="shared" si="32"/>
        <v>0</v>
      </c>
      <c r="BM31" s="24">
        <f t="shared" si="33"/>
        <v>0</v>
      </c>
      <c r="BN31" s="25">
        <f t="shared" si="34"/>
        <v>0</v>
      </c>
      <c r="BO31" s="23" t="str">
        <f t="shared" si="35"/>
        <v/>
      </c>
      <c r="BP31" s="24">
        <f t="shared" si="36"/>
        <v>0</v>
      </c>
      <c r="BQ31" s="24">
        <f t="shared" si="37"/>
        <v>0</v>
      </c>
      <c r="BR31" s="25">
        <f t="shared" si="38"/>
        <v>0</v>
      </c>
      <c r="BS31" s="23" t="str">
        <f t="shared" si="39"/>
        <v/>
      </c>
      <c r="BT31" s="24">
        <f t="shared" si="40"/>
        <v>0</v>
      </c>
      <c r="BU31" s="24">
        <f t="shared" si="41"/>
        <v>0</v>
      </c>
      <c r="BV31" s="25">
        <f t="shared" si="42"/>
        <v>0</v>
      </c>
      <c r="BW31" s="23" t="str">
        <f t="shared" si="43"/>
        <v/>
      </c>
      <c r="BX31" s="24">
        <f t="shared" si="44"/>
        <v>0</v>
      </c>
      <c r="BY31" s="24">
        <f t="shared" si="45"/>
        <v>0</v>
      </c>
      <c r="BZ31" s="25">
        <f t="shared" si="46"/>
        <v>0</v>
      </c>
      <c r="CA31" s="23" t="str">
        <f t="shared" si="47"/>
        <v/>
      </c>
      <c r="CB31" s="24">
        <f t="shared" si="48"/>
        <v>0</v>
      </c>
      <c r="CC31" s="24">
        <f t="shared" si="49"/>
        <v>0</v>
      </c>
      <c r="CD31" s="25">
        <f t="shared" si="50"/>
        <v>0</v>
      </c>
      <c r="CE31" s="23" t="str">
        <f t="shared" si="51"/>
        <v/>
      </c>
      <c r="CF31" s="24">
        <f t="shared" si="52"/>
        <v>0</v>
      </c>
      <c r="CG31" s="24">
        <f t="shared" si="53"/>
        <v>0</v>
      </c>
      <c r="CH31" s="25">
        <f t="shared" si="54"/>
        <v>0</v>
      </c>
      <c r="CI31" s="23" t="str">
        <f t="shared" si="55"/>
        <v/>
      </c>
      <c r="CJ31" s="24">
        <f t="shared" si="56"/>
        <v>0</v>
      </c>
      <c r="CK31" s="24">
        <f t="shared" si="57"/>
        <v>0</v>
      </c>
      <c r="CL31" s="25">
        <f t="shared" si="58"/>
        <v>0</v>
      </c>
      <c r="CN31" s="12" t="str">
        <f t="shared" si="59"/>
        <v/>
      </c>
    </row>
    <row r="32" spans="2:92">
      <c r="B32" s="16">
        <f t="shared" si="60"/>
        <v>45772</v>
      </c>
      <c r="C32" s="4" t="str">
        <f>IF(ISNA(VLOOKUP(B32,Konfiguration!$C$33:$D$55,2,FALSE))=FALSE,"FT",TEXT(B32,"TTT"))</f>
        <v>Fr</v>
      </c>
      <c r="E32" s="12" t="str">
        <f t="shared" si="1"/>
        <v/>
      </c>
      <c r="F32" s="12" t="str">
        <f t="shared" si="0"/>
        <v/>
      </c>
      <c r="G32" s="12" t="str">
        <f t="shared" si="2"/>
        <v/>
      </c>
      <c r="H32" s="12" t="str">
        <f t="shared" si="3"/>
        <v/>
      </c>
      <c r="J32" s="17"/>
      <c r="K32" s="17"/>
      <c r="L32" s="18" t="str">
        <f t="shared" si="4"/>
        <v/>
      </c>
      <c r="M32" s="18" t="str">
        <f t="shared" si="5"/>
        <v/>
      </c>
      <c r="N32" s="19" t="str">
        <f t="shared" si="6"/>
        <v/>
      </c>
      <c r="P32" s="19" t="str">
        <f t="shared" si="7"/>
        <v/>
      </c>
      <c r="Q32" s="26">
        <f t="shared" si="8"/>
        <v>0</v>
      </c>
      <c r="R32" s="19">
        <f t="shared" si="9"/>
        <v>0</v>
      </c>
      <c r="S32" s="19">
        <f t="shared" si="9"/>
        <v>0</v>
      </c>
      <c r="U32" s="17"/>
      <c r="V32" s="17"/>
      <c r="W32" s="18" t="str">
        <f t="shared" si="10"/>
        <v/>
      </c>
      <c r="X32" s="18" t="str">
        <f t="shared" si="11"/>
        <v/>
      </c>
      <c r="Y32" s="19" t="str">
        <f t="shared" si="12"/>
        <v/>
      </c>
      <c r="AA32" s="17"/>
      <c r="AB32" s="17"/>
      <c r="AC32" s="18" t="str">
        <f t="shared" si="13"/>
        <v/>
      </c>
      <c r="AD32" s="18" t="str">
        <f t="shared" si="14"/>
        <v/>
      </c>
      <c r="AE32" s="19" t="str">
        <f t="shared" si="15"/>
        <v/>
      </c>
      <c r="AG32" s="17"/>
      <c r="AH32" s="17"/>
      <c r="AI32" s="18" t="str">
        <f t="shared" si="16"/>
        <v/>
      </c>
      <c r="AJ32" s="18" t="str">
        <f t="shared" si="17"/>
        <v/>
      </c>
      <c r="AK32" s="19" t="str">
        <f t="shared" si="18"/>
        <v/>
      </c>
      <c r="AM32" s="17"/>
      <c r="AN32" s="17"/>
      <c r="AO32" s="18" t="str">
        <f t="shared" si="19"/>
        <v/>
      </c>
      <c r="AP32" s="18" t="str">
        <f t="shared" si="20"/>
        <v/>
      </c>
      <c r="AQ32" s="19" t="str">
        <f t="shared" si="21"/>
        <v/>
      </c>
      <c r="AS32" s="17"/>
      <c r="AT32" s="17"/>
      <c r="AU32" s="18" t="str">
        <f t="shared" si="22"/>
        <v/>
      </c>
      <c r="AV32" s="18" t="str">
        <f t="shared" si="23"/>
        <v/>
      </c>
      <c r="AW32" s="19" t="str">
        <f t="shared" si="24"/>
        <v/>
      </c>
      <c r="AY32" s="17"/>
      <c r="AZ32" s="17"/>
      <c r="BA32" s="18" t="str">
        <f t="shared" si="25"/>
        <v/>
      </c>
      <c r="BB32" s="18" t="str">
        <f t="shared" si="26"/>
        <v/>
      </c>
      <c r="BC32" s="19" t="str">
        <f t="shared" si="27"/>
        <v/>
      </c>
      <c r="BE32" s="17"/>
      <c r="BF32" s="17"/>
      <c r="BG32" s="18" t="str">
        <f t="shared" si="28"/>
        <v/>
      </c>
      <c r="BH32" s="18" t="str">
        <f t="shared" si="29"/>
        <v/>
      </c>
      <c r="BI32" s="19" t="str">
        <f t="shared" si="30"/>
        <v/>
      </c>
      <c r="BK32" s="23" t="str">
        <f t="shared" si="31"/>
        <v/>
      </c>
      <c r="BL32" s="24">
        <f t="shared" si="32"/>
        <v>0</v>
      </c>
      <c r="BM32" s="24">
        <f t="shared" si="33"/>
        <v>0</v>
      </c>
      <c r="BN32" s="25">
        <f t="shared" si="34"/>
        <v>0</v>
      </c>
      <c r="BO32" s="23" t="str">
        <f t="shared" si="35"/>
        <v/>
      </c>
      <c r="BP32" s="24">
        <f t="shared" si="36"/>
        <v>0</v>
      </c>
      <c r="BQ32" s="24">
        <f t="shared" si="37"/>
        <v>0</v>
      </c>
      <c r="BR32" s="25">
        <f t="shared" si="38"/>
        <v>0</v>
      </c>
      <c r="BS32" s="23" t="str">
        <f t="shared" si="39"/>
        <v/>
      </c>
      <c r="BT32" s="24">
        <f t="shared" si="40"/>
        <v>0</v>
      </c>
      <c r="BU32" s="24">
        <f t="shared" si="41"/>
        <v>0</v>
      </c>
      <c r="BV32" s="25">
        <f t="shared" si="42"/>
        <v>0</v>
      </c>
      <c r="BW32" s="23" t="str">
        <f t="shared" si="43"/>
        <v/>
      </c>
      <c r="BX32" s="24">
        <f t="shared" si="44"/>
        <v>0</v>
      </c>
      <c r="BY32" s="24">
        <f t="shared" si="45"/>
        <v>0</v>
      </c>
      <c r="BZ32" s="25">
        <f t="shared" si="46"/>
        <v>0</v>
      </c>
      <c r="CA32" s="23" t="str">
        <f t="shared" si="47"/>
        <v/>
      </c>
      <c r="CB32" s="24">
        <f t="shared" si="48"/>
        <v>0</v>
      </c>
      <c r="CC32" s="24">
        <f t="shared" si="49"/>
        <v>0</v>
      </c>
      <c r="CD32" s="25">
        <f t="shared" si="50"/>
        <v>0</v>
      </c>
      <c r="CE32" s="23" t="str">
        <f t="shared" si="51"/>
        <v/>
      </c>
      <c r="CF32" s="24">
        <f t="shared" si="52"/>
        <v>0</v>
      </c>
      <c r="CG32" s="24">
        <f t="shared" si="53"/>
        <v>0</v>
      </c>
      <c r="CH32" s="25">
        <f t="shared" si="54"/>
        <v>0</v>
      </c>
      <c r="CI32" s="23" t="str">
        <f t="shared" si="55"/>
        <v/>
      </c>
      <c r="CJ32" s="24">
        <f t="shared" si="56"/>
        <v>0</v>
      </c>
      <c r="CK32" s="24">
        <f t="shared" si="57"/>
        <v>0</v>
      </c>
      <c r="CL32" s="25">
        <f t="shared" si="58"/>
        <v>0</v>
      </c>
      <c r="CN32" s="12" t="str">
        <f t="shared" si="59"/>
        <v/>
      </c>
    </row>
    <row r="33" spans="2:92">
      <c r="B33" s="16">
        <f t="shared" si="60"/>
        <v>45773</v>
      </c>
      <c r="C33" s="4" t="str">
        <f>IF(ISNA(VLOOKUP(B33,Konfiguration!$C$33:$D$55,2,FALSE))=FALSE,"FT",TEXT(B33,"TTT"))</f>
        <v>Sa</v>
      </c>
      <c r="E33" s="12" t="str">
        <f t="shared" si="1"/>
        <v/>
      </c>
      <c r="F33" s="12" t="str">
        <f t="shared" si="0"/>
        <v/>
      </c>
      <c r="G33" s="12" t="str">
        <f t="shared" si="2"/>
        <v/>
      </c>
      <c r="H33" s="12" t="str">
        <f t="shared" si="3"/>
        <v/>
      </c>
      <c r="J33" s="17"/>
      <c r="K33" s="17"/>
      <c r="L33" s="18" t="str">
        <f t="shared" si="4"/>
        <v/>
      </c>
      <c r="M33" s="18" t="str">
        <f t="shared" si="5"/>
        <v/>
      </c>
      <c r="N33" s="19" t="str">
        <f t="shared" si="6"/>
        <v/>
      </c>
      <c r="P33" s="19" t="str">
        <f t="shared" si="7"/>
        <v/>
      </c>
      <c r="Q33" s="26">
        <f t="shared" si="8"/>
        <v>0</v>
      </c>
      <c r="R33" s="19">
        <f t="shared" si="9"/>
        <v>0</v>
      </c>
      <c r="S33" s="19">
        <f t="shared" si="9"/>
        <v>0</v>
      </c>
      <c r="U33" s="17"/>
      <c r="V33" s="17"/>
      <c r="W33" s="18" t="str">
        <f t="shared" si="10"/>
        <v/>
      </c>
      <c r="X33" s="18" t="str">
        <f t="shared" si="11"/>
        <v/>
      </c>
      <c r="Y33" s="19" t="str">
        <f t="shared" si="12"/>
        <v/>
      </c>
      <c r="AA33" s="17"/>
      <c r="AB33" s="17"/>
      <c r="AC33" s="18" t="str">
        <f t="shared" si="13"/>
        <v/>
      </c>
      <c r="AD33" s="18" t="str">
        <f t="shared" si="14"/>
        <v/>
      </c>
      <c r="AE33" s="19" t="str">
        <f t="shared" si="15"/>
        <v/>
      </c>
      <c r="AG33" s="17"/>
      <c r="AH33" s="17"/>
      <c r="AI33" s="18" t="str">
        <f t="shared" si="16"/>
        <v/>
      </c>
      <c r="AJ33" s="18" t="str">
        <f t="shared" si="17"/>
        <v/>
      </c>
      <c r="AK33" s="19" t="str">
        <f t="shared" si="18"/>
        <v/>
      </c>
      <c r="AM33" s="17"/>
      <c r="AN33" s="17"/>
      <c r="AO33" s="18" t="str">
        <f t="shared" si="19"/>
        <v/>
      </c>
      <c r="AP33" s="18" t="str">
        <f t="shared" si="20"/>
        <v/>
      </c>
      <c r="AQ33" s="19" t="str">
        <f t="shared" si="21"/>
        <v/>
      </c>
      <c r="AS33" s="17"/>
      <c r="AT33" s="17"/>
      <c r="AU33" s="18" t="str">
        <f t="shared" si="22"/>
        <v/>
      </c>
      <c r="AV33" s="18" t="str">
        <f t="shared" si="23"/>
        <v/>
      </c>
      <c r="AW33" s="19" t="str">
        <f t="shared" si="24"/>
        <v/>
      </c>
      <c r="AY33" s="17"/>
      <c r="AZ33" s="17"/>
      <c r="BA33" s="18" t="str">
        <f t="shared" si="25"/>
        <v/>
      </c>
      <c r="BB33" s="18" t="str">
        <f t="shared" si="26"/>
        <v/>
      </c>
      <c r="BC33" s="19" t="str">
        <f t="shared" si="27"/>
        <v/>
      </c>
      <c r="BE33" s="17"/>
      <c r="BF33" s="17"/>
      <c r="BG33" s="18" t="str">
        <f t="shared" si="28"/>
        <v/>
      </c>
      <c r="BH33" s="18" t="str">
        <f t="shared" si="29"/>
        <v/>
      </c>
      <c r="BI33" s="19" t="str">
        <f t="shared" si="30"/>
        <v/>
      </c>
      <c r="BK33" s="23" t="str">
        <f t="shared" si="31"/>
        <v/>
      </c>
      <c r="BL33" s="24">
        <f t="shared" si="32"/>
        <v>0</v>
      </c>
      <c r="BM33" s="24">
        <f t="shared" si="33"/>
        <v>0</v>
      </c>
      <c r="BN33" s="25">
        <f t="shared" si="34"/>
        <v>0</v>
      </c>
      <c r="BO33" s="23" t="str">
        <f t="shared" si="35"/>
        <v/>
      </c>
      <c r="BP33" s="24">
        <f t="shared" si="36"/>
        <v>0</v>
      </c>
      <c r="BQ33" s="24">
        <f t="shared" si="37"/>
        <v>0</v>
      </c>
      <c r="BR33" s="25">
        <f t="shared" si="38"/>
        <v>0</v>
      </c>
      <c r="BS33" s="23" t="str">
        <f t="shared" si="39"/>
        <v/>
      </c>
      <c r="BT33" s="24">
        <f t="shared" si="40"/>
        <v>0</v>
      </c>
      <c r="BU33" s="24">
        <f t="shared" si="41"/>
        <v>0</v>
      </c>
      <c r="BV33" s="25">
        <f t="shared" si="42"/>
        <v>0</v>
      </c>
      <c r="BW33" s="23" t="str">
        <f t="shared" si="43"/>
        <v/>
      </c>
      <c r="BX33" s="24">
        <f t="shared" si="44"/>
        <v>0</v>
      </c>
      <c r="BY33" s="24">
        <f t="shared" si="45"/>
        <v>0</v>
      </c>
      <c r="BZ33" s="25">
        <f t="shared" si="46"/>
        <v>0</v>
      </c>
      <c r="CA33" s="23" t="str">
        <f t="shared" si="47"/>
        <v/>
      </c>
      <c r="CB33" s="24">
        <f t="shared" si="48"/>
        <v>0</v>
      </c>
      <c r="CC33" s="24">
        <f t="shared" si="49"/>
        <v>0</v>
      </c>
      <c r="CD33" s="25">
        <f t="shared" si="50"/>
        <v>0</v>
      </c>
      <c r="CE33" s="23" t="str">
        <f t="shared" si="51"/>
        <v/>
      </c>
      <c r="CF33" s="24">
        <f t="shared" si="52"/>
        <v>0</v>
      </c>
      <c r="CG33" s="24">
        <f t="shared" si="53"/>
        <v>0</v>
      </c>
      <c r="CH33" s="25">
        <f t="shared" si="54"/>
        <v>0</v>
      </c>
      <c r="CI33" s="23" t="str">
        <f t="shared" si="55"/>
        <v/>
      </c>
      <c r="CJ33" s="24">
        <f t="shared" si="56"/>
        <v>0</v>
      </c>
      <c r="CK33" s="24">
        <f t="shared" si="57"/>
        <v>0</v>
      </c>
      <c r="CL33" s="25">
        <f t="shared" si="58"/>
        <v>0</v>
      </c>
      <c r="CN33" s="12" t="str">
        <f t="shared" si="59"/>
        <v/>
      </c>
    </row>
    <row r="34" spans="2:92">
      <c r="B34" s="16">
        <f t="shared" si="60"/>
        <v>45774</v>
      </c>
      <c r="C34" s="4" t="str">
        <f>IF(ISNA(VLOOKUP(B34,Konfiguration!$C$33:$D$55,2,FALSE))=FALSE,"FT",TEXT(B34,"TTT"))</f>
        <v>So</v>
      </c>
      <c r="E34" s="12" t="str">
        <f t="shared" si="1"/>
        <v/>
      </c>
      <c r="F34" s="12" t="str">
        <f t="shared" si="0"/>
        <v/>
      </c>
      <c r="G34" s="12" t="str">
        <f t="shared" si="2"/>
        <v/>
      </c>
      <c r="H34" s="12" t="str">
        <f t="shared" si="3"/>
        <v/>
      </c>
      <c r="J34" s="17"/>
      <c r="K34" s="17"/>
      <c r="L34" s="18" t="str">
        <f t="shared" si="4"/>
        <v/>
      </c>
      <c r="M34" s="18" t="str">
        <f t="shared" si="5"/>
        <v/>
      </c>
      <c r="N34" s="19" t="str">
        <f t="shared" si="6"/>
        <v/>
      </c>
      <c r="P34" s="19" t="str">
        <f t="shared" si="7"/>
        <v/>
      </c>
      <c r="Q34" s="26">
        <f t="shared" si="8"/>
        <v>0</v>
      </c>
      <c r="R34" s="19">
        <f t="shared" si="9"/>
        <v>0</v>
      </c>
      <c r="S34" s="19">
        <f t="shared" si="9"/>
        <v>0</v>
      </c>
      <c r="U34" s="17"/>
      <c r="V34" s="17"/>
      <c r="W34" s="18" t="str">
        <f t="shared" si="10"/>
        <v/>
      </c>
      <c r="X34" s="18" t="str">
        <f t="shared" si="11"/>
        <v/>
      </c>
      <c r="Y34" s="19" t="str">
        <f t="shared" si="12"/>
        <v/>
      </c>
      <c r="AA34" s="17"/>
      <c r="AB34" s="17"/>
      <c r="AC34" s="18" t="str">
        <f t="shared" si="13"/>
        <v/>
      </c>
      <c r="AD34" s="18" t="str">
        <f t="shared" si="14"/>
        <v/>
      </c>
      <c r="AE34" s="19" t="str">
        <f t="shared" si="15"/>
        <v/>
      </c>
      <c r="AG34" s="17"/>
      <c r="AH34" s="17"/>
      <c r="AI34" s="18" t="str">
        <f t="shared" si="16"/>
        <v/>
      </c>
      <c r="AJ34" s="18" t="str">
        <f t="shared" si="17"/>
        <v/>
      </c>
      <c r="AK34" s="19" t="str">
        <f t="shared" si="18"/>
        <v/>
      </c>
      <c r="AM34" s="17"/>
      <c r="AN34" s="17"/>
      <c r="AO34" s="18" t="str">
        <f t="shared" si="19"/>
        <v/>
      </c>
      <c r="AP34" s="18" t="str">
        <f t="shared" si="20"/>
        <v/>
      </c>
      <c r="AQ34" s="19" t="str">
        <f t="shared" si="21"/>
        <v/>
      </c>
      <c r="AS34" s="17"/>
      <c r="AT34" s="17"/>
      <c r="AU34" s="18" t="str">
        <f t="shared" si="22"/>
        <v/>
      </c>
      <c r="AV34" s="18" t="str">
        <f t="shared" si="23"/>
        <v/>
      </c>
      <c r="AW34" s="19" t="str">
        <f t="shared" si="24"/>
        <v/>
      </c>
      <c r="AY34" s="17"/>
      <c r="AZ34" s="17"/>
      <c r="BA34" s="18" t="str">
        <f t="shared" si="25"/>
        <v/>
      </c>
      <c r="BB34" s="18" t="str">
        <f t="shared" si="26"/>
        <v/>
      </c>
      <c r="BC34" s="19" t="str">
        <f t="shared" si="27"/>
        <v/>
      </c>
      <c r="BE34" s="17"/>
      <c r="BF34" s="17"/>
      <c r="BG34" s="18" t="str">
        <f t="shared" si="28"/>
        <v/>
      </c>
      <c r="BH34" s="18" t="str">
        <f t="shared" si="29"/>
        <v/>
      </c>
      <c r="BI34" s="19" t="str">
        <f t="shared" si="30"/>
        <v/>
      </c>
      <c r="BK34" s="23" t="str">
        <f t="shared" si="31"/>
        <v/>
      </c>
      <c r="BL34" s="24">
        <f t="shared" si="32"/>
        <v>0</v>
      </c>
      <c r="BM34" s="24">
        <f t="shared" si="33"/>
        <v>0</v>
      </c>
      <c r="BN34" s="25">
        <f t="shared" si="34"/>
        <v>0</v>
      </c>
      <c r="BO34" s="23" t="str">
        <f t="shared" si="35"/>
        <v/>
      </c>
      <c r="BP34" s="24">
        <f t="shared" si="36"/>
        <v>0</v>
      </c>
      <c r="BQ34" s="24">
        <f t="shared" si="37"/>
        <v>0</v>
      </c>
      <c r="BR34" s="25">
        <f t="shared" si="38"/>
        <v>0</v>
      </c>
      <c r="BS34" s="23" t="str">
        <f t="shared" si="39"/>
        <v/>
      </c>
      <c r="BT34" s="24">
        <f t="shared" si="40"/>
        <v>0</v>
      </c>
      <c r="BU34" s="24">
        <f t="shared" si="41"/>
        <v>0</v>
      </c>
      <c r="BV34" s="25">
        <f t="shared" si="42"/>
        <v>0</v>
      </c>
      <c r="BW34" s="23" t="str">
        <f t="shared" si="43"/>
        <v/>
      </c>
      <c r="BX34" s="24">
        <f t="shared" si="44"/>
        <v>0</v>
      </c>
      <c r="BY34" s="24">
        <f t="shared" si="45"/>
        <v>0</v>
      </c>
      <c r="BZ34" s="25">
        <f t="shared" si="46"/>
        <v>0</v>
      </c>
      <c r="CA34" s="23" t="str">
        <f t="shared" si="47"/>
        <v/>
      </c>
      <c r="CB34" s="24">
        <f t="shared" si="48"/>
        <v>0</v>
      </c>
      <c r="CC34" s="24">
        <f t="shared" si="49"/>
        <v>0</v>
      </c>
      <c r="CD34" s="25">
        <f t="shared" si="50"/>
        <v>0</v>
      </c>
      <c r="CE34" s="23" t="str">
        <f t="shared" si="51"/>
        <v/>
      </c>
      <c r="CF34" s="24">
        <f t="shared" si="52"/>
        <v>0</v>
      </c>
      <c r="CG34" s="24">
        <f t="shared" si="53"/>
        <v>0</v>
      </c>
      <c r="CH34" s="25">
        <f t="shared" si="54"/>
        <v>0</v>
      </c>
      <c r="CI34" s="23" t="str">
        <f t="shared" si="55"/>
        <v/>
      </c>
      <c r="CJ34" s="24">
        <f t="shared" si="56"/>
        <v>0</v>
      </c>
      <c r="CK34" s="24">
        <f t="shared" si="57"/>
        <v>0</v>
      </c>
      <c r="CL34" s="25">
        <f t="shared" si="58"/>
        <v>0</v>
      </c>
      <c r="CN34" s="12" t="str">
        <f t="shared" si="59"/>
        <v/>
      </c>
    </row>
    <row r="35" spans="2:92">
      <c r="B35" s="16">
        <f t="shared" si="60"/>
        <v>45775</v>
      </c>
      <c r="C35" s="4" t="str">
        <f>IF(ISNA(VLOOKUP(B35,Konfiguration!$C$33:$D$55,2,FALSE))=FALSE,"FT",TEXT(B35,"TTT"))</f>
        <v>Mo</v>
      </c>
      <c r="E35" s="12" t="str">
        <f t="shared" si="1"/>
        <v/>
      </c>
      <c r="F35" s="12" t="str">
        <f t="shared" si="0"/>
        <v/>
      </c>
      <c r="G35" s="12" t="str">
        <f t="shared" si="2"/>
        <v/>
      </c>
      <c r="H35" s="12" t="str">
        <f t="shared" si="3"/>
        <v/>
      </c>
      <c r="J35" s="17"/>
      <c r="K35" s="17"/>
      <c r="L35" s="18" t="str">
        <f t="shared" si="4"/>
        <v/>
      </c>
      <c r="M35" s="18" t="str">
        <f t="shared" si="5"/>
        <v/>
      </c>
      <c r="N35" s="19" t="str">
        <f t="shared" si="6"/>
        <v/>
      </c>
      <c r="P35" s="19" t="str">
        <f t="shared" si="7"/>
        <v/>
      </c>
      <c r="Q35" s="26">
        <f t="shared" si="8"/>
        <v>0</v>
      </c>
      <c r="R35" s="19">
        <f t="shared" si="9"/>
        <v>0</v>
      </c>
      <c r="S35" s="19">
        <f t="shared" si="9"/>
        <v>0</v>
      </c>
      <c r="U35" s="17"/>
      <c r="V35" s="17"/>
      <c r="W35" s="18" t="str">
        <f t="shared" si="10"/>
        <v/>
      </c>
      <c r="X35" s="18" t="str">
        <f t="shared" si="11"/>
        <v/>
      </c>
      <c r="Y35" s="19" t="str">
        <f t="shared" si="12"/>
        <v/>
      </c>
      <c r="AA35" s="17"/>
      <c r="AB35" s="17"/>
      <c r="AC35" s="18" t="str">
        <f t="shared" si="13"/>
        <v/>
      </c>
      <c r="AD35" s="18" t="str">
        <f t="shared" si="14"/>
        <v/>
      </c>
      <c r="AE35" s="19" t="str">
        <f t="shared" si="15"/>
        <v/>
      </c>
      <c r="AG35" s="17"/>
      <c r="AH35" s="17"/>
      <c r="AI35" s="18" t="str">
        <f t="shared" si="16"/>
        <v/>
      </c>
      <c r="AJ35" s="18" t="str">
        <f t="shared" si="17"/>
        <v/>
      </c>
      <c r="AK35" s="19" t="str">
        <f t="shared" si="18"/>
        <v/>
      </c>
      <c r="AM35" s="17"/>
      <c r="AN35" s="17"/>
      <c r="AO35" s="18" t="str">
        <f t="shared" si="19"/>
        <v/>
      </c>
      <c r="AP35" s="18" t="str">
        <f t="shared" si="20"/>
        <v/>
      </c>
      <c r="AQ35" s="19" t="str">
        <f t="shared" si="21"/>
        <v/>
      </c>
      <c r="AS35" s="17"/>
      <c r="AT35" s="17"/>
      <c r="AU35" s="18" t="str">
        <f t="shared" si="22"/>
        <v/>
      </c>
      <c r="AV35" s="18" t="str">
        <f t="shared" si="23"/>
        <v/>
      </c>
      <c r="AW35" s="19" t="str">
        <f t="shared" si="24"/>
        <v/>
      </c>
      <c r="AY35" s="17"/>
      <c r="AZ35" s="17"/>
      <c r="BA35" s="18" t="str">
        <f t="shared" si="25"/>
        <v/>
      </c>
      <c r="BB35" s="18" t="str">
        <f t="shared" si="26"/>
        <v/>
      </c>
      <c r="BC35" s="19" t="str">
        <f t="shared" si="27"/>
        <v/>
      </c>
      <c r="BE35" s="17"/>
      <c r="BF35" s="17"/>
      <c r="BG35" s="18" t="str">
        <f t="shared" si="28"/>
        <v/>
      </c>
      <c r="BH35" s="18" t="str">
        <f t="shared" si="29"/>
        <v/>
      </c>
      <c r="BI35" s="19" t="str">
        <f t="shared" si="30"/>
        <v/>
      </c>
      <c r="BK35" s="23" t="str">
        <f t="shared" si="31"/>
        <v/>
      </c>
      <c r="BL35" s="24">
        <f t="shared" si="32"/>
        <v>0</v>
      </c>
      <c r="BM35" s="24">
        <f t="shared" si="33"/>
        <v>0</v>
      </c>
      <c r="BN35" s="25">
        <f t="shared" si="34"/>
        <v>0</v>
      </c>
      <c r="BO35" s="23" t="str">
        <f t="shared" si="35"/>
        <v/>
      </c>
      <c r="BP35" s="24">
        <f t="shared" si="36"/>
        <v>0</v>
      </c>
      <c r="BQ35" s="24">
        <f t="shared" si="37"/>
        <v>0</v>
      </c>
      <c r="BR35" s="25">
        <f t="shared" si="38"/>
        <v>0</v>
      </c>
      <c r="BS35" s="23" t="str">
        <f t="shared" si="39"/>
        <v/>
      </c>
      <c r="BT35" s="24">
        <f t="shared" si="40"/>
        <v>0</v>
      </c>
      <c r="BU35" s="24">
        <f t="shared" si="41"/>
        <v>0</v>
      </c>
      <c r="BV35" s="25">
        <f t="shared" si="42"/>
        <v>0</v>
      </c>
      <c r="BW35" s="23" t="str">
        <f t="shared" si="43"/>
        <v/>
      </c>
      <c r="BX35" s="24">
        <f t="shared" si="44"/>
        <v>0</v>
      </c>
      <c r="BY35" s="24">
        <f t="shared" si="45"/>
        <v>0</v>
      </c>
      <c r="BZ35" s="25">
        <f t="shared" si="46"/>
        <v>0</v>
      </c>
      <c r="CA35" s="23" t="str">
        <f t="shared" si="47"/>
        <v/>
      </c>
      <c r="CB35" s="24">
        <f t="shared" si="48"/>
        <v>0</v>
      </c>
      <c r="CC35" s="24">
        <f t="shared" si="49"/>
        <v>0</v>
      </c>
      <c r="CD35" s="25">
        <f t="shared" si="50"/>
        <v>0</v>
      </c>
      <c r="CE35" s="23" t="str">
        <f t="shared" si="51"/>
        <v/>
      </c>
      <c r="CF35" s="24">
        <f t="shared" si="52"/>
        <v>0</v>
      </c>
      <c r="CG35" s="24">
        <f t="shared" si="53"/>
        <v>0</v>
      </c>
      <c r="CH35" s="25">
        <f t="shared" si="54"/>
        <v>0</v>
      </c>
      <c r="CI35" s="23" t="str">
        <f t="shared" si="55"/>
        <v/>
      </c>
      <c r="CJ35" s="24">
        <f t="shared" si="56"/>
        <v>0</v>
      </c>
      <c r="CK35" s="24">
        <f t="shared" si="57"/>
        <v>0</v>
      </c>
      <c r="CL35" s="25">
        <f t="shared" si="58"/>
        <v>0</v>
      </c>
      <c r="CN35" s="12" t="str">
        <f t="shared" si="59"/>
        <v/>
      </c>
    </row>
    <row r="36" spans="2:92">
      <c r="B36" s="16">
        <f t="shared" ref="B36:B37" si="61">IFERROR(B35+1,"")</f>
        <v>45776</v>
      </c>
      <c r="C36" s="4" t="str">
        <f>IF(ISNA(VLOOKUP(B36,Konfiguration!$C$33:$D$55,2,FALSE))=FALSE,"FT",TEXT(B36,"TTT"))</f>
        <v>Di</v>
      </c>
      <c r="E36" s="12" t="str">
        <f t="shared" si="1"/>
        <v/>
      </c>
      <c r="F36" s="12" t="str">
        <f t="shared" si="0"/>
        <v/>
      </c>
      <c r="G36" s="12" t="str">
        <f t="shared" si="2"/>
        <v/>
      </c>
      <c r="H36" s="12" t="str">
        <f t="shared" si="3"/>
        <v/>
      </c>
      <c r="J36" s="17"/>
      <c r="K36" s="17"/>
      <c r="L36" s="18" t="str">
        <f t="shared" si="4"/>
        <v/>
      </c>
      <c r="M36" s="18" t="str">
        <f t="shared" si="5"/>
        <v/>
      </c>
      <c r="N36" s="19" t="str">
        <f t="shared" si="6"/>
        <v/>
      </c>
      <c r="P36" s="19" t="str">
        <f t="shared" si="7"/>
        <v/>
      </c>
      <c r="Q36" s="26">
        <f t="shared" si="8"/>
        <v>0</v>
      </c>
      <c r="R36" s="19">
        <f t="shared" si="9"/>
        <v>0</v>
      </c>
      <c r="S36" s="19">
        <f t="shared" si="9"/>
        <v>0</v>
      </c>
      <c r="U36" s="17"/>
      <c r="V36" s="17"/>
      <c r="W36" s="18" t="str">
        <f t="shared" si="10"/>
        <v/>
      </c>
      <c r="X36" s="18" t="str">
        <f t="shared" si="11"/>
        <v/>
      </c>
      <c r="Y36" s="19" t="str">
        <f t="shared" si="12"/>
        <v/>
      </c>
      <c r="AA36" s="17"/>
      <c r="AB36" s="17"/>
      <c r="AC36" s="18" t="str">
        <f t="shared" si="13"/>
        <v/>
      </c>
      <c r="AD36" s="18" t="str">
        <f t="shared" si="14"/>
        <v/>
      </c>
      <c r="AE36" s="19" t="str">
        <f t="shared" si="15"/>
        <v/>
      </c>
      <c r="AG36" s="17"/>
      <c r="AH36" s="17"/>
      <c r="AI36" s="18" t="str">
        <f t="shared" si="16"/>
        <v/>
      </c>
      <c r="AJ36" s="18" t="str">
        <f t="shared" si="17"/>
        <v/>
      </c>
      <c r="AK36" s="19" t="str">
        <f t="shared" si="18"/>
        <v/>
      </c>
      <c r="AM36" s="17"/>
      <c r="AN36" s="17"/>
      <c r="AO36" s="18" t="str">
        <f t="shared" si="19"/>
        <v/>
      </c>
      <c r="AP36" s="18" t="str">
        <f t="shared" si="20"/>
        <v/>
      </c>
      <c r="AQ36" s="19" t="str">
        <f t="shared" si="21"/>
        <v/>
      </c>
      <c r="AS36" s="17"/>
      <c r="AT36" s="17"/>
      <c r="AU36" s="18" t="str">
        <f t="shared" si="22"/>
        <v/>
      </c>
      <c r="AV36" s="18" t="str">
        <f t="shared" si="23"/>
        <v/>
      </c>
      <c r="AW36" s="19" t="str">
        <f t="shared" si="24"/>
        <v/>
      </c>
      <c r="AY36" s="17"/>
      <c r="AZ36" s="17"/>
      <c r="BA36" s="18" t="str">
        <f t="shared" si="25"/>
        <v/>
      </c>
      <c r="BB36" s="18" t="str">
        <f t="shared" si="26"/>
        <v/>
      </c>
      <c r="BC36" s="19" t="str">
        <f t="shared" si="27"/>
        <v/>
      </c>
      <c r="BE36" s="17"/>
      <c r="BF36" s="17"/>
      <c r="BG36" s="18" t="str">
        <f t="shared" si="28"/>
        <v/>
      </c>
      <c r="BH36" s="18" t="str">
        <f t="shared" si="29"/>
        <v/>
      </c>
      <c r="BI36" s="19" t="str">
        <f t="shared" si="30"/>
        <v/>
      </c>
      <c r="BK36" s="23" t="str">
        <f t="shared" si="31"/>
        <v/>
      </c>
      <c r="BL36" s="24">
        <f t="shared" si="32"/>
        <v>0</v>
      </c>
      <c r="BM36" s="24">
        <f t="shared" si="33"/>
        <v>0</v>
      </c>
      <c r="BN36" s="25">
        <f t="shared" si="34"/>
        <v>0</v>
      </c>
      <c r="BO36" s="23" t="str">
        <f t="shared" si="35"/>
        <v/>
      </c>
      <c r="BP36" s="24">
        <f t="shared" si="36"/>
        <v>0</v>
      </c>
      <c r="BQ36" s="24">
        <f t="shared" si="37"/>
        <v>0</v>
      </c>
      <c r="BR36" s="25">
        <f t="shared" si="38"/>
        <v>0</v>
      </c>
      <c r="BS36" s="23" t="str">
        <f t="shared" si="39"/>
        <v/>
      </c>
      <c r="BT36" s="24">
        <f t="shared" si="40"/>
        <v>0</v>
      </c>
      <c r="BU36" s="24">
        <f t="shared" si="41"/>
        <v>0</v>
      </c>
      <c r="BV36" s="25">
        <f t="shared" si="42"/>
        <v>0</v>
      </c>
      <c r="BW36" s="23" t="str">
        <f t="shared" si="43"/>
        <v/>
      </c>
      <c r="BX36" s="24">
        <f t="shared" si="44"/>
        <v>0</v>
      </c>
      <c r="BY36" s="24">
        <f t="shared" si="45"/>
        <v>0</v>
      </c>
      <c r="BZ36" s="25">
        <f t="shared" si="46"/>
        <v>0</v>
      </c>
      <c r="CA36" s="23" t="str">
        <f t="shared" si="47"/>
        <v/>
      </c>
      <c r="CB36" s="24">
        <f t="shared" si="48"/>
        <v>0</v>
      </c>
      <c r="CC36" s="24">
        <f t="shared" si="49"/>
        <v>0</v>
      </c>
      <c r="CD36" s="25">
        <f t="shared" si="50"/>
        <v>0</v>
      </c>
      <c r="CE36" s="23" t="str">
        <f t="shared" si="51"/>
        <v/>
      </c>
      <c r="CF36" s="24">
        <f t="shared" si="52"/>
        <v>0</v>
      </c>
      <c r="CG36" s="24">
        <f t="shared" si="53"/>
        <v>0</v>
      </c>
      <c r="CH36" s="25">
        <f t="shared" si="54"/>
        <v>0</v>
      </c>
      <c r="CI36" s="23" t="str">
        <f t="shared" si="55"/>
        <v/>
      </c>
      <c r="CJ36" s="24">
        <f t="shared" si="56"/>
        <v>0</v>
      </c>
      <c r="CK36" s="24">
        <f t="shared" si="57"/>
        <v>0</v>
      </c>
      <c r="CL36" s="25">
        <f t="shared" si="58"/>
        <v>0</v>
      </c>
      <c r="CN36" s="12" t="str">
        <f t="shared" si="59"/>
        <v/>
      </c>
    </row>
    <row r="37" spans="2:92">
      <c r="B37" s="16">
        <f t="shared" si="61"/>
        <v>45777</v>
      </c>
      <c r="C37" s="4" t="str">
        <f>IF(ISNA(VLOOKUP(B37,Konfiguration!$C$33:$D$55,2,FALSE))=FALSE,"FT",TEXT(B37,"TTT"))</f>
        <v>Mi</v>
      </c>
      <c r="E37" s="12" t="str">
        <f t="shared" si="1"/>
        <v/>
      </c>
      <c r="F37" s="12" t="str">
        <f t="shared" si="0"/>
        <v/>
      </c>
      <c r="G37" s="12" t="str">
        <f t="shared" si="2"/>
        <v/>
      </c>
      <c r="H37" s="12" t="str">
        <f t="shared" si="3"/>
        <v/>
      </c>
      <c r="J37" s="17"/>
      <c r="K37" s="17"/>
      <c r="L37" s="18" t="str">
        <f t="shared" si="4"/>
        <v/>
      </c>
      <c r="M37" s="18" t="str">
        <f t="shared" si="5"/>
        <v/>
      </c>
      <c r="N37" s="19" t="str">
        <f t="shared" si="6"/>
        <v/>
      </c>
      <c r="P37" s="19" t="str">
        <f t="shared" si="7"/>
        <v/>
      </c>
      <c r="Q37" s="26">
        <f t="shared" si="8"/>
        <v>0</v>
      </c>
      <c r="R37" s="19">
        <f t="shared" si="9"/>
        <v>0</v>
      </c>
      <c r="S37" s="19">
        <f t="shared" si="9"/>
        <v>0</v>
      </c>
      <c r="U37" s="17"/>
      <c r="V37" s="17"/>
      <c r="W37" s="18" t="str">
        <f t="shared" si="10"/>
        <v/>
      </c>
      <c r="X37" s="18" t="str">
        <f t="shared" si="11"/>
        <v/>
      </c>
      <c r="Y37" s="19" t="str">
        <f t="shared" si="12"/>
        <v/>
      </c>
      <c r="AA37" s="17"/>
      <c r="AB37" s="17"/>
      <c r="AC37" s="18" t="str">
        <f t="shared" si="13"/>
        <v/>
      </c>
      <c r="AD37" s="18" t="str">
        <f t="shared" si="14"/>
        <v/>
      </c>
      <c r="AE37" s="19" t="str">
        <f t="shared" si="15"/>
        <v/>
      </c>
      <c r="AG37" s="17"/>
      <c r="AH37" s="17"/>
      <c r="AI37" s="18" t="str">
        <f t="shared" si="16"/>
        <v/>
      </c>
      <c r="AJ37" s="18" t="str">
        <f t="shared" si="17"/>
        <v/>
      </c>
      <c r="AK37" s="19" t="str">
        <f t="shared" si="18"/>
        <v/>
      </c>
      <c r="AM37" s="17"/>
      <c r="AN37" s="17"/>
      <c r="AO37" s="18" t="str">
        <f t="shared" si="19"/>
        <v/>
      </c>
      <c r="AP37" s="18" t="str">
        <f t="shared" si="20"/>
        <v/>
      </c>
      <c r="AQ37" s="19" t="str">
        <f t="shared" si="21"/>
        <v/>
      </c>
      <c r="AS37" s="17"/>
      <c r="AT37" s="17"/>
      <c r="AU37" s="18" t="str">
        <f t="shared" si="22"/>
        <v/>
      </c>
      <c r="AV37" s="18" t="str">
        <f t="shared" si="23"/>
        <v/>
      </c>
      <c r="AW37" s="19" t="str">
        <f t="shared" si="24"/>
        <v/>
      </c>
      <c r="AY37" s="17"/>
      <c r="AZ37" s="17"/>
      <c r="BA37" s="18" t="str">
        <f t="shared" si="25"/>
        <v/>
      </c>
      <c r="BB37" s="18" t="str">
        <f t="shared" si="26"/>
        <v/>
      </c>
      <c r="BC37" s="19" t="str">
        <f t="shared" si="27"/>
        <v/>
      </c>
      <c r="BE37" s="17"/>
      <c r="BF37" s="17"/>
      <c r="BG37" s="18" t="str">
        <f t="shared" si="28"/>
        <v/>
      </c>
      <c r="BH37" s="18" t="str">
        <f t="shared" si="29"/>
        <v/>
      </c>
      <c r="BI37" s="19" t="str">
        <f t="shared" si="30"/>
        <v/>
      </c>
      <c r="BK37" s="23" t="str">
        <f t="shared" si="31"/>
        <v/>
      </c>
      <c r="BL37" s="24">
        <f t="shared" si="32"/>
        <v>0</v>
      </c>
      <c r="BM37" s="24">
        <f t="shared" si="33"/>
        <v>0</v>
      </c>
      <c r="BN37" s="25">
        <f t="shared" si="34"/>
        <v>0</v>
      </c>
      <c r="BO37" s="23" t="str">
        <f t="shared" si="35"/>
        <v/>
      </c>
      <c r="BP37" s="24">
        <f t="shared" si="36"/>
        <v>0</v>
      </c>
      <c r="BQ37" s="24">
        <f t="shared" si="37"/>
        <v>0</v>
      </c>
      <c r="BR37" s="25">
        <f t="shared" si="38"/>
        <v>0</v>
      </c>
      <c r="BS37" s="23" t="str">
        <f t="shared" si="39"/>
        <v/>
      </c>
      <c r="BT37" s="24">
        <f t="shared" si="40"/>
        <v>0</v>
      </c>
      <c r="BU37" s="24">
        <f t="shared" si="41"/>
        <v>0</v>
      </c>
      <c r="BV37" s="25">
        <f t="shared" si="42"/>
        <v>0</v>
      </c>
      <c r="BW37" s="23" t="str">
        <f t="shared" si="43"/>
        <v/>
      </c>
      <c r="BX37" s="24">
        <f t="shared" si="44"/>
        <v>0</v>
      </c>
      <c r="BY37" s="24">
        <f t="shared" si="45"/>
        <v>0</v>
      </c>
      <c r="BZ37" s="25">
        <f t="shared" si="46"/>
        <v>0</v>
      </c>
      <c r="CA37" s="23" t="str">
        <f t="shared" si="47"/>
        <v/>
      </c>
      <c r="CB37" s="24">
        <f t="shared" si="48"/>
        <v>0</v>
      </c>
      <c r="CC37" s="24">
        <f t="shared" si="49"/>
        <v>0</v>
      </c>
      <c r="CD37" s="25">
        <f t="shared" si="50"/>
        <v>0</v>
      </c>
      <c r="CE37" s="23" t="str">
        <f t="shared" si="51"/>
        <v/>
      </c>
      <c r="CF37" s="24">
        <f t="shared" si="52"/>
        <v>0</v>
      </c>
      <c r="CG37" s="24">
        <f t="shared" si="53"/>
        <v>0</v>
      </c>
      <c r="CH37" s="25">
        <f t="shared" si="54"/>
        <v>0</v>
      </c>
      <c r="CI37" s="23" t="str">
        <f t="shared" si="55"/>
        <v/>
      </c>
      <c r="CJ37" s="24">
        <f t="shared" si="56"/>
        <v>0</v>
      </c>
      <c r="CK37" s="24">
        <f t="shared" si="57"/>
        <v>0</v>
      </c>
      <c r="CL37" s="25">
        <f t="shared" si="58"/>
        <v>0</v>
      </c>
      <c r="CN37" s="12" t="str">
        <f t="shared" si="59"/>
        <v/>
      </c>
    </row>
    <row r="38" spans="2:92">
      <c r="B38" s="16"/>
      <c r="C38" s="4"/>
      <c r="E38" s="12" t="str">
        <f t="shared" si="1"/>
        <v/>
      </c>
      <c r="F38" s="12" t="str">
        <f t="shared" si="0"/>
        <v/>
      </c>
      <c r="G38" s="12" t="str">
        <f t="shared" si="2"/>
        <v/>
      </c>
      <c r="H38" s="12" t="str">
        <f t="shared" si="3"/>
        <v/>
      </c>
      <c r="J38" s="17"/>
      <c r="K38" s="17"/>
      <c r="L38" s="18" t="str">
        <f t="shared" si="4"/>
        <v/>
      </c>
      <c r="M38" s="18" t="str">
        <f t="shared" si="5"/>
        <v/>
      </c>
      <c r="N38" s="19" t="str">
        <f t="shared" si="6"/>
        <v/>
      </c>
      <c r="P38" s="19" t="str">
        <f t="shared" si="7"/>
        <v/>
      </c>
      <c r="Q38" s="26">
        <f t="shared" si="8"/>
        <v>0</v>
      </c>
      <c r="R38" s="19">
        <f t="shared" si="9"/>
        <v>0</v>
      </c>
      <c r="S38" s="19">
        <f t="shared" si="9"/>
        <v>0</v>
      </c>
      <c r="U38" s="17"/>
      <c r="V38" s="17"/>
      <c r="W38" s="18" t="str">
        <f t="shared" si="10"/>
        <v/>
      </c>
      <c r="X38" s="18" t="str">
        <f t="shared" si="11"/>
        <v/>
      </c>
      <c r="Y38" s="19" t="str">
        <f t="shared" si="12"/>
        <v/>
      </c>
      <c r="AA38" s="17"/>
      <c r="AB38" s="17"/>
      <c r="AC38" s="18" t="str">
        <f t="shared" si="13"/>
        <v/>
      </c>
      <c r="AD38" s="18" t="str">
        <f t="shared" si="14"/>
        <v/>
      </c>
      <c r="AE38" s="19" t="str">
        <f t="shared" si="15"/>
        <v/>
      </c>
      <c r="AG38" s="17"/>
      <c r="AH38" s="17"/>
      <c r="AI38" s="18" t="str">
        <f t="shared" si="16"/>
        <v/>
      </c>
      <c r="AJ38" s="18" t="str">
        <f t="shared" si="17"/>
        <v/>
      </c>
      <c r="AK38" s="19" t="str">
        <f t="shared" si="18"/>
        <v/>
      </c>
      <c r="AM38" s="17"/>
      <c r="AN38" s="17"/>
      <c r="AO38" s="18" t="str">
        <f t="shared" si="19"/>
        <v/>
      </c>
      <c r="AP38" s="18" t="str">
        <f t="shared" si="20"/>
        <v/>
      </c>
      <c r="AQ38" s="19" t="str">
        <f t="shared" si="21"/>
        <v/>
      </c>
      <c r="AS38" s="17"/>
      <c r="AT38" s="17"/>
      <c r="AU38" s="18" t="str">
        <f t="shared" si="22"/>
        <v/>
      </c>
      <c r="AV38" s="18" t="str">
        <f t="shared" si="23"/>
        <v/>
      </c>
      <c r="AW38" s="19" t="str">
        <f t="shared" si="24"/>
        <v/>
      </c>
      <c r="AY38" s="17"/>
      <c r="AZ38" s="17"/>
      <c r="BA38" s="18" t="str">
        <f t="shared" si="25"/>
        <v/>
      </c>
      <c r="BB38" s="18" t="str">
        <f t="shared" si="26"/>
        <v/>
      </c>
      <c r="BC38" s="19" t="str">
        <f t="shared" si="27"/>
        <v/>
      </c>
      <c r="BE38" s="17"/>
      <c r="BF38" s="17"/>
      <c r="BG38" s="18" t="str">
        <f t="shared" si="28"/>
        <v/>
      </c>
      <c r="BH38" s="18" t="str">
        <f t="shared" si="29"/>
        <v/>
      </c>
      <c r="BI38" s="19" t="str">
        <f t="shared" si="30"/>
        <v/>
      </c>
      <c r="BK38" s="23" t="str">
        <f t="shared" si="31"/>
        <v/>
      </c>
      <c r="BL38" s="24">
        <f t="shared" si="32"/>
        <v>0</v>
      </c>
      <c r="BM38" s="24">
        <f t="shared" si="33"/>
        <v>0</v>
      </c>
      <c r="BN38" s="25">
        <f t="shared" si="34"/>
        <v>0</v>
      </c>
      <c r="BO38" s="23" t="str">
        <f t="shared" si="35"/>
        <v/>
      </c>
      <c r="BP38" s="24">
        <f t="shared" si="36"/>
        <v>0</v>
      </c>
      <c r="BQ38" s="24">
        <f t="shared" si="37"/>
        <v>0</v>
      </c>
      <c r="BR38" s="25">
        <f t="shared" si="38"/>
        <v>0</v>
      </c>
      <c r="BS38" s="23" t="str">
        <f t="shared" si="39"/>
        <v/>
      </c>
      <c r="BT38" s="24">
        <f t="shared" si="40"/>
        <v>0</v>
      </c>
      <c r="BU38" s="24">
        <f t="shared" si="41"/>
        <v>0</v>
      </c>
      <c r="BV38" s="25">
        <f t="shared" si="42"/>
        <v>0</v>
      </c>
      <c r="BW38" s="23" t="str">
        <f t="shared" si="43"/>
        <v/>
      </c>
      <c r="BX38" s="24">
        <f t="shared" si="44"/>
        <v>0</v>
      </c>
      <c r="BY38" s="24">
        <f t="shared" si="45"/>
        <v>0</v>
      </c>
      <c r="BZ38" s="25">
        <f t="shared" si="46"/>
        <v>0</v>
      </c>
      <c r="CA38" s="23" t="str">
        <f t="shared" si="47"/>
        <v/>
      </c>
      <c r="CB38" s="24">
        <f t="shared" si="48"/>
        <v>0</v>
      </c>
      <c r="CC38" s="24">
        <f t="shared" si="49"/>
        <v>0</v>
      </c>
      <c r="CD38" s="25">
        <f t="shared" si="50"/>
        <v>0</v>
      </c>
      <c r="CE38" s="23" t="str">
        <f t="shared" si="51"/>
        <v/>
      </c>
      <c r="CF38" s="24">
        <f t="shared" si="52"/>
        <v>0</v>
      </c>
      <c r="CG38" s="24">
        <f t="shared" si="53"/>
        <v>0</v>
      </c>
      <c r="CH38" s="25">
        <f t="shared" si="54"/>
        <v>0</v>
      </c>
      <c r="CI38" s="23" t="str">
        <f t="shared" si="55"/>
        <v/>
      </c>
      <c r="CJ38" s="24">
        <f t="shared" si="56"/>
        <v>0</v>
      </c>
      <c r="CK38" s="24">
        <f t="shared" si="57"/>
        <v>0</v>
      </c>
      <c r="CL38" s="25">
        <f t="shared" si="58"/>
        <v>0</v>
      </c>
      <c r="CN38" s="12" t="str">
        <f t="shared" si="59"/>
        <v/>
      </c>
    </row>
    <row r="40" spans="2:92" ht="15.75">
      <c r="B40" s="27"/>
      <c r="C40" s="28" t="s">
        <v>50</v>
      </c>
      <c r="D40" s="29"/>
      <c r="E40" s="29"/>
      <c r="F40" s="29"/>
      <c r="G40" s="29" t="s">
        <v>51</v>
      </c>
    </row>
    <row r="41" spans="2:92" ht="15.75">
      <c r="B41" s="29"/>
      <c r="C41" s="29"/>
      <c r="D41" s="29"/>
      <c r="E41" s="29"/>
      <c r="F41" s="29"/>
      <c r="G41" s="29"/>
    </row>
    <row r="42" spans="2:92" ht="15.75">
      <c r="B42" s="30"/>
      <c r="C42" s="28" t="s">
        <v>52</v>
      </c>
      <c r="D42" s="29"/>
      <c r="E42" s="29"/>
      <c r="F42" s="29"/>
      <c r="G42" s="29"/>
    </row>
    <row r="43" spans="2:92" ht="15.75">
      <c r="B43" s="29"/>
      <c r="C43" s="29"/>
      <c r="D43" s="29"/>
      <c r="E43" s="29"/>
      <c r="F43" s="29"/>
      <c r="G43" s="29"/>
    </row>
    <row r="44" spans="2:92" ht="15.75">
      <c r="B44" s="31"/>
      <c r="C44" s="28" t="s">
        <v>54</v>
      </c>
      <c r="D44" s="29"/>
      <c r="E44" s="29"/>
      <c r="F44" s="29"/>
      <c r="G44" s="29"/>
    </row>
    <row r="45" spans="2:92" ht="15.75">
      <c r="B45" s="29"/>
      <c r="C45" s="29"/>
      <c r="D45" s="29"/>
      <c r="E45" s="29"/>
      <c r="F45" s="29"/>
      <c r="G45" s="29"/>
    </row>
    <row r="46" spans="2:92" ht="15.75">
      <c r="B46" s="32"/>
      <c r="C46" s="28" t="s">
        <v>53</v>
      </c>
      <c r="D46" s="29"/>
      <c r="E46" s="29"/>
      <c r="F46" s="29"/>
      <c r="G46" s="29"/>
    </row>
  </sheetData>
  <mergeCells count="34">
    <mergeCell ref="U5:Y5"/>
    <mergeCell ref="CE5:CH5"/>
    <mergeCell ref="AA5:AE5"/>
    <mergeCell ref="AG5:AK5"/>
    <mergeCell ref="AM5:AQ5"/>
    <mergeCell ref="AS5:AW5"/>
    <mergeCell ref="AY5:BC5"/>
    <mergeCell ref="BE5:BI5"/>
    <mergeCell ref="BK5:BN5"/>
    <mergeCell ref="BO5:BR5"/>
    <mergeCell ref="BS5:BV5"/>
    <mergeCell ref="BW5:BZ5"/>
    <mergeCell ref="CA5:CD5"/>
    <mergeCell ref="B5:B6"/>
    <mergeCell ref="C5:C6"/>
    <mergeCell ref="E5:E6"/>
    <mergeCell ref="F5:F6"/>
    <mergeCell ref="G5:G6"/>
    <mergeCell ref="H5:H6"/>
    <mergeCell ref="E4:H4"/>
    <mergeCell ref="J4:N4"/>
    <mergeCell ref="BK4:CL4"/>
    <mergeCell ref="CN4:CN6"/>
    <mergeCell ref="J5:J6"/>
    <mergeCell ref="K5:K6"/>
    <mergeCell ref="L5:L6"/>
    <mergeCell ref="M5:M6"/>
    <mergeCell ref="N5:N6"/>
    <mergeCell ref="P5:P6"/>
    <mergeCell ref="Q5:Q6"/>
    <mergeCell ref="R5:R6"/>
    <mergeCell ref="S5:S6"/>
    <mergeCell ref="CI5:CL5"/>
    <mergeCell ref="P4:BI4"/>
  </mergeCells>
  <conditionalFormatting sqref="B8:B38">
    <cfRule type="expression" dxfId="386" priority="145">
      <formula>$C8="FT"</formula>
    </cfRule>
    <cfRule type="expression" dxfId="385" priority="146">
      <formula>$C8="So"</formula>
    </cfRule>
    <cfRule type="expression" dxfId="384" priority="147">
      <formula>$C8="Sa"</formula>
    </cfRule>
  </conditionalFormatting>
  <conditionalFormatting sqref="C8:C38">
    <cfRule type="cellIs" dxfId="383" priority="148" operator="equal">
      <formula>"FT"</formula>
    </cfRule>
    <cfRule type="cellIs" dxfId="382" priority="149" operator="equal">
      <formula>"So"</formula>
    </cfRule>
    <cfRule type="cellIs" dxfId="381" priority="150" operator="equal">
      <formula>"Sa"</formula>
    </cfRule>
  </conditionalFormatting>
  <conditionalFormatting sqref="E8:H38">
    <cfRule type="cellIs" dxfId="380" priority="97" operator="equal">
      <formula>"Nein"</formula>
    </cfRule>
    <cfRule type="cellIs" dxfId="379" priority="98" operator="equal">
      <formula>"Ja"</formula>
    </cfRule>
  </conditionalFormatting>
  <conditionalFormatting sqref="U8:U38">
    <cfRule type="expression" dxfId="378" priority="44">
      <formula>W8&lt;$L8</formula>
    </cfRule>
  </conditionalFormatting>
  <conditionalFormatting sqref="U8:V38">
    <cfRule type="cellIs" dxfId="377" priority="19" operator="equal">
      <formula>""</formula>
    </cfRule>
    <cfRule type="expression" dxfId="376" priority="20">
      <formula>W8&gt;=$M8</formula>
    </cfRule>
  </conditionalFormatting>
  <conditionalFormatting sqref="V8:V38">
    <cfRule type="expression" dxfId="375" priority="21">
      <formula>X8&lt;W8</formula>
    </cfRule>
  </conditionalFormatting>
  <conditionalFormatting sqref="Y8:Y38">
    <cfRule type="expression" dxfId="374" priority="128">
      <formula>$BK8=1</formula>
    </cfRule>
  </conditionalFormatting>
  <conditionalFormatting sqref="AA8:AA38">
    <cfRule type="expression" dxfId="373" priority="50">
      <formula>AC8&lt;$L8</formula>
    </cfRule>
  </conditionalFormatting>
  <conditionalFormatting sqref="AA8:AB38">
    <cfRule type="cellIs" dxfId="372" priority="16" operator="equal">
      <formula>""</formula>
    </cfRule>
    <cfRule type="expression" dxfId="371" priority="17">
      <formula>AC8&gt;=$M8</formula>
    </cfRule>
  </conditionalFormatting>
  <conditionalFormatting sqref="AB8:AB38">
    <cfRule type="expression" dxfId="370" priority="18">
      <formula>AD8&lt;AC8</formula>
    </cfRule>
  </conditionalFormatting>
  <conditionalFormatting sqref="AE8:AE38">
    <cfRule type="expression" dxfId="369" priority="127">
      <formula>$BO8=1</formula>
    </cfRule>
  </conditionalFormatting>
  <conditionalFormatting sqref="AG8:AG38">
    <cfRule type="expression" dxfId="368" priority="56">
      <formula>AI8&lt;$L8</formula>
    </cfRule>
  </conditionalFormatting>
  <conditionalFormatting sqref="AG8:AH38">
    <cfRule type="cellIs" dxfId="367" priority="13" operator="equal">
      <formula>""</formula>
    </cfRule>
    <cfRule type="expression" dxfId="366" priority="14">
      <formula>AI8&gt;=$M8</formula>
    </cfRule>
  </conditionalFormatting>
  <conditionalFormatting sqref="AH8:AH38">
    <cfRule type="expression" dxfId="365" priority="15">
      <formula>AJ8&lt;AI8</formula>
    </cfRule>
  </conditionalFormatting>
  <conditionalFormatting sqref="AK8:AK38">
    <cfRule type="expression" dxfId="364" priority="126">
      <formula>$BS8=1</formula>
    </cfRule>
  </conditionalFormatting>
  <conditionalFormatting sqref="AM8:AM38">
    <cfRule type="expression" dxfId="363" priority="62">
      <formula>AO8&lt;$L8</formula>
    </cfRule>
  </conditionalFormatting>
  <conditionalFormatting sqref="AM8:AN38">
    <cfRule type="cellIs" dxfId="362" priority="10" operator="equal">
      <formula>""</formula>
    </cfRule>
    <cfRule type="expression" dxfId="361" priority="11">
      <formula>AO8&gt;=$M8</formula>
    </cfRule>
  </conditionalFormatting>
  <conditionalFormatting sqref="AN8:AN38">
    <cfRule type="expression" dxfId="360" priority="12">
      <formula>AP8&lt;AO8</formula>
    </cfRule>
  </conditionalFormatting>
  <conditionalFormatting sqref="AQ8:AQ38">
    <cfRule type="expression" dxfId="359" priority="125">
      <formula>$BW8=1</formula>
    </cfRule>
  </conditionalFormatting>
  <conditionalFormatting sqref="AS8:AS38">
    <cfRule type="expression" dxfId="358" priority="68">
      <formula>AU8&lt;$L8</formula>
    </cfRule>
  </conditionalFormatting>
  <conditionalFormatting sqref="AS8:AT38">
    <cfRule type="cellIs" dxfId="357" priority="7" operator="equal">
      <formula>""</formula>
    </cfRule>
    <cfRule type="expression" dxfId="356" priority="8">
      <formula>AU8&gt;=$M8</formula>
    </cfRule>
  </conditionalFormatting>
  <conditionalFormatting sqref="AT8:AT38">
    <cfRule type="expression" dxfId="355" priority="9">
      <formula>AV8&lt;AU8</formula>
    </cfRule>
  </conditionalFormatting>
  <conditionalFormatting sqref="AW8:AW38">
    <cfRule type="expression" dxfId="354" priority="124">
      <formula>$CA8=1</formula>
    </cfRule>
  </conditionalFormatting>
  <conditionalFormatting sqref="AY8:AY38">
    <cfRule type="expression" dxfId="353" priority="74">
      <formula>BA8&lt;$L8</formula>
    </cfRule>
  </conditionalFormatting>
  <conditionalFormatting sqref="AY8:AZ38">
    <cfRule type="cellIs" dxfId="352" priority="4" operator="equal">
      <formula>""</formula>
    </cfRule>
    <cfRule type="expression" dxfId="351" priority="5">
      <formula>BA8&gt;=$M8</formula>
    </cfRule>
  </conditionalFormatting>
  <conditionalFormatting sqref="AZ8:AZ38">
    <cfRule type="expression" dxfId="350" priority="6">
      <formula>BB8&lt;BA8</formula>
    </cfRule>
  </conditionalFormatting>
  <conditionalFormatting sqref="BC8:BC38">
    <cfRule type="expression" dxfId="349" priority="123">
      <formula>$CE8=1</formula>
    </cfRule>
  </conditionalFormatting>
  <conditionalFormatting sqref="BE8:BE38">
    <cfRule type="expression" dxfId="348" priority="102">
      <formula>BG8&lt;$L8</formula>
    </cfRule>
  </conditionalFormatting>
  <conditionalFormatting sqref="BE8:BF38">
    <cfRule type="cellIs" dxfId="347" priority="1" operator="equal">
      <formula>""</formula>
    </cfRule>
    <cfRule type="expression" dxfId="346" priority="2">
      <formula>BG8&gt;=$M8</formula>
    </cfRule>
  </conditionalFormatting>
  <conditionalFormatting sqref="BF8:BF38">
    <cfRule type="expression" dxfId="345" priority="3">
      <formula>BH8&lt;BG8</formula>
    </cfRule>
  </conditionalFormatting>
  <conditionalFormatting sqref="BI8:BI38">
    <cfRule type="expression" dxfId="344" priority="122">
      <formula>$CI8=1</formula>
    </cfRule>
  </conditionalFormatting>
  <pageMargins left="0.7" right="0.7" top="0.78740157499999996" bottom="0.78740157499999996"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4D16A-EC9A-413B-A7CB-0CE93C251F59}">
  <dimension ref="A2:CO46"/>
  <sheetViews>
    <sheetView zoomScaleNormal="100" workbookViewId="0">
      <selection activeCell="B3" sqref="B3"/>
    </sheetView>
  </sheetViews>
  <sheetFormatPr baseColWidth="10" defaultColWidth="0" defaultRowHeight="15" outlineLevelCol="1"/>
  <cols>
    <col min="1" max="1" width="1.7109375" style="1" customWidth="1"/>
    <col min="2" max="2" width="18" style="1" customWidth="1"/>
    <col min="3" max="3" width="10.85546875" style="1" customWidth="1"/>
    <col min="4" max="4" width="1.7109375" style="1" customWidth="1"/>
    <col min="5" max="8" width="17.5703125" style="1" customWidth="1"/>
    <col min="9" max="9" width="1.7109375" style="1" customWidth="1"/>
    <col min="10" max="11" width="10.85546875" style="1" customWidth="1"/>
    <col min="12" max="13" width="14.85546875" style="1" hidden="1" customWidth="1" outlineLevel="1"/>
    <col min="14" max="14" width="10.85546875" style="1" customWidth="1" collapsed="1"/>
    <col min="15" max="15" width="1.7109375" style="1" customWidth="1"/>
    <col min="16" max="19" width="17.5703125" style="1" customWidth="1"/>
    <col min="20" max="20" width="1.7109375" style="1" customWidth="1"/>
    <col min="21" max="22" width="8.85546875" style="1" customWidth="1"/>
    <col min="23" max="24" width="14.85546875" style="1" hidden="1" customWidth="1" outlineLevel="1"/>
    <col min="25" max="25" width="8.85546875" style="1" customWidth="1" collapsed="1"/>
    <col min="26" max="26" width="1.7109375" style="1" customWidth="1"/>
    <col min="27" max="28" width="8.85546875" style="1" customWidth="1"/>
    <col min="29" max="30" width="14.85546875" style="1" hidden="1" customWidth="1" outlineLevel="1"/>
    <col min="31" max="31" width="8.85546875" style="1" customWidth="1" collapsed="1"/>
    <col min="32" max="32" width="1.7109375" style="1" customWidth="1"/>
    <col min="33" max="34" width="8.85546875" style="1" customWidth="1"/>
    <col min="35" max="36" width="14.85546875" style="1" hidden="1" customWidth="1" outlineLevel="1"/>
    <col min="37" max="37" width="8.85546875" style="1" customWidth="1" collapsed="1"/>
    <col min="38" max="38" width="1.7109375" style="1" customWidth="1"/>
    <col min="39" max="40" width="8.85546875" style="1" customWidth="1"/>
    <col min="41" max="42" width="14.85546875" style="1" hidden="1" customWidth="1" outlineLevel="1"/>
    <col min="43" max="43" width="8.85546875" style="1" customWidth="1" collapsed="1"/>
    <col min="44" max="44" width="1.7109375" style="1" customWidth="1"/>
    <col min="45" max="46" width="8.85546875" style="1" customWidth="1"/>
    <col min="47" max="48" width="14.85546875" style="1" hidden="1" customWidth="1" outlineLevel="1"/>
    <col min="49" max="49" width="8.85546875" style="1" customWidth="1" collapsed="1"/>
    <col min="50" max="50" width="1.7109375" style="1" customWidth="1"/>
    <col min="51" max="52" width="8.85546875" style="1" customWidth="1"/>
    <col min="53" max="54" width="14.85546875" style="1" hidden="1" customWidth="1" outlineLevel="1"/>
    <col min="55" max="55" width="8.85546875" style="1" customWidth="1" collapsed="1"/>
    <col min="56" max="56" width="1.7109375" style="1" customWidth="1"/>
    <col min="57" max="58" width="8.85546875" style="1" customWidth="1"/>
    <col min="59" max="60" width="14.85546875" style="1" hidden="1" customWidth="1" outlineLevel="1"/>
    <col min="61" max="61" width="8.85546875" style="1" customWidth="1" collapsed="1"/>
    <col min="62" max="62" width="1.7109375" style="1" customWidth="1"/>
    <col min="63" max="90" width="10.85546875" style="1" hidden="1" customWidth="1" outlineLevel="1"/>
    <col min="91" max="91" width="1.7109375" style="1" customWidth="1" collapsed="1"/>
    <col min="92" max="92" width="10.85546875" style="1" hidden="1" customWidth="1" outlineLevel="1"/>
    <col min="93" max="93" width="10.85546875" style="1" customWidth="1" collapsed="1"/>
    <col min="94" max="16384" width="10.85546875" style="1" hidden="1"/>
  </cols>
  <sheetData>
    <row r="2" spans="2:92" ht="26.25">
      <c r="B2" s="2" t="s">
        <v>0</v>
      </c>
    </row>
    <row r="4" spans="2:92" ht="15.6" customHeight="1">
      <c r="B4" s="10">
        <f>DATE(Konfiguration!$C$5,5,1)</f>
        <v>45778</v>
      </c>
      <c r="C4" s="11"/>
      <c r="E4" s="72" t="s">
        <v>28</v>
      </c>
      <c r="F4" s="72"/>
      <c r="G4" s="72"/>
      <c r="H4" s="72"/>
      <c r="I4" s="34"/>
      <c r="J4" s="72" t="s">
        <v>33</v>
      </c>
      <c r="K4" s="72"/>
      <c r="L4" s="72"/>
      <c r="M4" s="72"/>
      <c r="N4" s="72"/>
      <c r="P4" s="73" t="s">
        <v>43</v>
      </c>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5"/>
      <c r="BK4" s="71" t="s">
        <v>44</v>
      </c>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N4" s="70" t="s">
        <v>49</v>
      </c>
    </row>
    <row r="5" spans="2:92">
      <c r="B5" s="67" t="s">
        <v>26</v>
      </c>
      <c r="C5" s="67" t="s">
        <v>27</v>
      </c>
      <c r="E5" s="66" t="s">
        <v>29</v>
      </c>
      <c r="F5" s="66" t="s">
        <v>30</v>
      </c>
      <c r="G5" s="66" t="s">
        <v>31</v>
      </c>
      <c r="H5" s="66" t="s">
        <v>32</v>
      </c>
      <c r="I5" s="15"/>
      <c r="J5" s="66" t="s">
        <v>34</v>
      </c>
      <c r="K5" s="66" t="s">
        <v>35</v>
      </c>
      <c r="L5" s="66" t="s">
        <v>36</v>
      </c>
      <c r="M5" s="66" t="s">
        <v>37</v>
      </c>
      <c r="N5" s="66" t="s">
        <v>38</v>
      </c>
      <c r="O5" s="15"/>
      <c r="P5" s="64" t="s">
        <v>39</v>
      </c>
      <c r="Q5" s="64" t="s">
        <v>40</v>
      </c>
      <c r="R5" s="64" t="s">
        <v>41</v>
      </c>
      <c r="S5" s="64" t="s">
        <v>42</v>
      </c>
      <c r="U5" s="68">
        <v>1</v>
      </c>
      <c r="V5" s="68"/>
      <c r="W5" s="68"/>
      <c r="X5" s="68"/>
      <c r="Y5" s="68"/>
      <c r="AA5" s="68">
        <v>2</v>
      </c>
      <c r="AB5" s="68"/>
      <c r="AC5" s="68"/>
      <c r="AD5" s="68"/>
      <c r="AE5" s="68"/>
      <c r="AG5" s="68">
        <v>3</v>
      </c>
      <c r="AH5" s="68"/>
      <c r="AI5" s="68"/>
      <c r="AJ5" s="68"/>
      <c r="AK5" s="68"/>
      <c r="AM5" s="68">
        <v>4</v>
      </c>
      <c r="AN5" s="68"/>
      <c r="AO5" s="68"/>
      <c r="AP5" s="68"/>
      <c r="AQ5" s="68"/>
      <c r="AS5" s="68">
        <v>5</v>
      </c>
      <c r="AT5" s="68"/>
      <c r="AU5" s="68"/>
      <c r="AV5" s="68"/>
      <c r="AW5" s="68"/>
      <c r="AY5" s="68">
        <v>6</v>
      </c>
      <c r="AZ5" s="68"/>
      <c r="BA5" s="68"/>
      <c r="BB5" s="68"/>
      <c r="BC5" s="68"/>
      <c r="BE5" s="68">
        <v>7</v>
      </c>
      <c r="BF5" s="68"/>
      <c r="BG5" s="68"/>
      <c r="BH5" s="68"/>
      <c r="BI5" s="68"/>
      <c r="BK5" s="69">
        <v>1</v>
      </c>
      <c r="BL5" s="69"/>
      <c r="BM5" s="69"/>
      <c r="BN5" s="69"/>
      <c r="BO5" s="69">
        <v>2</v>
      </c>
      <c r="BP5" s="69"/>
      <c r="BQ5" s="69"/>
      <c r="BR5" s="69"/>
      <c r="BS5" s="69">
        <v>3</v>
      </c>
      <c r="BT5" s="69"/>
      <c r="BU5" s="69"/>
      <c r="BV5" s="69"/>
      <c r="BW5" s="69">
        <v>4</v>
      </c>
      <c r="BX5" s="69"/>
      <c r="BY5" s="69"/>
      <c r="BZ5" s="69"/>
      <c r="CA5" s="69">
        <v>5</v>
      </c>
      <c r="CB5" s="69"/>
      <c r="CC5" s="69"/>
      <c r="CD5" s="69"/>
      <c r="CE5" s="69">
        <v>6</v>
      </c>
      <c r="CF5" s="69"/>
      <c r="CG5" s="69"/>
      <c r="CH5" s="69"/>
      <c r="CI5" s="69">
        <v>7</v>
      </c>
      <c r="CJ5" s="69"/>
      <c r="CK5" s="69"/>
      <c r="CL5" s="69"/>
      <c r="CN5" s="70"/>
    </row>
    <row r="6" spans="2:92" ht="69" customHeight="1">
      <c r="B6" s="67"/>
      <c r="C6" s="67"/>
      <c r="E6" s="65"/>
      <c r="F6" s="65"/>
      <c r="G6" s="65"/>
      <c r="H6" s="65"/>
      <c r="I6" s="15"/>
      <c r="J6" s="65"/>
      <c r="K6" s="65"/>
      <c r="L6" s="65"/>
      <c r="M6" s="65"/>
      <c r="N6" s="65"/>
      <c r="O6" s="15"/>
      <c r="P6" s="65"/>
      <c r="Q6" s="65"/>
      <c r="R6" s="65"/>
      <c r="S6" s="65"/>
      <c r="U6" s="14" t="s">
        <v>34</v>
      </c>
      <c r="V6" s="14" t="s">
        <v>35</v>
      </c>
      <c r="W6" s="14" t="s">
        <v>36</v>
      </c>
      <c r="X6" s="14" t="s">
        <v>37</v>
      </c>
      <c r="Y6" s="14" t="s">
        <v>38</v>
      </c>
      <c r="AA6" s="14" t="s">
        <v>34</v>
      </c>
      <c r="AB6" s="14" t="s">
        <v>35</v>
      </c>
      <c r="AC6" s="14" t="s">
        <v>36</v>
      </c>
      <c r="AD6" s="14" t="s">
        <v>37</v>
      </c>
      <c r="AE6" s="14" t="s">
        <v>38</v>
      </c>
      <c r="AG6" s="14" t="s">
        <v>34</v>
      </c>
      <c r="AH6" s="14" t="s">
        <v>35</v>
      </c>
      <c r="AI6" s="14" t="s">
        <v>36</v>
      </c>
      <c r="AJ6" s="14" t="s">
        <v>37</v>
      </c>
      <c r="AK6" s="14" t="s">
        <v>38</v>
      </c>
      <c r="AM6" s="14" t="s">
        <v>34</v>
      </c>
      <c r="AN6" s="14" t="s">
        <v>35</v>
      </c>
      <c r="AO6" s="14" t="s">
        <v>36</v>
      </c>
      <c r="AP6" s="14" t="s">
        <v>37</v>
      </c>
      <c r="AQ6" s="14" t="s">
        <v>38</v>
      </c>
      <c r="AS6" s="14" t="s">
        <v>34</v>
      </c>
      <c r="AT6" s="14" t="s">
        <v>35</v>
      </c>
      <c r="AU6" s="14" t="s">
        <v>36</v>
      </c>
      <c r="AV6" s="14" t="s">
        <v>37</v>
      </c>
      <c r="AW6" s="14" t="s">
        <v>38</v>
      </c>
      <c r="AY6" s="14" t="s">
        <v>34</v>
      </c>
      <c r="AZ6" s="14" t="s">
        <v>35</v>
      </c>
      <c r="BA6" s="14" t="s">
        <v>36</v>
      </c>
      <c r="BB6" s="14" t="s">
        <v>37</v>
      </c>
      <c r="BC6" s="14" t="s">
        <v>38</v>
      </c>
      <c r="BE6" s="14" t="s">
        <v>34</v>
      </c>
      <c r="BF6" s="14" t="s">
        <v>35</v>
      </c>
      <c r="BG6" s="14" t="s">
        <v>36</v>
      </c>
      <c r="BH6" s="14" t="s">
        <v>37</v>
      </c>
      <c r="BI6" s="14" t="s">
        <v>38</v>
      </c>
      <c r="BK6" s="20" t="s">
        <v>45</v>
      </c>
      <c r="BL6" s="21" t="s">
        <v>46</v>
      </c>
      <c r="BM6" s="21" t="s">
        <v>47</v>
      </c>
      <c r="BN6" s="22" t="s">
        <v>48</v>
      </c>
      <c r="BO6" s="20" t="s">
        <v>45</v>
      </c>
      <c r="BP6" s="21" t="s">
        <v>46</v>
      </c>
      <c r="BQ6" s="21" t="s">
        <v>47</v>
      </c>
      <c r="BR6" s="22" t="s">
        <v>48</v>
      </c>
      <c r="BS6" s="20" t="s">
        <v>45</v>
      </c>
      <c r="BT6" s="21" t="s">
        <v>46</v>
      </c>
      <c r="BU6" s="21" t="s">
        <v>47</v>
      </c>
      <c r="BV6" s="22" t="s">
        <v>48</v>
      </c>
      <c r="BW6" s="20" t="s">
        <v>45</v>
      </c>
      <c r="BX6" s="21" t="s">
        <v>46</v>
      </c>
      <c r="BY6" s="21" t="s">
        <v>47</v>
      </c>
      <c r="BZ6" s="22" t="s">
        <v>48</v>
      </c>
      <c r="CA6" s="20" t="s">
        <v>45</v>
      </c>
      <c r="CB6" s="21" t="s">
        <v>46</v>
      </c>
      <c r="CC6" s="21" t="s">
        <v>47</v>
      </c>
      <c r="CD6" s="22" t="s">
        <v>48</v>
      </c>
      <c r="CE6" s="20" t="s">
        <v>45</v>
      </c>
      <c r="CF6" s="21" t="s">
        <v>46</v>
      </c>
      <c r="CG6" s="21" t="s">
        <v>47</v>
      </c>
      <c r="CH6" s="22" t="s">
        <v>48</v>
      </c>
      <c r="CI6" s="20" t="s">
        <v>45</v>
      </c>
      <c r="CJ6" s="21" t="s">
        <v>46</v>
      </c>
      <c r="CK6" s="21" t="s">
        <v>47</v>
      </c>
      <c r="CL6" s="22" t="s">
        <v>48</v>
      </c>
      <c r="CN6" s="70"/>
    </row>
    <row r="7" spans="2:92" ht="7.5" customHeight="1"/>
    <row r="8" spans="2:92">
      <c r="B8" s="16">
        <f>B4</f>
        <v>45778</v>
      </c>
      <c r="C8" s="4" t="str">
        <f>IF(ISNA(VLOOKUP(B8,Konfiguration!$C$33:$D$55,2,FALSE))=FALSE,"FT",TEXT(B8,"TTT"))</f>
        <v>Do</v>
      </c>
      <c r="E8" s="12" t="str">
        <f>IF(N8="","",
IF(N8*24&gt;10.01,"Ja","Nein"))</f>
        <v/>
      </c>
      <c r="F8" s="12" t="str">
        <f t="shared" ref="F8:F38" si="0">IF(J8="","",
IF(CN8="","Nein",
IF(CN8&lt;10.99,"Ja","Nein")))</f>
        <v/>
      </c>
      <c r="G8" s="12" t="str">
        <f>IFERROR(IF(J8="","",
IF(N8*24&lt;=6,"Nein",
IF(AND(6&lt;N8*24,N8*24&lt;=9),IF(Q8*24&lt;0.49,"Ja","Nein"),
IF(N8*24&gt;9,IF(Q8*24&lt;0.74,"Ja","Nein"))))),"")</f>
        <v/>
      </c>
      <c r="H8" s="12" t="str">
        <f>IFERROR(IF(J8="","",
IF(N8*24&lt;=6,"Nein",
IF(AND(6&lt;N8*24,N8*24&lt;=9),IF(R8*24&lt;0.49,"Ja","Nein"),
IF(N8*24&gt;9,IF(OR(R8*24&lt;0.49,SUM(R8,S8)*24&lt;0.74),"Ja","Nein"))))),"")</f>
        <v/>
      </c>
      <c r="J8" s="17"/>
      <c r="K8" s="17"/>
      <c r="L8" s="18" t="str">
        <f>IF(J8="","",J8+B8)</f>
        <v/>
      </c>
      <c r="M8" s="18" t="str">
        <f>IF(K8="","",
IF(K8&lt;J8,$B8+1+K8,
K8+$B8))</f>
        <v/>
      </c>
      <c r="N8" s="19" t="str">
        <f>IF(OR(J8="",K8=""),"",
(M8-L8-P8))</f>
        <v/>
      </c>
      <c r="P8" s="19" t="str">
        <f>IF(J8="","",SUM(Y8,AE8,AK8,AQ8,AW8,BC8,BI8))</f>
        <v/>
      </c>
      <c r="Q8" s="26">
        <f>IFERROR(IF(BK8=1,Y8,0)+IF(BO8=1,AE8,0)+IF(BS8=1,AK8,0)+IF(BW8=1,AQ8,0)+IF(CA8=1,AW8,0)+IF(CE8=1,BC8,0)+IF(CI8=1,BI8,0),"")</f>
        <v>0</v>
      </c>
      <c r="R8" s="19">
        <f>SUM(BM8,BQ8,BU8,BY8,CC8,CG8,CK8)/24</f>
        <v>0</v>
      </c>
      <c r="S8" s="19">
        <f>SUM(BN8,BR8,BV8,BZ8,CD8,CH8,CL8)/24</f>
        <v>0</v>
      </c>
      <c r="U8" s="17"/>
      <c r="V8" s="17"/>
      <c r="W8" s="18" t="str">
        <f>IF(U8="","",U8+$B8)</f>
        <v/>
      </c>
      <c r="X8" s="18" t="str">
        <f>IF(V8="","",
IF(V8&lt;$J8,$B8+1+V8,
V8+$B8))</f>
        <v/>
      </c>
      <c r="Y8" s="19" t="str">
        <f>IF(OR(U8="",V8=""),"",
(X8-W8))</f>
        <v/>
      </c>
      <c r="AA8" s="17"/>
      <c r="AB8" s="17"/>
      <c r="AC8" s="18" t="str">
        <f>IF(AA8="","",AA8+$B8)</f>
        <v/>
      </c>
      <c r="AD8" s="18" t="str">
        <f>IF(AB8="","",
IF(AB8&lt;$J8,$B8+1+AB8,
AB8+$B8))</f>
        <v/>
      </c>
      <c r="AE8" s="19" t="str">
        <f>IF(OR(AA8="",AB8=""),"",
(AD8-AC8))</f>
        <v/>
      </c>
      <c r="AG8" s="17"/>
      <c r="AH8" s="17"/>
      <c r="AI8" s="18" t="str">
        <f>IF(AG8="","",AG8+$B8)</f>
        <v/>
      </c>
      <c r="AJ8" s="18" t="str">
        <f>IF(AH8="","",
IF(AH8&lt;$J8,$B8+1+AH8,
AH8+$B8))</f>
        <v/>
      </c>
      <c r="AK8" s="19" t="str">
        <f>IF(OR(AG8="",AH8=""),"",
(AJ8-AI8))</f>
        <v/>
      </c>
      <c r="AM8" s="17"/>
      <c r="AN8" s="17"/>
      <c r="AO8" s="18" t="str">
        <f>IF(AM8="","",AM8+$B8)</f>
        <v/>
      </c>
      <c r="AP8" s="18" t="str">
        <f>IF(AN8="","",
IF(AN8&lt;$J8,$B8+1+AN8,
AN8+$B8))</f>
        <v/>
      </c>
      <c r="AQ8" s="19" t="str">
        <f>IF(OR(AM8="",AN8=""),"",
(AP8-AO8))</f>
        <v/>
      </c>
      <c r="AS8" s="17"/>
      <c r="AT8" s="17"/>
      <c r="AU8" s="18" t="str">
        <f>IF(AS8="","",AS8+$B8)</f>
        <v/>
      </c>
      <c r="AV8" s="18" t="str">
        <f>IF(AT8="","",
IF(AT8&lt;$J8,$B8+1+AT8,
AT8+$B8))</f>
        <v/>
      </c>
      <c r="AW8" s="19" t="str">
        <f>IF(OR(AS8="",AT8=""),"",
(AV8-AU8))</f>
        <v/>
      </c>
      <c r="AY8" s="17"/>
      <c r="AZ8" s="17"/>
      <c r="BA8" s="18" t="str">
        <f>IF(AY8="","",AY8+$B8)</f>
        <v/>
      </c>
      <c r="BB8" s="18" t="str">
        <f>IF(AZ8="","",
IF(AZ8&lt;$J8,$B8+1+AZ8,
AZ8+$B8))</f>
        <v/>
      </c>
      <c r="BC8" s="19" t="str">
        <f>IF(OR(AY8="",AZ8=""),"",
(BB8-BA8))</f>
        <v/>
      </c>
      <c r="BE8" s="17"/>
      <c r="BF8" s="17"/>
      <c r="BG8" s="18" t="str">
        <f>IF(BE8="","",BE8+$B8)</f>
        <v/>
      </c>
      <c r="BH8" s="18" t="str">
        <f>IF(BF8="","",
IF(BF8&lt;$J8,$B8+1+BF8,
BF8+$B8))</f>
        <v/>
      </c>
      <c r="BI8" s="19" t="str">
        <f>IF(OR(BE8="",BF8=""),"",
(BH8-BG8))</f>
        <v/>
      </c>
      <c r="BK8" s="23" t="str">
        <f>IF(Y8="","",
IF(Y8*24&lt;0.24,0,1))</f>
        <v/>
      </c>
      <c r="BL8" s="24">
        <f>IF(U8&lt;J8,(U8+1-J8)*24,(U8-J8)*24)</f>
        <v>0</v>
      </c>
      <c r="BM8" s="24">
        <f>IFERROR(IF(BL8&lt;=6,IF(BK8=1,Y8*24,0),0),0)</f>
        <v>0</v>
      </c>
      <c r="BN8" s="25">
        <f>IFERROR(IF(AND(6&lt;BL8,BL8&lt;=9),
IF(BK8=1,Y8*24,0),0),0)</f>
        <v>0</v>
      </c>
      <c r="BO8" s="23" t="str">
        <f>IF(AE8="","",
IF(AE8*24&lt;0.24,0,1))</f>
        <v/>
      </c>
      <c r="BP8" s="24">
        <f>IF(AA8="",BL8,
IFERROR((AC8-$L8-SUM($Y8))*24,0))</f>
        <v>0</v>
      </c>
      <c r="BQ8" s="24">
        <f>IFERROR(IF(BP8&lt;=6,IF(BO8=1,AE8*24,0),0),0)</f>
        <v>0</v>
      </c>
      <c r="BR8" s="25">
        <f>IFERROR(IF(AND(6&lt;BP8,BP8&lt;=9),
IF(BO8=1,AE8*24,0),0),0)</f>
        <v>0</v>
      </c>
      <c r="BS8" s="23" t="str">
        <f>IF(AK8="","",
IF(AK8*24&lt;0.24,0,1))</f>
        <v/>
      </c>
      <c r="BT8" s="24">
        <f>IF(AG8="",BP8,
IFERROR((AI8-$L8-SUM($Y8,$AE8))*24,0))</f>
        <v>0</v>
      </c>
      <c r="BU8" s="24">
        <f>IFERROR(IF(BT8&lt;=6,IF(BS8=1,AK8*24,0),0),0)</f>
        <v>0</v>
      </c>
      <c r="BV8" s="25">
        <f>IFERROR(IF(AND(6&lt;BT8,BT8&lt;=9),
IF(BS8=1,AK8*24,0),0),0)</f>
        <v>0</v>
      </c>
      <c r="BW8" s="23" t="str">
        <f>IF(AQ8="","",
IF(AQ8*24&lt;0.24,0,1))</f>
        <v/>
      </c>
      <c r="BX8" s="24">
        <f>IF(AM8="",BT8,
IFERROR((AO8-$L8-SUM($Y8,$AE8,$AK8))*24,0))</f>
        <v>0</v>
      </c>
      <c r="BY8" s="24">
        <f>IFERROR(IF(BX8&lt;=6,IF(BW8=1,AQ8*24,0),0),0)</f>
        <v>0</v>
      </c>
      <c r="BZ8" s="25">
        <f>IFERROR(IF(AND(6&lt;BX8,BX8&lt;=9),
IF(BW8=1,AQ8*24,0),0),0)</f>
        <v>0</v>
      </c>
      <c r="CA8" s="23" t="str">
        <f>IF(AW8="","",
IF(AW8*24&lt;0.24,0,1))</f>
        <v/>
      </c>
      <c r="CB8" s="24">
        <f>IF(AS8="",BX8,
IFERROR((AU8-$L8-SUM($Y8,$AE8,$AK8,$AQ8))*24,0))</f>
        <v>0</v>
      </c>
      <c r="CC8" s="24">
        <f>IFERROR(IF(CB8&lt;=6,IF(CA8=1,AW8*24,0),0),0)</f>
        <v>0</v>
      </c>
      <c r="CD8" s="25">
        <f>IFERROR(IF(AND(6&lt;CB8,CB8&lt;=9),
IF(CA8=1,AW8*24,0),0),0)</f>
        <v>0</v>
      </c>
      <c r="CE8" s="23" t="str">
        <f>IF(BC8="","",
IF(BC8*24&lt;0.24,0,1))</f>
        <v/>
      </c>
      <c r="CF8" s="24">
        <f>IF(AY8="",CB8,
IFERROR((BA8-$L8-SUM($Y8,$AE8,$AK8,$AQ8,$AW8))*24,0))</f>
        <v>0</v>
      </c>
      <c r="CG8" s="24">
        <f>IFERROR(IF(CF8&lt;=6,IF(CE8=1,BC8*24,0),0),0)</f>
        <v>0</v>
      </c>
      <c r="CH8" s="25">
        <f>IFERROR(IF(AND(6&lt;CF8,CF8&lt;=9),
IF(CE8=1,BC8*24,0),0),0)</f>
        <v>0</v>
      </c>
      <c r="CI8" s="23" t="str">
        <f>IF(BI8="","",
IF(BI8*24&lt;0.24,0,1))</f>
        <v/>
      </c>
      <c r="CJ8" s="24">
        <f>IF(BE8="",CF8,
IFERROR((BG8-$L8-SUM($Y8,$AE8,$AK8,$AQ8,$AW8,$BC8))*24,0))</f>
        <v>0</v>
      </c>
      <c r="CK8" s="24">
        <f>IFERROR(IF(CJ8&lt;=6,IF(CI8=1,BI8*24,0),0),0)</f>
        <v>0</v>
      </c>
      <c r="CL8" s="25">
        <f>IFERROR(IF(AND(6&lt;CJ8,CJ8&lt;=9),
IF(CI8=1,BI8*24,0),0),0)</f>
        <v>0</v>
      </c>
      <c r="CN8" s="33" t="str">
        <f>IF(J8="","",
IF(Apr!K37="","",(L8-Apr!M37)*24))</f>
        <v/>
      </c>
    </row>
    <row r="9" spans="2:92">
      <c r="B9" s="16">
        <f>IFERROR(B8+1,"")</f>
        <v>45779</v>
      </c>
      <c r="C9" s="4" t="str">
        <f>IF(ISNA(VLOOKUP(B9,Konfiguration!$C$33:$D$55,2,FALSE))=FALSE,"FT",TEXT(B9,"TTT"))</f>
        <v>Fr</v>
      </c>
      <c r="E9" s="12" t="str">
        <f t="shared" ref="E9:E38" si="1">IF(N9="","",
IF(N9*24&gt;10.01,"Ja","Nein"))</f>
        <v/>
      </c>
      <c r="F9" s="12" t="str">
        <f t="shared" si="0"/>
        <v/>
      </c>
      <c r="G9" s="12" t="str">
        <f t="shared" ref="G9:G38" si="2">IFERROR(IF(J9="","",
IF(N9*24&lt;=6,"Nein",
IF(AND(6&lt;N9*24,N9*24&lt;=9),IF(Q9*24&lt;0.49,"Ja","Nein"),
IF(N9*24&gt;9,IF(Q9*24&lt;0.74,"Ja","Nein"))))),"")</f>
        <v/>
      </c>
      <c r="H9" s="12" t="str">
        <f t="shared" ref="H9:H38" si="3">IFERROR(IF(J9="","",
IF(N9*24&lt;=6,"Nein",
IF(AND(6&lt;N9*24,N9*24&lt;=9),IF(R9*24&lt;0.49,"Ja","Nein"),
IF(N9*24&gt;9,IF(OR(R9*24&lt;0.49,SUM(R9,S9)*24&lt;0.74),"Ja","Nein"))))),"")</f>
        <v/>
      </c>
      <c r="J9" s="17"/>
      <c r="K9" s="17"/>
      <c r="L9" s="18" t="str">
        <f t="shared" ref="L9:L38" si="4">IF(J9="","",J9+B9)</f>
        <v/>
      </c>
      <c r="M9" s="18" t="str">
        <f t="shared" ref="M9:M38" si="5">IF(K9="","",
IF(K9&lt;J9,$B9+1+K9,
K9+$B9))</f>
        <v/>
      </c>
      <c r="N9" s="19" t="str">
        <f t="shared" ref="N9:N38" si="6">IF(OR(J9="",K9=""),"",
(M9-L9-P9))</f>
        <v/>
      </c>
      <c r="P9" s="19" t="str">
        <f t="shared" ref="P9:P38" si="7">IF(J9="","",SUM(Y9,AE9,AK9,AQ9,AW9,BC9,BI9))</f>
        <v/>
      </c>
      <c r="Q9" s="26">
        <f t="shared" ref="Q9:Q38" si="8">IFERROR(IF(BK9=1,Y9,0)+IF(BO9=1,AE9,0)+IF(BS9=1,AK9,0)+IF(BW9=1,AQ9,0)+IF(CA9=1,AW9,0)+IF(CE9=1,BC9,0)+IF(CI9=1,BI9,0),"")</f>
        <v>0</v>
      </c>
      <c r="R9" s="19">
        <f t="shared" ref="R9:S38" si="9">SUM(BM9,BQ9,BU9,BY9,CC9,CG9,CK9)/24</f>
        <v>0</v>
      </c>
      <c r="S9" s="19">
        <f t="shared" si="9"/>
        <v>0</v>
      </c>
      <c r="U9" s="17"/>
      <c r="V9" s="17"/>
      <c r="W9" s="18" t="str">
        <f t="shared" ref="W9:W38" si="10">IF(U9="","",U9+$B9)</f>
        <v/>
      </c>
      <c r="X9" s="18" t="str">
        <f t="shared" ref="X9:X38" si="11">IF(V9="","",
IF(V9&lt;$J9,$B9+1+V9,
V9+$B9))</f>
        <v/>
      </c>
      <c r="Y9" s="19" t="str">
        <f t="shared" ref="Y9:Y38" si="12">IF(OR(U9="",V9=""),"",
(X9-W9))</f>
        <v/>
      </c>
      <c r="AA9" s="17"/>
      <c r="AB9" s="17"/>
      <c r="AC9" s="18" t="str">
        <f t="shared" ref="AC9:AC38" si="13">IF(AA9="","",AA9+$B9)</f>
        <v/>
      </c>
      <c r="AD9" s="18" t="str">
        <f t="shared" ref="AD9:AD38" si="14">IF(AB9="","",
IF(AB9&lt;$J9,$B9+1+AB9,
AB9+$B9))</f>
        <v/>
      </c>
      <c r="AE9" s="19" t="str">
        <f t="shared" ref="AE9:AE38" si="15">IF(OR(AA9="",AB9=""),"",
(AD9-AC9))</f>
        <v/>
      </c>
      <c r="AG9" s="17"/>
      <c r="AH9" s="17"/>
      <c r="AI9" s="18" t="str">
        <f t="shared" ref="AI9:AI38" si="16">IF(AG9="","",AG9+$B9)</f>
        <v/>
      </c>
      <c r="AJ9" s="18" t="str">
        <f t="shared" ref="AJ9:AJ38" si="17">IF(AH9="","",
IF(AH9&lt;$J9,$B9+1+AH9,
AH9+$B9))</f>
        <v/>
      </c>
      <c r="AK9" s="19" t="str">
        <f t="shared" ref="AK9:AK38" si="18">IF(OR(AG9="",AH9=""),"",
(AJ9-AI9))</f>
        <v/>
      </c>
      <c r="AM9" s="17"/>
      <c r="AN9" s="17"/>
      <c r="AO9" s="18" t="str">
        <f t="shared" ref="AO9:AO38" si="19">IF(AM9="","",AM9+$B9)</f>
        <v/>
      </c>
      <c r="AP9" s="18" t="str">
        <f t="shared" ref="AP9:AP38" si="20">IF(AN9="","",
IF(AN9&lt;$J9,$B9+1+AN9,
AN9+$B9))</f>
        <v/>
      </c>
      <c r="AQ9" s="19" t="str">
        <f t="shared" ref="AQ9:AQ38" si="21">IF(OR(AM9="",AN9=""),"",
(AP9-AO9))</f>
        <v/>
      </c>
      <c r="AS9" s="17"/>
      <c r="AT9" s="17"/>
      <c r="AU9" s="18" t="str">
        <f t="shared" ref="AU9:AU38" si="22">IF(AS9="","",AS9+$B9)</f>
        <v/>
      </c>
      <c r="AV9" s="18" t="str">
        <f t="shared" ref="AV9:AV38" si="23">IF(AT9="","",
IF(AT9&lt;$J9,$B9+1+AT9,
AT9+$B9))</f>
        <v/>
      </c>
      <c r="AW9" s="19" t="str">
        <f t="shared" ref="AW9:AW38" si="24">IF(OR(AS9="",AT9=""),"",
(AV9-AU9))</f>
        <v/>
      </c>
      <c r="AY9" s="17"/>
      <c r="AZ9" s="17"/>
      <c r="BA9" s="18" t="str">
        <f t="shared" ref="BA9:BA38" si="25">IF(AY9="","",AY9+$B9)</f>
        <v/>
      </c>
      <c r="BB9" s="18" t="str">
        <f t="shared" ref="BB9:BB38" si="26">IF(AZ9="","",
IF(AZ9&lt;$J9,$B9+1+AZ9,
AZ9+$B9))</f>
        <v/>
      </c>
      <c r="BC9" s="19" t="str">
        <f t="shared" ref="BC9:BC38" si="27">IF(OR(AY9="",AZ9=""),"",
(BB9-BA9))</f>
        <v/>
      </c>
      <c r="BE9" s="17"/>
      <c r="BF9" s="17"/>
      <c r="BG9" s="18" t="str">
        <f t="shared" ref="BG9:BG38" si="28">IF(BE9="","",BE9+$B9)</f>
        <v/>
      </c>
      <c r="BH9" s="18" t="str">
        <f t="shared" ref="BH9:BH38" si="29">IF(BF9="","",
IF(BF9&lt;$J9,$B9+1+BF9,
BF9+$B9))</f>
        <v/>
      </c>
      <c r="BI9" s="19" t="str">
        <f t="shared" ref="BI9:BI38" si="30">IF(OR(BE9="",BF9=""),"",
(BH9-BG9))</f>
        <v/>
      </c>
      <c r="BK9" s="23" t="str">
        <f t="shared" ref="BK9:BK38" si="31">IF(Y9="","",
IF(Y9*24&lt;0.24,0,1))</f>
        <v/>
      </c>
      <c r="BL9" s="24">
        <f t="shared" ref="BL9:BL38" si="32">IF(U9&lt;J9,(U9+1-J9)*24,(U9-J9)*24)</f>
        <v>0</v>
      </c>
      <c r="BM9" s="24">
        <f t="shared" ref="BM9:BM38" si="33">IFERROR(IF(BL9&lt;=6,IF(BK9=1,Y9*24,0),0),0)</f>
        <v>0</v>
      </c>
      <c r="BN9" s="25">
        <f t="shared" ref="BN9:BN38" si="34">IFERROR(IF(AND(6&lt;BL9,BL9&lt;=9),
IF(BK9=1,Y9*24,0),0),0)</f>
        <v>0</v>
      </c>
      <c r="BO9" s="23" t="str">
        <f t="shared" ref="BO9:BO38" si="35">IF(AE9="","",
IF(AE9*24&lt;0.24,0,1))</f>
        <v/>
      </c>
      <c r="BP9" s="24">
        <f t="shared" ref="BP9:BP38" si="36">IF(AA9="",BL9,
IFERROR((AC9-$L9-SUM($Y9))*24,0))</f>
        <v>0</v>
      </c>
      <c r="BQ9" s="24">
        <f t="shared" ref="BQ9:BQ38" si="37">IFERROR(IF(BP9&lt;=6,IF(BO9=1,AE9*24,0),0),0)</f>
        <v>0</v>
      </c>
      <c r="BR9" s="25">
        <f t="shared" ref="BR9:BR38" si="38">IFERROR(IF(AND(6&lt;BP9,BP9&lt;=9),
IF(BO9=1,AE9*24,0),0),0)</f>
        <v>0</v>
      </c>
      <c r="BS9" s="23" t="str">
        <f t="shared" ref="BS9:BS38" si="39">IF(AK9="","",
IF(AK9*24&lt;0.24,0,1))</f>
        <v/>
      </c>
      <c r="BT9" s="24">
        <f t="shared" ref="BT9:BT38" si="40">IF(AG9="",BP9,
IFERROR((AI9-$L9-SUM($Y9,$AE9))*24,0))</f>
        <v>0</v>
      </c>
      <c r="BU9" s="24">
        <f t="shared" ref="BU9:BU38" si="41">IFERROR(IF(BT9&lt;=6,IF(BS9=1,AK9*24,0),0),0)</f>
        <v>0</v>
      </c>
      <c r="BV9" s="25">
        <f t="shared" ref="BV9:BV38" si="42">IFERROR(IF(AND(6&lt;BT9,BT9&lt;=9),
IF(BS9=1,AK9*24,0),0),0)</f>
        <v>0</v>
      </c>
      <c r="BW9" s="23" t="str">
        <f t="shared" ref="BW9:BW38" si="43">IF(AQ9="","",
IF(AQ9*24&lt;0.24,0,1))</f>
        <v/>
      </c>
      <c r="BX9" s="24">
        <f t="shared" ref="BX9:BX38" si="44">IF(AM9="",BT9,
IFERROR((AO9-$L9-SUM($Y9,$AE9,$AK9))*24,0))</f>
        <v>0</v>
      </c>
      <c r="BY9" s="24">
        <f t="shared" ref="BY9:BY38" si="45">IFERROR(IF(BX9&lt;=6,IF(BW9=1,AQ9*24,0),0),0)</f>
        <v>0</v>
      </c>
      <c r="BZ9" s="25">
        <f t="shared" ref="BZ9:BZ38" si="46">IFERROR(IF(AND(6&lt;BX9,BX9&lt;=9),
IF(BW9=1,AQ9*24,0),0),0)</f>
        <v>0</v>
      </c>
      <c r="CA9" s="23" t="str">
        <f t="shared" ref="CA9:CA38" si="47">IF(AW9="","",
IF(AW9*24&lt;0.24,0,1))</f>
        <v/>
      </c>
      <c r="CB9" s="24">
        <f t="shared" ref="CB9:CB38" si="48">IF(AS9="",BX9,
IFERROR((AU9-$L9-SUM($Y9,$AE9,$AK9,$AQ9))*24,0))</f>
        <v>0</v>
      </c>
      <c r="CC9" s="24">
        <f t="shared" ref="CC9:CC38" si="49">IFERROR(IF(CB9&lt;=6,IF(CA9=1,AW9*24,0),0),0)</f>
        <v>0</v>
      </c>
      <c r="CD9" s="25">
        <f t="shared" ref="CD9:CD38" si="50">IFERROR(IF(AND(6&lt;CB9,CB9&lt;=9),
IF(CA9=1,AW9*24,0),0),0)</f>
        <v>0</v>
      </c>
      <c r="CE9" s="23" t="str">
        <f t="shared" ref="CE9:CE38" si="51">IF(BC9="","",
IF(BC9*24&lt;0.24,0,1))</f>
        <v/>
      </c>
      <c r="CF9" s="24">
        <f t="shared" ref="CF9:CF38" si="52">IF(AY9="",CB9,
IFERROR((BA9-$L9-SUM($Y9,$AE9,$AK9,$AQ9,$AW9))*24,0))</f>
        <v>0</v>
      </c>
      <c r="CG9" s="24">
        <f t="shared" ref="CG9:CG38" si="53">IFERROR(IF(CF9&lt;=6,IF(CE9=1,BC9*24,0),0),0)</f>
        <v>0</v>
      </c>
      <c r="CH9" s="25">
        <f t="shared" ref="CH9:CH38" si="54">IFERROR(IF(AND(6&lt;CF9,CF9&lt;=9),
IF(CE9=1,BC9*24,0),0),0)</f>
        <v>0</v>
      </c>
      <c r="CI9" s="23" t="str">
        <f t="shared" ref="CI9:CI38" si="55">IF(BI9="","",
IF(BI9*24&lt;0.24,0,1))</f>
        <v/>
      </c>
      <c r="CJ9" s="24">
        <f t="shared" ref="CJ9:CJ38" si="56">IF(BE9="",CF9,
IFERROR((BG9-$L9-SUM($Y9,$AE9,$AK9,$AQ9,$AW9,$BC9))*24,0))</f>
        <v>0</v>
      </c>
      <c r="CK9" s="24">
        <f t="shared" ref="CK9:CK38" si="57">IFERROR(IF(CJ9&lt;=6,IF(CI9=1,BI9*24,0),0),0)</f>
        <v>0</v>
      </c>
      <c r="CL9" s="25">
        <f t="shared" ref="CL9:CL38" si="58">IFERROR(IF(AND(6&lt;CJ9,CJ9&lt;=9),
IF(CI9=1,BI9*24,0),0),0)</f>
        <v>0</v>
      </c>
      <c r="CN9" s="12" t="str">
        <f t="shared" ref="CN9:CN38" si="59">IF(J9="","",
IF(K8="","",(L9-M8)*24))</f>
        <v/>
      </c>
    </row>
    <row r="10" spans="2:92">
      <c r="B10" s="16">
        <f t="shared" ref="B10:B37" si="60">IFERROR(B9+1,"")</f>
        <v>45780</v>
      </c>
      <c r="C10" s="4" t="str">
        <f>IF(ISNA(VLOOKUP(B10,Konfiguration!$C$33:$D$55,2,FALSE))=FALSE,"FT",TEXT(B10,"TTT"))</f>
        <v>Sa</v>
      </c>
      <c r="E10" s="12" t="str">
        <f t="shared" si="1"/>
        <v/>
      </c>
      <c r="F10" s="12" t="str">
        <f t="shared" si="0"/>
        <v/>
      </c>
      <c r="G10" s="12" t="str">
        <f t="shared" si="2"/>
        <v/>
      </c>
      <c r="H10" s="12" t="str">
        <f t="shared" si="3"/>
        <v/>
      </c>
      <c r="J10" s="17"/>
      <c r="K10" s="17"/>
      <c r="L10" s="18" t="str">
        <f t="shared" si="4"/>
        <v/>
      </c>
      <c r="M10" s="18" t="str">
        <f t="shared" si="5"/>
        <v/>
      </c>
      <c r="N10" s="19" t="str">
        <f t="shared" si="6"/>
        <v/>
      </c>
      <c r="P10" s="19" t="str">
        <f t="shared" si="7"/>
        <v/>
      </c>
      <c r="Q10" s="26">
        <f t="shared" si="8"/>
        <v>0</v>
      </c>
      <c r="R10" s="19">
        <f t="shared" si="9"/>
        <v>0</v>
      </c>
      <c r="S10" s="19">
        <f t="shared" si="9"/>
        <v>0</v>
      </c>
      <c r="U10" s="17"/>
      <c r="V10" s="17"/>
      <c r="W10" s="18" t="str">
        <f t="shared" si="10"/>
        <v/>
      </c>
      <c r="X10" s="18" t="str">
        <f t="shared" si="11"/>
        <v/>
      </c>
      <c r="Y10" s="19" t="str">
        <f t="shared" si="12"/>
        <v/>
      </c>
      <c r="AA10" s="17"/>
      <c r="AB10" s="17"/>
      <c r="AC10" s="18" t="str">
        <f t="shared" si="13"/>
        <v/>
      </c>
      <c r="AD10" s="18" t="str">
        <f t="shared" si="14"/>
        <v/>
      </c>
      <c r="AE10" s="19" t="str">
        <f t="shared" si="15"/>
        <v/>
      </c>
      <c r="AG10" s="17"/>
      <c r="AH10" s="17"/>
      <c r="AI10" s="18" t="str">
        <f t="shared" si="16"/>
        <v/>
      </c>
      <c r="AJ10" s="18" t="str">
        <f t="shared" si="17"/>
        <v/>
      </c>
      <c r="AK10" s="19" t="str">
        <f t="shared" si="18"/>
        <v/>
      </c>
      <c r="AM10" s="17"/>
      <c r="AN10" s="17"/>
      <c r="AO10" s="18" t="str">
        <f t="shared" si="19"/>
        <v/>
      </c>
      <c r="AP10" s="18" t="str">
        <f t="shared" si="20"/>
        <v/>
      </c>
      <c r="AQ10" s="19" t="str">
        <f t="shared" si="21"/>
        <v/>
      </c>
      <c r="AS10" s="17"/>
      <c r="AT10" s="17"/>
      <c r="AU10" s="18" t="str">
        <f t="shared" si="22"/>
        <v/>
      </c>
      <c r="AV10" s="18" t="str">
        <f t="shared" si="23"/>
        <v/>
      </c>
      <c r="AW10" s="19" t="str">
        <f t="shared" si="24"/>
        <v/>
      </c>
      <c r="AY10" s="17"/>
      <c r="AZ10" s="17"/>
      <c r="BA10" s="18" t="str">
        <f t="shared" si="25"/>
        <v/>
      </c>
      <c r="BB10" s="18" t="str">
        <f t="shared" si="26"/>
        <v/>
      </c>
      <c r="BC10" s="19" t="str">
        <f t="shared" si="27"/>
        <v/>
      </c>
      <c r="BE10" s="17"/>
      <c r="BF10" s="17"/>
      <c r="BG10" s="18" t="str">
        <f t="shared" si="28"/>
        <v/>
      </c>
      <c r="BH10" s="18" t="str">
        <f t="shared" si="29"/>
        <v/>
      </c>
      <c r="BI10" s="19" t="str">
        <f t="shared" si="30"/>
        <v/>
      </c>
      <c r="BK10" s="23" t="str">
        <f t="shared" si="31"/>
        <v/>
      </c>
      <c r="BL10" s="24">
        <f t="shared" si="32"/>
        <v>0</v>
      </c>
      <c r="BM10" s="24">
        <f t="shared" si="33"/>
        <v>0</v>
      </c>
      <c r="BN10" s="25">
        <f t="shared" si="34"/>
        <v>0</v>
      </c>
      <c r="BO10" s="23" t="str">
        <f t="shared" si="35"/>
        <v/>
      </c>
      <c r="BP10" s="24">
        <f t="shared" si="36"/>
        <v>0</v>
      </c>
      <c r="BQ10" s="24">
        <f t="shared" si="37"/>
        <v>0</v>
      </c>
      <c r="BR10" s="25">
        <f t="shared" si="38"/>
        <v>0</v>
      </c>
      <c r="BS10" s="23" t="str">
        <f t="shared" si="39"/>
        <v/>
      </c>
      <c r="BT10" s="24">
        <f t="shared" si="40"/>
        <v>0</v>
      </c>
      <c r="BU10" s="24">
        <f t="shared" si="41"/>
        <v>0</v>
      </c>
      <c r="BV10" s="25">
        <f t="shared" si="42"/>
        <v>0</v>
      </c>
      <c r="BW10" s="23" t="str">
        <f t="shared" si="43"/>
        <v/>
      </c>
      <c r="BX10" s="24">
        <f t="shared" si="44"/>
        <v>0</v>
      </c>
      <c r="BY10" s="24">
        <f t="shared" si="45"/>
        <v>0</v>
      </c>
      <c r="BZ10" s="25">
        <f t="shared" si="46"/>
        <v>0</v>
      </c>
      <c r="CA10" s="23" t="str">
        <f t="shared" si="47"/>
        <v/>
      </c>
      <c r="CB10" s="24">
        <f t="shared" si="48"/>
        <v>0</v>
      </c>
      <c r="CC10" s="24">
        <f t="shared" si="49"/>
        <v>0</v>
      </c>
      <c r="CD10" s="25">
        <f t="shared" si="50"/>
        <v>0</v>
      </c>
      <c r="CE10" s="23" t="str">
        <f t="shared" si="51"/>
        <v/>
      </c>
      <c r="CF10" s="24">
        <f t="shared" si="52"/>
        <v>0</v>
      </c>
      <c r="CG10" s="24">
        <f t="shared" si="53"/>
        <v>0</v>
      </c>
      <c r="CH10" s="25">
        <f t="shared" si="54"/>
        <v>0</v>
      </c>
      <c r="CI10" s="23" t="str">
        <f t="shared" si="55"/>
        <v/>
      </c>
      <c r="CJ10" s="24">
        <f t="shared" si="56"/>
        <v>0</v>
      </c>
      <c r="CK10" s="24">
        <f t="shared" si="57"/>
        <v>0</v>
      </c>
      <c r="CL10" s="25">
        <f t="shared" si="58"/>
        <v>0</v>
      </c>
      <c r="CN10" s="12" t="str">
        <f t="shared" si="59"/>
        <v/>
      </c>
    </row>
    <row r="11" spans="2:92">
      <c r="B11" s="16">
        <f t="shared" si="60"/>
        <v>45781</v>
      </c>
      <c r="C11" s="4" t="str">
        <f>IF(ISNA(VLOOKUP(B11,Konfiguration!$C$33:$D$55,2,FALSE))=FALSE,"FT",TEXT(B11,"TTT"))</f>
        <v>So</v>
      </c>
      <c r="E11" s="12" t="str">
        <f t="shared" si="1"/>
        <v/>
      </c>
      <c r="F11" s="12" t="str">
        <f t="shared" si="0"/>
        <v/>
      </c>
      <c r="G11" s="12" t="str">
        <f t="shared" si="2"/>
        <v/>
      </c>
      <c r="H11" s="12" t="str">
        <f t="shared" si="3"/>
        <v/>
      </c>
      <c r="J11" s="17"/>
      <c r="K11" s="17"/>
      <c r="L11" s="18" t="str">
        <f t="shared" si="4"/>
        <v/>
      </c>
      <c r="M11" s="18" t="str">
        <f t="shared" si="5"/>
        <v/>
      </c>
      <c r="N11" s="19" t="str">
        <f t="shared" si="6"/>
        <v/>
      </c>
      <c r="P11" s="19" t="str">
        <f t="shared" si="7"/>
        <v/>
      </c>
      <c r="Q11" s="26">
        <f t="shared" si="8"/>
        <v>0</v>
      </c>
      <c r="R11" s="19">
        <f t="shared" si="9"/>
        <v>0</v>
      </c>
      <c r="S11" s="19">
        <f t="shared" si="9"/>
        <v>0</v>
      </c>
      <c r="U11" s="17"/>
      <c r="V11" s="17"/>
      <c r="W11" s="18" t="str">
        <f t="shared" si="10"/>
        <v/>
      </c>
      <c r="X11" s="18" t="str">
        <f t="shared" si="11"/>
        <v/>
      </c>
      <c r="Y11" s="19" t="str">
        <f t="shared" si="12"/>
        <v/>
      </c>
      <c r="AA11" s="17"/>
      <c r="AB11" s="17"/>
      <c r="AC11" s="18" t="str">
        <f t="shared" si="13"/>
        <v/>
      </c>
      <c r="AD11" s="18" t="str">
        <f t="shared" si="14"/>
        <v/>
      </c>
      <c r="AE11" s="19" t="str">
        <f t="shared" si="15"/>
        <v/>
      </c>
      <c r="AG11" s="17"/>
      <c r="AH11" s="17"/>
      <c r="AI11" s="18" t="str">
        <f t="shared" si="16"/>
        <v/>
      </c>
      <c r="AJ11" s="18" t="str">
        <f t="shared" si="17"/>
        <v/>
      </c>
      <c r="AK11" s="19" t="str">
        <f t="shared" si="18"/>
        <v/>
      </c>
      <c r="AM11" s="17"/>
      <c r="AN11" s="17"/>
      <c r="AO11" s="18" t="str">
        <f t="shared" si="19"/>
        <v/>
      </c>
      <c r="AP11" s="18" t="str">
        <f t="shared" si="20"/>
        <v/>
      </c>
      <c r="AQ11" s="19" t="str">
        <f t="shared" si="21"/>
        <v/>
      </c>
      <c r="AS11" s="17"/>
      <c r="AT11" s="17"/>
      <c r="AU11" s="18" t="str">
        <f t="shared" si="22"/>
        <v/>
      </c>
      <c r="AV11" s="18" t="str">
        <f t="shared" si="23"/>
        <v/>
      </c>
      <c r="AW11" s="19" t="str">
        <f t="shared" si="24"/>
        <v/>
      </c>
      <c r="AY11" s="17"/>
      <c r="AZ11" s="17"/>
      <c r="BA11" s="18" t="str">
        <f t="shared" si="25"/>
        <v/>
      </c>
      <c r="BB11" s="18" t="str">
        <f t="shared" si="26"/>
        <v/>
      </c>
      <c r="BC11" s="19" t="str">
        <f t="shared" si="27"/>
        <v/>
      </c>
      <c r="BE11" s="17"/>
      <c r="BF11" s="17"/>
      <c r="BG11" s="18" t="str">
        <f t="shared" si="28"/>
        <v/>
      </c>
      <c r="BH11" s="18" t="str">
        <f t="shared" si="29"/>
        <v/>
      </c>
      <c r="BI11" s="19" t="str">
        <f t="shared" si="30"/>
        <v/>
      </c>
      <c r="BK11" s="23" t="str">
        <f t="shared" si="31"/>
        <v/>
      </c>
      <c r="BL11" s="24">
        <f t="shared" si="32"/>
        <v>0</v>
      </c>
      <c r="BM11" s="24">
        <f t="shared" si="33"/>
        <v>0</v>
      </c>
      <c r="BN11" s="25">
        <f t="shared" si="34"/>
        <v>0</v>
      </c>
      <c r="BO11" s="23" t="str">
        <f t="shared" si="35"/>
        <v/>
      </c>
      <c r="BP11" s="24">
        <f t="shared" si="36"/>
        <v>0</v>
      </c>
      <c r="BQ11" s="24">
        <f t="shared" si="37"/>
        <v>0</v>
      </c>
      <c r="BR11" s="25">
        <f t="shared" si="38"/>
        <v>0</v>
      </c>
      <c r="BS11" s="23" t="str">
        <f t="shared" si="39"/>
        <v/>
      </c>
      <c r="BT11" s="24">
        <f t="shared" si="40"/>
        <v>0</v>
      </c>
      <c r="BU11" s="24">
        <f t="shared" si="41"/>
        <v>0</v>
      </c>
      <c r="BV11" s="25">
        <f t="shared" si="42"/>
        <v>0</v>
      </c>
      <c r="BW11" s="23" t="str">
        <f t="shared" si="43"/>
        <v/>
      </c>
      <c r="BX11" s="24">
        <f t="shared" si="44"/>
        <v>0</v>
      </c>
      <c r="BY11" s="24">
        <f t="shared" si="45"/>
        <v>0</v>
      </c>
      <c r="BZ11" s="25">
        <f t="shared" si="46"/>
        <v>0</v>
      </c>
      <c r="CA11" s="23" t="str">
        <f t="shared" si="47"/>
        <v/>
      </c>
      <c r="CB11" s="24">
        <f t="shared" si="48"/>
        <v>0</v>
      </c>
      <c r="CC11" s="24">
        <f t="shared" si="49"/>
        <v>0</v>
      </c>
      <c r="CD11" s="25">
        <f t="shared" si="50"/>
        <v>0</v>
      </c>
      <c r="CE11" s="23" t="str">
        <f t="shared" si="51"/>
        <v/>
      </c>
      <c r="CF11" s="24">
        <f t="shared" si="52"/>
        <v>0</v>
      </c>
      <c r="CG11" s="24">
        <f t="shared" si="53"/>
        <v>0</v>
      </c>
      <c r="CH11" s="25">
        <f t="shared" si="54"/>
        <v>0</v>
      </c>
      <c r="CI11" s="23" t="str">
        <f t="shared" si="55"/>
        <v/>
      </c>
      <c r="CJ11" s="24">
        <f t="shared" si="56"/>
        <v>0</v>
      </c>
      <c r="CK11" s="24">
        <f t="shared" si="57"/>
        <v>0</v>
      </c>
      <c r="CL11" s="25">
        <f t="shared" si="58"/>
        <v>0</v>
      </c>
      <c r="CN11" s="12" t="str">
        <f t="shared" si="59"/>
        <v/>
      </c>
    </row>
    <row r="12" spans="2:92">
      <c r="B12" s="16">
        <f t="shared" si="60"/>
        <v>45782</v>
      </c>
      <c r="C12" s="4" t="str">
        <f>IF(ISNA(VLOOKUP(B12,Konfiguration!$C$33:$D$55,2,FALSE))=FALSE,"FT",TEXT(B12,"TTT"))</f>
        <v>Mo</v>
      </c>
      <c r="E12" s="12" t="str">
        <f t="shared" si="1"/>
        <v/>
      </c>
      <c r="F12" s="12" t="str">
        <f t="shared" si="0"/>
        <v/>
      </c>
      <c r="G12" s="12" t="str">
        <f t="shared" si="2"/>
        <v/>
      </c>
      <c r="H12" s="12" t="str">
        <f t="shared" si="3"/>
        <v/>
      </c>
      <c r="J12" s="17"/>
      <c r="K12" s="17"/>
      <c r="L12" s="18" t="str">
        <f t="shared" si="4"/>
        <v/>
      </c>
      <c r="M12" s="18" t="str">
        <f t="shared" si="5"/>
        <v/>
      </c>
      <c r="N12" s="19" t="str">
        <f t="shared" si="6"/>
        <v/>
      </c>
      <c r="P12" s="19" t="str">
        <f t="shared" si="7"/>
        <v/>
      </c>
      <c r="Q12" s="26">
        <f t="shared" si="8"/>
        <v>0</v>
      </c>
      <c r="R12" s="19">
        <f t="shared" si="9"/>
        <v>0</v>
      </c>
      <c r="S12" s="19">
        <f t="shared" si="9"/>
        <v>0</v>
      </c>
      <c r="U12" s="17"/>
      <c r="V12" s="17"/>
      <c r="W12" s="18" t="str">
        <f t="shared" si="10"/>
        <v/>
      </c>
      <c r="X12" s="18" t="str">
        <f t="shared" si="11"/>
        <v/>
      </c>
      <c r="Y12" s="19" t="str">
        <f t="shared" si="12"/>
        <v/>
      </c>
      <c r="AA12" s="17"/>
      <c r="AB12" s="17"/>
      <c r="AC12" s="18" t="str">
        <f t="shared" si="13"/>
        <v/>
      </c>
      <c r="AD12" s="18" t="str">
        <f t="shared" si="14"/>
        <v/>
      </c>
      <c r="AE12" s="19" t="str">
        <f t="shared" si="15"/>
        <v/>
      </c>
      <c r="AG12" s="17"/>
      <c r="AH12" s="17"/>
      <c r="AI12" s="18" t="str">
        <f t="shared" si="16"/>
        <v/>
      </c>
      <c r="AJ12" s="18" t="str">
        <f t="shared" si="17"/>
        <v/>
      </c>
      <c r="AK12" s="19" t="str">
        <f t="shared" si="18"/>
        <v/>
      </c>
      <c r="AM12" s="17"/>
      <c r="AN12" s="17"/>
      <c r="AO12" s="18" t="str">
        <f t="shared" si="19"/>
        <v/>
      </c>
      <c r="AP12" s="18" t="str">
        <f t="shared" si="20"/>
        <v/>
      </c>
      <c r="AQ12" s="19" t="str">
        <f t="shared" si="21"/>
        <v/>
      </c>
      <c r="AS12" s="17"/>
      <c r="AT12" s="17"/>
      <c r="AU12" s="18" t="str">
        <f t="shared" si="22"/>
        <v/>
      </c>
      <c r="AV12" s="18" t="str">
        <f t="shared" si="23"/>
        <v/>
      </c>
      <c r="AW12" s="19" t="str">
        <f t="shared" si="24"/>
        <v/>
      </c>
      <c r="AY12" s="17"/>
      <c r="AZ12" s="17"/>
      <c r="BA12" s="18" t="str">
        <f t="shared" si="25"/>
        <v/>
      </c>
      <c r="BB12" s="18" t="str">
        <f t="shared" si="26"/>
        <v/>
      </c>
      <c r="BC12" s="19" t="str">
        <f t="shared" si="27"/>
        <v/>
      </c>
      <c r="BE12" s="17"/>
      <c r="BF12" s="17"/>
      <c r="BG12" s="18" t="str">
        <f t="shared" si="28"/>
        <v/>
      </c>
      <c r="BH12" s="18" t="str">
        <f t="shared" si="29"/>
        <v/>
      </c>
      <c r="BI12" s="19" t="str">
        <f t="shared" si="30"/>
        <v/>
      </c>
      <c r="BK12" s="23" t="str">
        <f t="shared" si="31"/>
        <v/>
      </c>
      <c r="BL12" s="24">
        <f t="shared" si="32"/>
        <v>0</v>
      </c>
      <c r="BM12" s="24">
        <f t="shared" si="33"/>
        <v>0</v>
      </c>
      <c r="BN12" s="25">
        <f t="shared" si="34"/>
        <v>0</v>
      </c>
      <c r="BO12" s="23" t="str">
        <f t="shared" si="35"/>
        <v/>
      </c>
      <c r="BP12" s="24">
        <f t="shared" si="36"/>
        <v>0</v>
      </c>
      <c r="BQ12" s="24">
        <f t="shared" si="37"/>
        <v>0</v>
      </c>
      <c r="BR12" s="25">
        <f t="shared" si="38"/>
        <v>0</v>
      </c>
      <c r="BS12" s="23" t="str">
        <f t="shared" si="39"/>
        <v/>
      </c>
      <c r="BT12" s="24">
        <f t="shared" si="40"/>
        <v>0</v>
      </c>
      <c r="BU12" s="24">
        <f t="shared" si="41"/>
        <v>0</v>
      </c>
      <c r="BV12" s="25">
        <f t="shared" si="42"/>
        <v>0</v>
      </c>
      <c r="BW12" s="23" t="str">
        <f t="shared" si="43"/>
        <v/>
      </c>
      <c r="BX12" s="24">
        <f t="shared" si="44"/>
        <v>0</v>
      </c>
      <c r="BY12" s="24">
        <f t="shared" si="45"/>
        <v>0</v>
      </c>
      <c r="BZ12" s="25">
        <f t="shared" si="46"/>
        <v>0</v>
      </c>
      <c r="CA12" s="23" t="str">
        <f t="shared" si="47"/>
        <v/>
      </c>
      <c r="CB12" s="24">
        <f t="shared" si="48"/>
        <v>0</v>
      </c>
      <c r="CC12" s="24">
        <f t="shared" si="49"/>
        <v>0</v>
      </c>
      <c r="CD12" s="25">
        <f t="shared" si="50"/>
        <v>0</v>
      </c>
      <c r="CE12" s="23" t="str">
        <f t="shared" si="51"/>
        <v/>
      </c>
      <c r="CF12" s="24">
        <f t="shared" si="52"/>
        <v>0</v>
      </c>
      <c r="CG12" s="24">
        <f t="shared" si="53"/>
        <v>0</v>
      </c>
      <c r="CH12" s="25">
        <f t="shared" si="54"/>
        <v>0</v>
      </c>
      <c r="CI12" s="23" t="str">
        <f t="shared" si="55"/>
        <v/>
      </c>
      <c r="CJ12" s="24">
        <f t="shared" si="56"/>
        <v>0</v>
      </c>
      <c r="CK12" s="24">
        <f t="shared" si="57"/>
        <v>0</v>
      </c>
      <c r="CL12" s="25">
        <f t="shared" si="58"/>
        <v>0</v>
      </c>
      <c r="CN12" s="12" t="str">
        <f t="shared" si="59"/>
        <v/>
      </c>
    </row>
    <row r="13" spans="2:92">
      <c r="B13" s="16">
        <f t="shared" si="60"/>
        <v>45783</v>
      </c>
      <c r="C13" s="4" t="str">
        <f>IF(ISNA(VLOOKUP(B13,Konfiguration!$C$33:$D$55,2,FALSE))=FALSE,"FT",TEXT(B13,"TTT"))</f>
        <v>Di</v>
      </c>
      <c r="E13" s="12" t="str">
        <f t="shared" si="1"/>
        <v/>
      </c>
      <c r="F13" s="12" t="str">
        <f t="shared" si="0"/>
        <v/>
      </c>
      <c r="G13" s="12" t="str">
        <f t="shared" si="2"/>
        <v/>
      </c>
      <c r="H13" s="12" t="str">
        <f t="shared" si="3"/>
        <v/>
      </c>
      <c r="J13" s="17"/>
      <c r="K13" s="17"/>
      <c r="L13" s="18" t="str">
        <f t="shared" si="4"/>
        <v/>
      </c>
      <c r="M13" s="18" t="str">
        <f t="shared" si="5"/>
        <v/>
      </c>
      <c r="N13" s="19" t="str">
        <f t="shared" si="6"/>
        <v/>
      </c>
      <c r="P13" s="19" t="str">
        <f t="shared" si="7"/>
        <v/>
      </c>
      <c r="Q13" s="26">
        <f t="shared" si="8"/>
        <v>0</v>
      </c>
      <c r="R13" s="19">
        <f t="shared" si="9"/>
        <v>0</v>
      </c>
      <c r="S13" s="19">
        <f t="shared" si="9"/>
        <v>0</v>
      </c>
      <c r="U13" s="17"/>
      <c r="V13" s="17"/>
      <c r="W13" s="18" t="str">
        <f t="shared" si="10"/>
        <v/>
      </c>
      <c r="X13" s="18" t="str">
        <f t="shared" si="11"/>
        <v/>
      </c>
      <c r="Y13" s="19" t="str">
        <f t="shared" si="12"/>
        <v/>
      </c>
      <c r="AA13" s="17"/>
      <c r="AB13" s="17"/>
      <c r="AC13" s="18" t="str">
        <f t="shared" si="13"/>
        <v/>
      </c>
      <c r="AD13" s="18" t="str">
        <f t="shared" si="14"/>
        <v/>
      </c>
      <c r="AE13" s="19" t="str">
        <f t="shared" si="15"/>
        <v/>
      </c>
      <c r="AG13" s="17"/>
      <c r="AH13" s="17"/>
      <c r="AI13" s="18" t="str">
        <f t="shared" si="16"/>
        <v/>
      </c>
      <c r="AJ13" s="18" t="str">
        <f t="shared" si="17"/>
        <v/>
      </c>
      <c r="AK13" s="19" t="str">
        <f t="shared" si="18"/>
        <v/>
      </c>
      <c r="AM13" s="17"/>
      <c r="AN13" s="17"/>
      <c r="AO13" s="18" t="str">
        <f t="shared" si="19"/>
        <v/>
      </c>
      <c r="AP13" s="18" t="str">
        <f t="shared" si="20"/>
        <v/>
      </c>
      <c r="AQ13" s="19" t="str">
        <f t="shared" si="21"/>
        <v/>
      </c>
      <c r="AS13" s="17"/>
      <c r="AT13" s="17"/>
      <c r="AU13" s="18" t="str">
        <f t="shared" si="22"/>
        <v/>
      </c>
      <c r="AV13" s="18" t="str">
        <f t="shared" si="23"/>
        <v/>
      </c>
      <c r="AW13" s="19" t="str">
        <f t="shared" si="24"/>
        <v/>
      </c>
      <c r="AY13" s="17"/>
      <c r="AZ13" s="17"/>
      <c r="BA13" s="18" t="str">
        <f t="shared" si="25"/>
        <v/>
      </c>
      <c r="BB13" s="18" t="str">
        <f t="shared" si="26"/>
        <v/>
      </c>
      <c r="BC13" s="19" t="str">
        <f t="shared" si="27"/>
        <v/>
      </c>
      <c r="BE13" s="17"/>
      <c r="BF13" s="17"/>
      <c r="BG13" s="18" t="str">
        <f t="shared" si="28"/>
        <v/>
      </c>
      <c r="BH13" s="18" t="str">
        <f t="shared" si="29"/>
        <v/>
      </c>
      <c r="BI13" s="19" t="str">
        <f t="shared" si="30"/>
        <v/>
      </c>
      <c r="BK13" s="23" t="str">
        <f t="shared" si="31"/>
        <v/>
      </c>
      <c r="BL13" s="24">
        <f t="shared" si="32"/>
        <v>0</v>
      </c>
      <c r="BM13" s="24">
        <f t="shared" si="33"/>
        <v>0</v>
      </c>
      <c r="BN13" s="25">
        <f t="shared" si="34"/>
        <v>0</v>
      </c>
      <c r="BO13" s="23" t="str">
        <f t="shared" si="35"/>
        <v/>
      </c>
      <c r="BP13" s="24">
        <f t="shared" si="36"/>
        <v>0</v>
      </c>
      <c r="BQ13" s="24">
        <f t="shared" si="37"/>
        <v>0</v>
      </c>
      <c r="BR13" s="25">
        <f t="shared" si="38"/>
        <v>0</v>
      </c>
      <c r="BS13" s="23" t="str">
        <f t="shared" si="39"/>
        <v/>
      </c>
      <c r="BT13" s="24">
        <f t="shared" si="40"/>
        <v>0</v>
      </c>
      <c r="BU13" s="24">
        <f t="shared" si="41"/>
        <v>0</v>
      </c>
      <c r="BV13" s="25">
        <f t="shared" si="42"/>
        <v>0</v>
      </c>
      <c r="BW13" s="23" t="str">
        <f t="shared" si="43"/>
        <v/>
      </c>
      <c r="BX13" s="24">
        <f t="shared" si="44"/>
        <v>0</v>
      </c>
      <c r="BY13" s="24">
        <f t="shared" si="45"/>
        <v>0</v>
      </c>
      <c r="BZ13" s="25">
        <f t="shared" si="46"/>
        <v>0</v>
      </c>
      <c r="CA13" s="23" t="str">
        <f t="shared" si="47"/>
        <v/>
      </c>
      <c r="CB13" s="24">
        <f t="shared" si="48"/>
        <v>0</v>
      </c>
      <c r="CC13" s="24">
        <f t="shared" si="49"/>
        <v>0</v>
      </c>
      <c r="CD13" s="25">
        <f t="shared" si="50"/>
        <v>0</v>
      </c>
      <c r="CE13" s="23" t="str">
        <f t="shared" si="51"/>
        <v/>
      </c>
      <c r="CF13" s="24">
        <f t="shared" si="52"/>
        <v>0</v>
      </c>
      <c r="CG13" s="24">
        <f t="shared" si="53"/>
        <v>0</v>
      </c>
      <c r="CH13" s="25">
        <f t="shared" si="54"/>
        <v>0</v>
      </c>
      <c r="CI13" s="23" t="str">
        <f t="shared" si="55"/>
        <v/>
      </c>
      <c r="CJ13" s="24">
        <f t="shared" si="56"/>
        <v>0</v>
      </c>
      <c r="CK13" s="24">
        <f t="shared" si="57"/>
        <v>0</v>
      </c>
      <c r="CL13" s="25">
        <f t="shared" si="58"/>
        <v>0</v>
      </c>
      <c r="CN13" s="12" t="str">
        <f t="shared" si="59"/>
        <v/>
      </c>
    </row>
    <row r="14" spans="2:92">
      <c r="B14" s="16">
        <f t="shared" si="60"/>
        <v>45784</v>
      </c>
      <c r="C14" s="4" t="str">
        <f>IF(ISNA(VLOOKUP(B14,Konfiguration!$C$33:$D$55,2,FALSE))=FALSE,"FT",TEXT(B14,"TTT"))</f>
        <v>Mi</v>
      </c>
      <c r="E14" s="12" t="str">
        <f t="shared" si="1"/>
        <v/>
      </c>
      <c r="F14" s="12" t="str">
        <f t="shared" si="0"/>
        <v/>
      </c>
      <c r="G14" s="12" t="str">
        <f t="shared" si="2"/>
        <v/>
      </c>
      <c r="H14" s="12" t="str">
        <f t="shared" si="3"/>
        <v/>
      </c>
      <c r="J14" s="17"/>
      <c r="K14" s="17"/>
      <c r="L14" s="18" t="str">
        <f t="shared" si="4"/>
        <v/>
      </c>
      <c r="M14" s="18" t="str">
        <f t="shared" si="5"/>
        <v/>
      </c>
      <c r="N14" s="19" t="str">
        <f t="shared" si="6"/>
        <v/>
      </c>
      <c r="P14" s="19" t="str">
        <f t="shared" si="7"/>
        <v/>
      </c>
      <c r="Q14" s="26">
        <f t="shared" si="8"/>
        <v>0</v>
      </c>
      <c r="R14" s="19">
        <f t="shared" si="9"/>
        <v>0</v>
      </c>
      <c r="S14" s="19">
        <f t="shared" si="9"/>
        <v>0</v>
      </c>
      <c r="U14" s="17"/>
      <c r="V14" s="17"/>
      <c r="W14" s="18" t="str">
        <f t="shared" si="10"/>
        <v/>
      </c>
      <c r="X14" s="18" t="str">
        <f t="shared" si="11"/>
        <v/>
      </c>
      <c r="Y14" s="19" t="str">
        <f t="shared" si="12"/>
        <v/>
      </c>
      <c r="AA14" s="17"/>
      <c r="AB14" s="17"/>
      <c r="AC14" s="18" t="str">
        <f t="shared" si="13"/>
        <v/>
      </c>
      <c r="AD14" s="18" t="str">
        <f t="shared" si="14"/>
        <v/>
      </c>
      <c r="AE14" s="19" t="str">
        <f t="shared" si="15"/>
        <v/>
      </c>
      <c r="AG14" s="17"/>
      <c r="AH14" s="17"/>
      <c r="AI14" s="18" t="str">
        <f t="shared" si="16"/>
        <v/>
      </c>
      <c r="AJ14" s="18" t="str">
        <f t="shared" si="17"/>
        <v/>
      </c>
      <c r="AK14" s="19" t="str">
        <f t="shared" si="18"/>
        <v/>
      </c>
      <c r="AM14" s="17"/>
      <c r="AN14" s="17"/>
      <c r="AO14" s="18" t="str">
        <f t="shared" si="19"/>
        <v/>
      </c>
      <c r="AP14" s="18" t="str">
        <f t="shared" si="20"/>
        <v/>
      </c>
      <c r="AQ14" s="19" t="str">
        <f t="shared" si="21"/>
        <v/>
      </c>
      <c r="AS14" s="17"/>
      <c r="AT14" s="17"/>
      <c r="AU14" s="18" t="str">
        <f t="shared" si="22"/>
        <v/>
      </c>
      <c r="AV14" s="18" t="str">
        <f t="shared" si="23"/>
        <v/>
      </c>
      <c r="AW14" s="19" t="str">
        <f t="shared" si="24"/>
        <v/>
      </c>
      <c r="AY14" s="17"/>
      <c r="AZ14" s="17"/>
      <c r="BA14" s="18" t="str">
        <f t="shared" si="25"/>
        <v/>
      </c>
      <c r="BB14" s="18" t="str">
        <f t="shared" si="26"/>
        <v/>
      </c>
      <c r="BC14" s="19" t="str">
        <f t="shared" si="27"/>
        <v/>
      </c>
      <c r="BE14" s="17"/>
      <c r="BF14" s="17"/>
      <c r="BG14" s="18" t="str">
        <f t="shared" si="28"/>
        <v/>
      </c>
      <c r="BH14" s="18" t="str">
        <f t="shared" si="29"/>
        <v/>
      </c>
      <c r="BI14" s="19" t="str">
        <f t="shared" si="30"/>
        <v/>
      </c>
      <c r="BK14" s="23" t="str">
        <f t="shared" si="31"/>
        <v/>
      </c>
      <c r="BL14" s="24">
        <f t="shared" si="32"/>
        <v>0</v>
      </c>
      <c r="BM14" s="24">
        <f t="shared" si="33"/>
        <v>0</v>
      </c>
      <c r="BN14" s="25">
        <f t="shared" si="34"/>
        <v>0</v>
      </c>
      <c r="BO14" s="23" t="str">
        <f t="shared" si="35"/>
        <v/>
      </c>
      <c r="BP14" s="24">
        <f t="shared" si="36"/>
        <v>0</v>
      </c>
      <c r="BQ14" s="24">
        <f t="shared" si="37"/>
        <v>0</v>
      </c>
      <c r="BR14" s="25">
        <f t="shared" si="38"/>
        <v>0</v>
      </c>
      <c r="BS14" s="23" t="str">
        <f t="shared" si="39"/>
        <v/>
      </c>
      <c r="BT14" s="24">
        <f t="shared" si="40"/>
        <v>0</v>
      </c>
      <c r="BU14" s="24">
        <f t="shared" si="41"/>
        <v>0</v>
      </c>
      <c r="BV14" s="25">
        <f t="shared" si="42"/>
        <v>0</v>
      </c>
      <c r="BW14" s="23" t="str">
        <f t="shared" si="43"/>
        <v/>
      </c>
      <c r="BX14" s="24">
        <f t="shared" si="44"/>
        <v>0</v>
      </c>
      <c r="BY14" s="24">
        <f t="shared" si="45"/>
        <v>0</v>
      </c>
      <c r="BZ14" s="25">
        <f t="shared" si="46"/>
        <v>0</v>
      </c>
      <c r="CA14" s="23" t="str">
        <f t="shared" si="47"/>
        <v/>
      </c>
      <c r="CB14" s="24">
        <f t="shared" si="48"/>
        <v>0</v>
      </c>
      <c r="CC14" s="24">
        <f t="shared" si="49"/>
        <v>0</v>
      </c>
      <c r="CD14" s="25">
        <f t="shared" si="50"/>
        <v>0</v>
      </c>
      <c r="CE14" s="23" t="str">
        <f t="shared" si="51"/>
        <v/>
      </c>
      <c r="CF14" s="24">
        <f t="shared" si="52"/>
        <v>0</v>
      </c>
      <c r="CG14" s="24">
        <f t="shared" si="53"/>
        <v>0</v>
      </c>
      <c r="CH14" s="25">
        <f t="shared" si="54"/>
        <v>0</v>
      </c>
      <c r="CI14" s="23" t="str">
        <f t="shared" si="55"/>
        <v/>
      </c>
      <c r="CJ14" s="24">
        <f t="shared" si="56"/>
        <v>0</v>
      </c>
      <c r="CK14" s="24">
        <f t="shared" si="57"/>
        <v>0</v>
      </c>
      <c r="CL14" s="25">
        <f t="shared" si="58"/>
        <v>0</v>
      </c>
      <c r="CN14" s="12" t="str">
        <f t="shared" si="59"/>
        <v/>
      </c>
    </row>
    <row r="15" spans="2:92">
      <c r="B15" s="16">
        <f t="shared" si="60"/>
        <v>45785</v>
      </c>
      <c r="C15" s="4" t="str">
        <f>IF(ISNA(VLOOKUP(B15,Konfiguration!$C$33:$D$55,2,FALSE))=FALSE,"FT",TEXT(B15,"TTT"))</f>
        <v>Do</v>
      </c>
      <c r="E15" s="12" t="str">
        <f t="shared" si="1"/>
        <v/>
      </c>
      <c r="F15" s="12" t="str">
        <f t="shared" si="0"/>
        <v/>
      </c>
      <c r="G15" s="12" t="str">
        <f t="shared" si="2"/>
        <v/>
      </c>
      <c r="H15" s="12" t="str">
        <f t="shared" si="3"/>
        <v/>
      </c>
      <c r="J15" s="17"/>
      <c r="K15" s="17"/>
      <c r="L15" s="18" t="str">
        <f t="shared" si="4"/>
        <v/>
      </c>
      <c r="M15" s="18" t="str">
        <f t="shared" si="5"/>
        <v/>
      </c>
      <c r="N15" s="19" t="str">
        <f t="shared" si="6"/>
        <v/>
      </c>
      <c r="P15" s="19" t="str">
        <f t="shared" si="7"/>
        <v/>
      </c>
      <c r="Q15" s="26">
        <f t="shared" si="8"/>
        <v>0</v>
      </c>
      <c r="R15" s="19">
        <f t="shared" si="9"/>
        <v>0</v>
      </c>
      <c r="S15" s="19">
        <f t="shared" si="9"/>
        <v>0</v>
      </c>
      <c r="U15" s="17"/>
      <c r="V15" s="17"/>
      <c r="W15" s="18" t="str">
        <f t="shared" si="10"/>
        <v/>
      </c>
      <c r="X15" s="18" t="str">
        <f t="shared" si="11"/>
        <v/>
      </c>
      <c r="Y15" s="19" t="str">
        <f t="shared" si="12"/>
        <v/>
      </c>
      <c r="AA15" s="17"/>
      <c r="AB15" s="17"/>
      <c r="AC15" s="18" t="str">
        <f t="shared" si="13"/>
        <v/>
      </c>
      <c r="AD15" s="18" t="str">
        <f t="shared" si="14"/>
        <v/>
      </c>
      <c r="AE15" s="19" t="str">
        <f t="shared" si="15"/>
        <v/>
      </c>
      <c r="AG15" s="17"/>
      <c r="AH15" s="17"/>
      <c r="AI15" s="18" t="str">
        <f t="shared" si="16"/>
        <v/>
      </c>
      <c r="AJ15" s="18" t="str">
        <f t="shared" si="17"/>
        <v/>
      </c>
      <c r="AK15" s="19" t="str">
        <f t="shared" si="18"/>
        <v/>
      </c>
      <c r="AM15" s="17"/>
      <c r="AN15" s="17"/>
      <c r="AO15" s="18" t="str">
        <f t="shared" si="19"/>
        <v/>
      </c>
      <c r="AP15" s="18" t="str">
        <f t="shared" si="20"/>
        <v/>
      </c>
      <c r="AQ15" s="19" t="str">
        <f t="shared" si="21"/>
        <v/>
      </c>
      <c r="AS15" s="17"/>
      <c r="AT15" s="17"/>
      <c r="AU15" s="18" t="str">
        <f t="shared" si="22"/>
        <v/>
      </c>
      <c r="AV15" s="18" t="str">
        <f t="shared" si="23"/>
        <v/>
      </c>
      <c r="AW15" s="19" t="str">
        <f t="shared" si="24"/>
        <v/>
      </c>
      <c r="AY15" s="17"/>
      <c r="AZ15" s="17"/>
      <c r="BA15" s="18" t="str">
        <f t="shared" si="25"/>
        <v/>
      </c>
      <c r="BB15" s="18" t="str">
        <f t="shared" si="26"/>
        <v/>
      </c>
      <c r="BC15" s="19" t="str">
        <f t="shared" si="27"/>
        <v/>
      </c>
      <c r="BE15" s="17"/>
      <c r="BF15" s="17"/>
      <c r="BG15" s="18" t="str">
        <f t="shared" si="28"/>
        <v/>
      </c>
      <c r="BH15" s="18" t="str">
        <f t="shared" si="29"/>
        <v/>
      </c>
      <c r="BI15" s="19" t="str">
        <f t="shared" si="30"/>
        <v/>
      </c>
      <c r="BK15" s="23" t="str">
        <f t="shared" si="31"/>
        <v/>
      </c>
      <c r="BL15" s="24">
        <f t="shared" si="32"/>
        <v>0</v>
      </c>
      <c r="BM15" s="24">
        <f t="shared" si="33"/>
        <v>0</v>
      </c>
      <c r="BN15" s="25">
        <f t="shared" si="34"/>
        <v>0</v>
      </c>
      <c r="BO15" s="23" t="str">
        <f t="shared" si="35"/>
        <v/>
      </c>
      <c r="BP15" s="24">
        <f t="shared" si="36"/>
        <v>0</v>
      </c>
      <c r="BQ15" s="24">
        <f t="shared" si="37"/>
        <v>0</v>
      </c>
      <c r="BR15" s="25">
        <f t="shared" si="38"/>
        <v>0</v>
      </c>
      <c r="BS15" s="23" t="str">
        <f t="shared" si="39"/>
        <v/>
      </c>
      <c r="BT15" s="24">
        <f t="shared" si="40"/>
        <v>0</v>
      </c>
      <c r="BU15" s="24">
        <f t="shared" si="41"/>
        <v>0</v>
      </c>
      <c r="BV15" s="25">
        <f t="shared" si="42"/>
        <v>0</v>
      </c>
      <c r="BW15" s="23" t="str">
        <f t="shared" si="43"/>
        <v/>
      </c>
      <c r="BX15" s="24">
        <f t="shared" si="44"/>
        <v>0</v>
      </c>
      <c r="BY15" s="24">
        <f t="shared" si="45"/>
        <v>0</v>
      </c>
      <c r="BZ15" s="25">
        <f t="shared" si="46"/>
        <v>0</v>
      </c>
      <c r="CA15" s="23" t="str">
        <f t="shared" si="47"/>
        <v/>
      </c>
      <c r="CB15" s="24">
        <f t="shared" si="48"/>
        <v>0</v>
      </c>
      <c r="CC15" s="24">
        <f t="shared" si="49"/>
        <v>0</v>
      </c>
      <c r="CD15" s="25">
        <f t="shared" si="50"/>
        <v>0</v>
      </c>
      <c r="CE15" s="23" t="str">
        <f t="shared" si="51"/>
        <v/>
      </c>
      <c r="CF15" s="24">
        <f t="shared" si="52"/>
        <v>0</v>
      </c>
      <c r="CG15" s="24">
        <f t="shared" si="53"/>
        <v>0</v>
      </c>
      <c r="CH15" s="25">
        <f t="shared" si="54"/>
        <v>0</v>
      </c>
      <c r="CI15" s="23" t="str">
        <f t="shared" si="55"/>
        <v/>
      </c>
      <c r="CJ15" s="24">
        <f t="shared" si="56"/>
        <v>0</v>
      </c>
      <c r="CK15" s="24">
        <f t="shared" si="57"/>
        <v>0</v>
      </c>
      <c r="CL15" s="25">
        <f t="shared" si="58"/>
        <v>0</v>
      </c>
      <c r="CN15" s="12" t="str">
        <f t="shared" si="59"/>
        <v/>
      </c>
    </row>
    <row r="16" spans="2:92">
      <c r="B16" s="16">
        <f t="shared" si="60"/>
        <v>45786</v>
      </c>
      <c r="C16" s="4" t="str">
        <f>IF(ISNA(VLOOKUP(B16,Konfiguration!$C$33:$D$55,2,FALSE))=FALSE,"FT",TEXT(B16,"TTT"))</f>
        <v>Fr</v>
      </c>
      <c r="E16" s="12" t="str">
        <f t="shared" si="1"/>
        <v/>
      </c>
      <c r="F16" s="12" t="str">
        <f t="shared" si="0"/>
        <v/>
      </c>
      <c r="G16" s="12" t="str">
        <f t="shared" si="2"/>
        <v/>
      </c>
      <c r="H16" s="12" t="str">
        <f t="shared" si="3"/>
        <v/>
      </c>
      <c r="J16" s="17"/>
      <c r="K16" s="17"/>
      <c r="L16" s="18" t="str">
        <f t="shared" si="4"/>
        <v/>
      </c>
      <c r="M16" s="18" t="str">
        <f t="shared" si="5"/>
        <v/>
      </c>
      <c r="N16" s="19" t="str">
        <f t="shared" si="6"/>
        <v/>
      </c>
      <c r="P16" s="19" t="str">
        <f t="shared" si="7"/>
        <v/>
      </c>
      <c r="Q16" s="26">
        <f t="shared" si="8"/>
        <v>0</v>
      </c>
      <c r="R16" s="19">
        <f t="shared" si="9"/>
        <v>0</v>
      </c>
      <c r="S16" s="19">
        <f t="shared" si="9"/>
        <v>0</v>
      </c>
      <c r="U16" s="17"/>
      <c r="V16" s="17"/>
      <c r="W16" s="18" t="str">
        <f t="shared" si="10"/>
        <v/>
      </c>
      <c r="X16" s="18" t="str">
        <f t="shared" si="11"/>
        <v/>
      </c>
      <c r="Y16" s="19" t="str">
        <f t="shared" si="12"/>
        <v/>
      </c>
      <c r="AA16" s="17"/>
      <c r="AB16" s="17"/>
      <c r="AC16" s="18" t="str">
        <f t="shared" si="13"/>
        <v/>
      </c>
      <c r="AD16" s="18" t="str">
        <f t="shared" si="14"/>
        <v/>
      </c>
      <c r="AE16" s="19" t="str">
        <f t="shared" si="15"/>
        <v/>
      </c>
      <c r="AG16" s="17"/>
      <c r="AH16" s="17"/>
      <c r="AI16" s="18" t="str">
        <f t="shared" si="16"/>
        <v/>
      </c>
      <c r="AJ16" s="18" t="str">
        <f t="shared" si="17"/>
        <v/>
      </c>
      <c r="AK16" s="19" t="str">
        <f t="shared" si="18"/>
        <v/>
      </c>
      <c r="AM16" s="17"/>
      <c r="AN16" s="17"/>
      <c r="AO16" s="18" t="str">
        <f t="shared" si="19"/>
        <v/>
      </c>
      <c r="AP16" s="18" t="str">
        <f t="shared" si="20"/>
        <v/>
      </c>
      <c r="AQ16" s="19" t="str">
        <f t="shared" si="21"/>
        <v/>
      </c>
      <c r="AS16" s="17"/>
      <c r="AT16" s="17"/>
      <c r="AU16" s="18" t="str">
        <f t="shared" si="22"/>
        <v/>
      </c>
      <c r="AV16" s="18" t="str">
        <f t="shared" si="23"/>
        <v/>
      </c>
      <c r="AW16" s="19" t="str">
        <f t="shared" si="24"/>
        <v/>
      </c>
      <c r="AY16" s="17"/>
      <c r="AZ16" s="17"/>
      <c r="BA16" s="18" t="str">
        <f t="shared" si="25"/>
        <v/>
      </c>
      <c r="BB16" s="18" t="str">
        <f t="shared" si="26"/>
        <v/>
      </c>
      <c r="BC16" s="19" t="str">
        <f t="shared" si="27"/>
        <v/>
      </c>
      <c r="BE16" s="17"/>
      <c r="BF16" s="17"/>
      <c r="BG16" s="18" t="str">
        <f t="shared" si="28"/>
        <v/>
      </c>
      <c r="BH16" s="18" t="str">
        <f t="shared" si="29"/>
        <v/>
      </c>
      <c r="BI16" s="19" t="str">
        <f t="shared" si="30"/>
        <v/>
      </c>
      <c r="BK16" s="23" t="str">
        <f t="shared" si="31"/>
        <v/>
      </c>
      <c r="BL16" s="24">
        <f t="shared" si="32"/>
        <v>0</v>
      </c>
      <c r="BM16" s="24">
        <f t="shared" si="33"/>
        <v>0</v>
      </c>
      <c r="BN16" s="25">
        <f t="shared" si="34"/>
        <v>0</v>
      </c>
      <c r="BO16" s="23" t="str">
        <f t="shared" si="35"/>
        <v/>
      </c>
      <c r="BP16" s="24">
        <f t="shared" si="36"/>
        <v>0</v>
      </c>
      <c r="BQ16" s="24">
        <f t="shared" si="37"/>
        <v>0</v>
      </c>
      <c r="BR16" s="25">
        <f t="shared" si="38"/>
        <v>0</v>
      </c>
      <c r="BS16" s="23" t="str">
        <f t="shared" si="39"/>
        <v/>
      </c>
      <c r="BT16" s="24">
        <f t="shared" si="40"/>
        <v>0</v>
      </c>
      <c r="BU16" s="24">
        <f t="shared" si="41"/>
        <v>0</v>
      </c>
      <c r="BV16" s="25">
        <f t="shared" si="42"/>
        <v>0</v>
      </c>
      <c r="BW16" s="23" t="str">
        <f t="shared" si="43"/>
        <v/>
      </c>
      <c r="BX16" s="24">
        <f t="shared" si="44"/>
        <v>0</v>
      </c>
      <c r="BY16" s="24">
        <f t="shared" si="45"/>
        <v>0</v>
      </c>
      <c r="BZ16" s="25">
        <f t="shared" si="46"/>
        <v>0</v>
      </c>
      <c r="CA16" s="23" t="str">
        <f t="shared" si="47"/>
        <v/>
      </c>
      <c r="CB16" s="24">
        <f t="shared" si="48"/>
        <v>0</v>
      </c>
      <c r="CC16" s="24">
        <f t="shared" si="49"/>
        <v>0</v>
      </c>
      <c r="CD16" s="25">
        <f t="shared" si="50"/>
        <v>0</v>
      </c>
      <c r="CE16" s="23" t="str">
        <f t="shared" si="51"/>
        <v/>
      </c>
      <c r="CF16" s="24">
        <f t="shared" si="52"/>
        <v>0</v>
      </c>
      <c r="CG16" s="24">
        <f t="shared" si="53"/>
        <v>0</v>
      </c>
      <c r="CH16" s="25">
        <f t="shared" si="54"/>
        <v>0</v>
      </c>
      <c r="CI16" s="23" t="str">
        <f t="shared" si="55"/>
        <v/>
      </c>
      <c r="CJ16" s="24">
        <f t="shared" si="56"/>
        <v>0</v>
      </c>
      <c r="CK16" s="24">
        <f t="shared" si="57"/>
        <v>0</v>
      </c>
      <c r="CL16" s="25">
        <f t="shared" si="58"/>
        <v>0</v>
      </c>
      <c r="CN16" s="12" t="str">
        <f t="shared" si="59"/>
        <v/>
      </c>
    </row>
    <row r="17" spans="2:92">
      <c r="B17" s="16">
        <f t="shared" si="60"/>
        <v>45787</v>
      </c>
      <c r="C17" s="4" t="str">
        <f>IF(ISNA(VLOOKUP(B17,Konfiguration!$C$33:$D$55,2,FALSE))=FALSE,"FT",TEXT(B17,"TTT"))</f>
        <v>Sa</v>
      </c>
      <c r="E17" s="12" t="str">
        <f t="shared" si="1"/>
        <v/>
      </c>
      <c r="F17" s="12" t="str">
        <f t="shared" si="0"/>
        <v/>
      </c>
      <c r="G17" s="12" t="str">
        <f t="shared" si="2"/>
        <v/>
      </c>
      <c r="H17" s="12" t="str">
        <f t="shared" si="3"/>
        <v/>
      </c>
      <c r="J17" s="17"/>
      <c r="K17" s="17"/>
      <c r="L17" s="18" t="str">
        <f t="shared" si="4"/>
        <v/>
      </c>
      <c r="M17" s="18" t="str">
        <f t="shared" si="5"/>
        <v/>
      </c>
      <c r="N17" s="19" t="str">
        <f t="shared" si="6"/>
        <v/>
      </c>
      <c r="P17" s="19" t="str">
        <f t="shared" si="7"/>
        <v/>
      </c>
      <c r="Q17" s="26">
        <f t="shared" si="8"/>
        <v>0</v>
      </c>
      <c r="R17" s="19">
        <f t="shared" si="9"/>
        <v>0</v>
      </c>
      <c r="S17" s="19">
        <f t="shared" si="9"/>
        <v>0</v>
      </c>
      <c r="U17" s="17"/>
      <c r="V17" s="17"/>
      <c r="W17" s="18" t="str">
        <f t="shared" si="10"/>
        <v/>
      </c>
      <c r="X17" s="18" t="str">
        <f t="shared" si="11"/>
        <v/>
      </c>
      <c r="Y17" s="19" t="str">
        <f t="shared" si="12"/>
        <v/>
      </c>
      <c r="AA17" s="17"/>
      <c r="AB17" s="17"/>
      <c r="AC17" s="18" t="str">
        <f t="shared" si="13"/>
        <v/>
      </c>
      <c r="AD17" s="18" t="str">
        <f t="shared" si="14"/>
        <v/>
      </c>
      <c r="AE17" s="19" t="str">
        <f t="shared" si="15"/>
        <v/>
      </c>
      <c r="AG17" s="17"/>
      <c r="AH17" s="17"/>
      <c r="AI17" s="18" t="str">
        <f t="shared" si="16"/>
        <v/>
      </c>
      <c r="AJ17" s="18" t="str">
        <f t="shared" si="17"/>
        <v/>
      </c>
      <c r="AK17" s="19" t="str">
        <f t="shared" si="18"/>
        <v/>
      </c>
      <c r="AM17" s="17"/>
      <c r="AN17" s="17"/>
      <c r="AO17" s="18" t="str">
        <f t="shared" si="19"/>
        <v/>
      </c>
      <c r="AP17" s="18" t="str">
        <f t="shared" si="20"/>
        <v/>
      </c>
      <c r="AQ17" s="19" t="str">
        <f t="shared" si="21"/>
        <v/>
      </c>
      <c r="AS17" s="17"/>
      <c r="AT17" s="17"/>
      <c r="AU17" s="18" t="str">
        <f t="shared" si="22"/>
        <v/>
      </c>
      <c r="AV17" s="18" t="str">
        <f t="shared" si="23"/>
        <v/>
      </c>
      <c r="AW17" s="19" t="str">
        <f t="shared" si="24"/>
        <v/>
      </c>
      <c r="AY17" s="17"/>
      <c r="AZ17" s="17"/>
      <c r="BA17" s="18" t="str">
        <f t="shared" si="25"/>
        <v/>
      </c>
      <c r="BB17" s="18" t="str">
        <f t="shared" si="26"/>
        <v/>
      </c>
      <c r="BC17" s="19" t="str">
        <f t="shared" si="27"/>
        <v/>
      </c>
      <c r="BE17" s="17"/>
      <c r="BF17" s="17"/>
      <c r="BG17" s="18" t="str">
        <f t="shared" si="28"/>
        <v/>
      </c>
      <c r="BH17" s="18" t="str">
        <f t="shared" si="29"/>
        <v/>
      </c>
      <c r="BI17" s="19" t="str">
        <f t="shared" si="30"/>
        <v/>
      </c>
      <c r="BK17" s="23" t="str">
        <f t="shared" si="31"/>
        <v/>
      </c>
      <c r="BL17" s="24">
        <f t="shared" si="32"/>
        <v>0</v>
      </c>
      <c r="BM17" s="24">
        <f t="shared" si="33"/>
        <v>0</v>
      </c>
      <c r="BN17" s="25">
        <f t="shared" si="34"/>
        <v>0</v>
      </c>
      <c r="BO17" s="23" t="str">
        <f t="shared" si="35"/>
        <v/>
      </c>
      <c r="BP17" s="24">
        <f t="shared" si="36"/>
        <v>0</v>
      </c>
      <c r="BQ17" s="24">
        <f t="shared" si="37"/>
        <v>0</v>
      </c>
      <c r="BR17" s="25">
        <f t="shared" si="38"/>
        <v>0</v>
      </c>
      <c r="BS17" s="23" t="str">
        <f t="shared" si="39"/>
        <v/>
      </c>
      <c r="BT17" s="24">
        <f t="shared" si="40"/>
        <v>0</v>
      </c>
      <c r="BU17" s="24">
        <f t="shared" si="41"/>
        <v>0</v>
      </c>
      <c r="BV17" s="25">
        <f t="shared" si="42"/>
        <v>0</v>
      </c>
      <c r="BW17" s="23" t="str">
        <f t="shared" si="43"/>
        <v/>
      </c>
      <c r="BX17" s="24">
        <f t="shared" si="44"/>
        <v>0</v>
      </c>
      <c r="BY17" s="24">
        <f t="shared" si="45"/>
        <v>0</v>
      </c>
      <c r="BZ17" s="25">
        <f t="shared" si="46"/>
        <v>0</v>
      </c>
      <c r="CA17" s="23" t="str">
        <f t="shared" si="47"/>
        <v/>
      </c>
      <c r="CB17" s="24">
        <f t="shared" si="48"/>
        <v>0</v>
      </c>
      <c r="CC17" s="24">
        <f t="shared" si="49"/>
        <v>0</v>
      </c>
      <c r="CD17" s="25">
        <f t="shared" si="50"/>
        <v>0</v>
      </c>
      <c r="CE17" s="23" t="str">
        <f t="shared" si="51"/>
        <v/>
      </c>
      <c r="CF17" s="24">
        <f t="shared" si="52"/>
        <v>0</v>
      </c>
      <c r="CG17" s="24">
        <f t="shared" si="53"/>
        <v>0</v>
      </c>
      <c r="CH17" s="25">
        <f t="shared" si="54"/>
        <v>0</v>
      </c>
      <c r="CI17" s="23" t="str">
        <f t="shared" si="55"/>
        <v/>
      </c>
      <c r="CJ17" s="24">
        <f t="shared" si="56"/>
        <v>0</v>
      </c>
      <c r="CK17" s="24">
        <f t="shared" si="57"/>
        <v>0</v>
      </c>
      <c r="CL17" s="25">
        <f t="shared" si="58"/>
        <v>0</v>
      </c>
      <c r="CN17" s="12" t="str">
        <f t="shared" si="59"/>
        <v/>
      </c>
    </row>
    <row r="18" spans="2:92">
      <c r="B18" s="16">
        <f t="shared" si="60"/>
        <v>45788</v>
      </c>
      <c r="C18" s="4" t="str">
        <f>IF(ISNA(VLOOKUP(B18,Konfiguration!$C$33:$D$55,2,FALSE))=FALSE,"FT",TEXT(B18,"TTT"))</f>
        <v>So</v>
      </c>
      <c r="E18" s="12" t="str">
        <f t="shared" si="1"/>
        <v/>
      </c>
      <c r="F18" s="12" t="str">
        <f t="shared" si="0"/>
        <v/>
      </c>
      <c r="G18" s="12" t="str">
        <f t="shared" si="2"/>
        <v/>
      </c>
      <c r="H18" s="12" t="str">
        <f t="shared" si="3"/>
        <v/>
      </c>
      <c r="J18" s="17"/>
      <c r="K18" s="17"/>
      <c r="L18" s="18" t="str">
        <f t="shared" si="4"/>
        <v/>
      </c>
      <c r="M18" s="18" t="str">
        <f t="shared" si="5"/>
        <v/>
      </c>
      <c r="N18" s="19" t="str">
        <f t="shared" si="6"/>
        <v/>
      </c>
      <c r="P18" s="19" t="str">
        <f t="shared" si="7"/>
        <v/>
      </c>
      <c r="Q18" s="26">
        <f t="shared" si="8"/>
        <v>0</v>
      </c>
      <c r="R18" s="19">
        <f t="shared" si="9"/>
        <v>0</v>
      </c>
      <c r="S18" s="19">
        <f t="shared" si="9"/>
        <v>0</v>
      </c>
      <c r="U18" s="17"/>
      <c r="V18" s="17"/>
      <c r="W18" s="18" t="str">
        <f t="shared" si="10"/>
        <v/>
      </c>
      <c r="X18" s="18" t="str">
        <f t="shared" si="11"/>
        <v/>
      </c>
      <c r="Y18" s="19" t="str">
        <f t="shared" si="12"/>
        <v/>
      </c>
      <c r="AA18" s="17"/>
      <c r="AB18" s="17"/>
      <c r="AC18" s="18" t="str">
        <f t="shared" si="13"/>
        <v/>
      </c>
      <c r="AD18" s="18" t="str">
        <f t="shared" si="14"/>
        <v/>
      </c>
      <c r="AE18" s="19" t="str">
        <f t="shared" si="15"/>
        <v/>
      </c>
      <c r="AG18" s="17"/>
      <c r="AH18" s="17"/>
      <c r="AI18" s="18" t="str">
        <f t="shared" si="16"/>
        <v/>
      </c>
      <c r="AJ18" s="18" t="str">
        <f t="shared" si="17"/>
        <v/>
      </c>
      <c r="AK18" s="19" t="str">
        <f t="shared" si="18"/>
        <v/>
      </c>
      <c r="AM18" s="17"/>
      <c r="AN18" s="17"/>
      <c r="AO18" s="18" t="str">
        <f t="shared" si="19"/>
        <v/>
      </c>
      <c r="AP18" s="18" t="str">
        <f t="shared" si="20"/>
        <v/>
      </c>
      <c r="AQ18" s="19" t="str">
        <f t="shared" si="21"/>
        <v/>
      </c>
      <c r="AS18" s="17"/>
      <c r="AT18" s="17"/>
      <c r="AU18" s="18" t="str">
        <f t="shared" si="22"/>
        <v/>
      </c>
      <c r="AV18" s="18" t="str">
        <f t="shared" si="23"/>
        <v/>
      </c>
      <c r="AW18" s="19" t="str">
        <f t="shared" si="24"/>
        <v/>
      </c>
      <c r="AY18" s="17"/>
      <c r="AZ18" s="17"/>
      <c r="BA18" s="18" t="str">
        <f t="shared" si="25"/>
        <v/>
      </c>
      <c r="BB18" s="18" t="str">
        <f t="shared" si="26"/>
        <v/>
      </c>
      <c r="BC18" s="19" t="str">
        <f t="shared" si="27"/>
        <v/>
      </c>
      <c r="BE18" s="17"/>
      <c r="BF18" s="17"/>
      <c r="BG18" s="18" t="str">
        <f t="shared" si="28"/>
        <v/>
      </c>
      <c r="BH18" s="18" t="str">
        <f t="shared" si="29"/>
        <v/>
      </c>
      <c r="BI18" s="19" t="str">
        <f t="shared" si="30"/>
        <v/>
      </c>
      <c r="BK18" s="23" t="str">
        <f t="shared" si="31"/>
        <v/>
      </c>
      <c r="BL18" s="24">
        <f t="shared" si="32"/>
        <v>0</v>
      </c>
      <c r="BM18" s="24">
        <f t="shared" si="33"/>
        <v>0</v>
      </c>
      <c r="BN18" s="25">
        <f t="shared" si="34"/>
        <v>0</v>
      </c>
      <c r="BO18" s="23" t="str">
        <f t="shared" si="35"/>
        <v/>
      </c>
      <c r="BP18" s="24">
        <f t="shared" si="36"/>
        <v>0</v>
      </c>
      <c r="BQ18" s="24">
        <f t="shared" si="37"/>
        <v>0</v>
      </c>
      <c r="BR18" s="25">
        <f t="shared" si="38"/>
        <v>0</v>
      </c>
      <c r="BS18" s="23" t="str">
        <f t="shared" si="39"/>
        <v/>
      </c>
      <c r="BT18" s="24">
        <f t="shared" si="40"/>
        <v>0</v>
      </c>
      <c r="BU18" s="24">
        <f t="shared" si="41"/>
        <v>0</v>
      </c>
      <c r="BV18" s="25">
        <f t="shared" si="42"/>
        <v>0</v>
      </c>
      <c r="BW18" s="23" t="str">
        <f t="shared" si="43"/>
        <v/>
      </c>
      <c r="BX18" s="24">
        <f t="shared" si="44"/>
        <v>0</v>
      </c>
      <c r="BY18" s="24">
        <f t="shared" si="45"/>
        <v>0</v>
      </c>
      <c r="BZ18" s="25">
        <f t="shared" si="46"/>
        <v>0</v>
      </c>
      <c r="CA18" s="23" t="str">
        <f t="shared" si="47"/>
        <v/>
      </c>
      <c r="CB18" s="24">
        <f t="shared" si="48"/>
        <v>0</v>
      </c>
      <c r="CC18" s="24">
        <f t="shared" si="49"/>
        <v>0</v>
      </c>
      <c r="CD18" s="25">
        <f t="shared" si="50"/>
        <v>0</v>
      </c>
      <c r="CE18" s="23" t="str">
        <f t="shared" si="51"/>
        <v/>
      </c>
      <c r="CF18" s="24">
        <f t="shared" si="52"/>
        <v>0</v>
      </c>
      <c r="CG18" s="24">
        <f t="shared" si="53"/>
        <v>0</v>
      </c>
      <c r="CH18" s="25">
        <f t="shared" si="54"/>
        <v>0</v>
      </c>
      <c r="CI18" s="23" t="str">
        <f t="shared" si="55"/>
        <v/>
      </c>
      <c r="CJ18" s="24">
        <f t="shared" si="56"/>
        <v>0</v>
      </c>
      <c r="CK18" s="24">
        <f t="shared" si="57"/>
        <v>0</v>
      </c>
      <c r="CL18" s="25">
        <f t="shared" si="58"/>
        <v>0</v>
      </c>
      <c r="CN18" s="12" t="str">
        <f t="shared" si="59"/>
        <v/>
      </c>
    </row>
    <row r="19" spans="2:92">
      <c r="B19" s="16">
        <f t="shared" si="60"/>
        <v>45789</v>
      </c>
      <c r="C19" s="4" t="str">
        <f>IF(ISNA(VLOOKUP(B19,Konfiguration!$C$33:$D$55,2,FALSE))=FALSE,"FT",TEXT(B19,"TTT"))</f>
        <v>Mo</v>
      </c>
      <c r="E19" s="12" t="str">
        <f t="shared" si="1"/>
        <v/>
      </c>
      <c r="F19" s="12" t="str">
        <f t="shared" si="0"/>
        <v/>
      </c>
      <c r="G19" s="12" t="str">
        <f t="shared" si="2"/>
        <v/>
      </c>
      <c r="H19" s="12" t="str">
        <f t="shared" si="3"/>
        <v/>
      </c>
      <c r="J19" s="17"/>
      <c r="K19" s="17"/>
      <c r="L19" s="18" t="str">
        <f t="shared" si="4"/>
        <v/>
      </c>
      <c r="M19" s="18" t="str">
        <f t="shared" si="5"/>
        <v/>
      </c>
      <c r="N19" s="19" t="str">
        <f t="shared" si="6"/>
        <v/>
      </c>
      <c r="P19" s="19" t="str">
        <f t="shared" si="7"/>
        <v/>
      </c>
      <c r="Q19" s="26">
        <f t="shared" si="8"/>
        <v>0</v>
      </c>
      <c r="R19" s="19">
        <f t="shared" si="9"/>
        <v>0</v>
      </c>
      <c r="S19" s="19">
        <f t="shared" si="9"/>
        <v>0</v>
      </c>
      <c r="U19" s="17"/>
      <c r="V19" s="17"/>
      <c r="W19" s="18" t="str">
        <f t="shared" si="10"/>
        <v/>
      </c>
      <c r="X19" s="18" t="str">
        <f t="shared" si="11"/>
        <v/>
      </c>
      <c r="Y19" s="19" t="str">
        <f t="shared" si="12"/>
        <v/>
      </c>
      <c r="AA19" s="17"/>
      <c r="AB19" s="17"/>
      <c r="AC19" s="18" t="str">
        <f t="shared" si="13"/>
        <v/>
      </c>
      <c r="AD19" s="18" t="str">
        <f t="shared" si="14"/>
        <v/>
      </c>
      <c r="AE19" s="19" t="str">
        <f t="shared" si="15"/>
        <v/>
      </c>
      <c r="AG19" s="17"/>
      <c r="AH19" s="17"/>
      <c r="AI19" s="18" t="str">
        <f t="shared" si="16"/>
        <v/>
      </c>
      <c r="AJ19" s="18" t="str">
        <f t="shared" si="17"/>
        <v/>
      </c>
      <c r="AK19" s="19" t="str">
        <f t="shared" si="18"/>
        <v/>
      </c>
      <c r="AM19" s="17"/>
      <c r="AN19" s="17"/>
      <c r="AO19" s="18" t="str">
        <f t="shared" si="19"/>
        <v/>
      </c>
      <c r="AP19" s="18" t="str">
        <f t="shared" si="20"/>
        <v/>
      </c>
      <c r="AQ19" s="19" t="str">
        <f t="shared" si="21"/>
        <v/>
      </c>
      <c r="AS19" s="17"/>
      <c r="AT19" s="17"/>
      <c r="AU19" s="18" t="str">
        <f t="shared" si="22"/>
        <v/>
      </c>
      <c r="AV19" s="18" t="str">
        <f t="shared" si="23"/>
        <v/>
      </c>
      <c r="AW19" s="19" t="str">
        <f t="shared" si="24"/>
        <v/>
      </c>
      <c r="AY19" s="17"/>
      <c r="AZ19" s="17"/>
      <c r="BA19" s="18" t="str">
        <f t="shared" si="25"/>
        <v/>
      </c>
      <c r="BB19" s="18" t="str">
        <f t="shared" si="26"/>
        <v/>
      </c>
      <c r="BC19" s="19" t="str">
        <f t="shared" si="27"/>
        <v/>
      </c>
      <c r="BE19" s="17"/>
      <c r="BF19" s="17"/>
      <c r="BG19" s="18" t="str">
        <f t="shared" si="28"/>
        <v/>
      </c>
      <c r="BH19" s="18" t="str">
        <f t="shared" si="29"/>
        <v/>
      </c>
      <c r="BI19" s="19" t="str">
        <f t="shared" si="30"/>
        <v/>
      </c>
      <c r="BK19" s="23" t="str">
        <f t="shared" si="31"/>
        <v/>
      </c>
      <c r="BL19" s="24">
        <f t="shared" si="32"/>
        <v>0</v>
      </c>
      <c r="BM19" s="24">
        <f t="shared" si="33"/>
        <v>0</v>
      </c>
      <c r="BN19" s="25">
        <f t="shared" si="34"/>
        <v>0</v>
      </c>
      <c r="BO19" s="23" t="str">
        <f t="shared" si="35"/>
        <v/>
      </c>
      <c r="BP19" s="24">
        <f t="shared" si="36"/>
        <v>0</v>
      </c>
      <c r="BQ19" s="24">
        <f t="shared" si="37"/>
        <v>0</v>
      </c>
      <c r="BR19" s="25">
        <f t="shared" si="38"/>
        <v>0</v>
      </c>
      <c r="BS19" s="23" t="str">
        <f t="shared" si="39"/>
        <v/>
      </c>
      <c r="BT19" s="24">
        <f t="shared" si="40"/>
        <v>0</v>
      </c>
      <c r="BU19" s="24">
        <f t="shared" si="41"/>
        <v>0</v>
      </c>
      <c r="BV19" s="25">
        <f t="shared" si="42"/>
        <v>0</v>
      </c>
      <c r="BW19" s="23" t="str">
        <f t="shared" si="43"/>
        <v/>
      </c>
      <c r="BX19" s="24">
        <f t="shared" si="44"/>
        <v>0</v>
      </c>
      <c r="BY19" s="24">
        <f t="shared" si="45"/>
        <v>0</v>
      </c>
      <c r="BZ19" s="25">
        <f t="shared" si="46"/>
        <v>0</v>
      </c>
      <c r="CA19" s="23" t="str">
        <f t="shared" si="47"/>
        <v/>
      </c>
      <c r="CB19" s="24">
        <f t="shared" si="48"/>
        <v>0</v>
      </c>
      <c r="CC19" s="24">
        <f t="shared" si="49"/>
        <v>0</v>
      </c>
      <c r="CD19" s="25">
        <f t="shared" si="50"/>
        <v>0</v>
      </c>
      <c r="CE19" s="23" t="str">
        <f t="shared" si="51"/>
        <v/>
      </c>
      <c r="CF19" s="24">
        <f t="shared" si="52"/>
        <v>0</v>
      </c>
      <c r="CG19" s="24">
        <f t="shared" si="53"/>
        <v>0</v>
      </c>
      <c r="CH19" s="25">
        <f t="shared" si="54"/>
        <v>0</v>
      </c>
      <c r="CI19" s="23" t="str">
        <f t="shared" si="55"/>
        <v/>
      </c>
      <c r="CJ19" s="24">
        <f t="shared" si="56"/>
        <v>0</v>
      </c>
      <c r="CK19" s="24">
        <f t="shared" si="57"/>
        <v>0</v>
      </c>
      <c r="CL19" s="25">
        <f t="shared" si="58"/>
        <v>0</v>
      </c>
      <c r="CN19" s="12" t="str">
        <f t="shared" si="59"/>
        <v/>
      </c>
    </row>
    <row r="20" spans="2:92">
      <c r="B20" s="16">
        <f t="shared" si="60"/>
        <v>45790</v>
      </c>
      <c r="C20" s="4" t="str">
        <f>IF(ISNA(VLOOKUP(B20,Konfiguration!$C$33:$D$55,2,FALSE))=FALSE,"FT",TEXT(B20,"TTT"))</f>
        <v>Di</v>
      </c>
      <c r="E20" s="12" t="str">
        <f t="shared" si="1"/>
        <v/>
      </c>
      <c r="F20" s="12" t="str">
        <f t="shared" si="0"/>
        <v/>
      </c>
      <c r="G20" s="12" t="str">
        <f t="shared" si="2"/>
        <v/>
      </c>
      <c r="H20" s="12" t="str">
        <f t="shared" si="3"/>
        <v/>
      </c>
      <c r="J20" s="17"/>
      <c r="K20" s="17"/>
      <c r="L20" s="18" t="str">
        <f t="shared" si="4"/>
        <v/>
      </c>
      <c r="M20" s="18" t="str">
        <f t="shared" si="5"/>
        <v/>
      </c>
      <c r="N20" s="19" t="str">
        <f t="shared" si="6"/>
        <v/>
      </c>
      <c r="P20" s="19" t="str">
        <f t="shared" si="7"/>
        <v/>
      </c>
      <c r="Q20" s="26">
        <f t="shared" si="8"/>
        <v>0</v>
      </c>
      <c r="R20" s="19">
        <f t="shared" si="9"/>
        <v>0</v>
      </c>
      <c r="S20" s="19">
        <f t="shared" si="9"/>
        <v>0</v>
      </c>
      <c r="U20" s="17"/>
      <c r="V20" s="17"/>
      <c r="W20" s="18" t="str">
        <f t="shared" si="10"/>
        <v/>
      </c>
      <c r="X20" s="18" t="str">
        <f t="shared" si="11"/>
        <v/>
      </c>
      <c r="Y20" s="19" t="str">
        <f t="shared" si="12"/>
        <v/>
      </c>
      <c r="AA20" s="17"/>
      <c r="AB20" s="17"/>
      <c r="AC20" s="18" t="str">
        <f t="shared" si="13"/>
        <v/>
      </c>
      <c r="AD20" s="18" t="str">
        <f t="shared" si="14"/>
        <v/>
      </c>
      <c r="AE20" s="19" t="str">
        <f t="shared" si="15"/>
        <v/>
      </c>
      <c r="AG20" s="17"/>
      <c r="AH20" s="17"/>
      <c r="AI20" s="18" t="str">
        <f t="shared" si="16"/>
        <v/>
      </c>
      <c r="AJ20" s="18" t="str">
        <f t="shared" si="17"/>
        <v/>
      </c>
      <c r="AK20" s="19" t="str">
        <f t="shared" si="18"/>
        <v/>
      </c>
      <c r="AM20" s="17"/>
      <c r="AN20" s="17"/>
      <c r="AO20" s="18" t="str">
        <f t="shared" si="19"/>
        <v/>
      </c>
      <c r="AP20" s="18" t="str">
        <f t="shared" si="20"/>
        <v/>
      </c>
      <c r="AQ20" s="19" t="str">
        <f t="shared" si="21"/>
        <v/>
      </c>
      <c r="AS20" s="17"/>
      <c r="AT20" s="17"/>
      <c r="AU20" s="18" t="str">
        <f t="shared" si="22"/>
        <v/>
      </c>
      <c r="AV20" s="18" t="str">
        <f t="shared" si="23"/>
        <v/>
      </c>
      <c r="AW20" s="19" t="str">
        <f t="shared" si="24"/>
        <v/>
      </c>
      <c r="AY20" s="17"/>
      <c r="AZ20" s="17"/>
      <c r="BA20" s="18" t="str">
        <f t="shared" si="25"/>
        <v/>
      </c>
      <c r="BB20" s="18" t="str">
        <f t="shared" si="26"/>
        <v/>
      </c>
      <c r="BC20" s="19" t="str">
        <f t="shared" si="27"/>
        <v/>
      </c>
      <c r="BE20" s="17"/>
      <c r="BF20" s="17"/>
      <c r="BG20" s="18" t="str">
        <f t="shared" si="28"/>
        <v/>
      </c>
      <c r="BH20" s="18" t="str">
        <f t="shared" si="29"/>
        <v/>
      </c>
      <c r="BI20" s="19" t="str">
        <f t="shared" si="30"/>
        <v/>
      </c>
      <c r="BK20" s="23" t="str">
        <f t="shared" si="31"/>
        <v/>
      </c>
      <c r="BL20" s="24">
        <f t="shared" si="32"/>
        <v>0</v>
      </c>
      <c r="BM20" s="24">
        <f t="shared" si="33"/>
        <v>0</v>
      </c>
      <c r="BN20" s="25">
        <f t="shared" si="34"/>
        <v>0</v>
      </c>
      <c r="BO20" s="23" t="str">
        <f t="shared" si="35"/>
        <v/>
      </c>
      <c r="BP20" s="24">
        <f t="shared" si="36"/>
        <v>0</v>
      </c>
      <c r="BQ20" s="24">
        <f t="shared" si="37"/>
        <v>0</v>
      </c>
      <c r="BR20" s="25">
        <f t="shared" si="38"/>
        <v>0</v>
      </c>
      <c r="BS20" s="23" t="str">
        <f t="shared" si="39"/>
        <v/>
      </c>
      <c r="BT20" s="24">
        <f t="shared" si="40"/>
        <v>0</v>
      </c>
      <c r="BU20" s="24">
        <f t="shared" si="41"/>
        <v>0</v>
      </c>
      <c r="BV20" s="25">
        <f t="shared" si="42"/>
        <v>0</v>
      </c>
      <c r="BW20" s="23" t="str">
        <f t="shared" si="43"/>
        <v/>
      </c>
      <c r="BX20" s="24">
        <f t="shared" si="44"/>
        <v>0</v>
      </c>
      <c r="BY20" s="24">
        <f t="shared" si="45"/>
        <v>0</v>
      </c>
      <c r="BZ20" s="25">
        <f t="shared" si="46"/>
        <v>0</v>
      </c>
      <c r="CA20" s="23" t="str">
        <f t="shared" si="47"/>
        <v/>
      </c>
      <c r="CB20" s="24">
        <f t="shared" si="48"/>
        <v>0</v>
      </c>
      <c r="CC20" s="24">
        <f t="shared" si="49"/>
        <v>0</v>
      </c>
      <c r="CD20" s="25">
        <f t="shared" si="50"/>
        <v>0</v>
      </c>
      <c r="CE20" s="23" t="str">
        <f t="shared" si="51"/>
        <v/>
      </c>
      <c r="CF20" s="24">
        <f t="shared" si="52"/>
        <v>0</v>
      </c>
      <c r="CG20" s="24">
        <f t="shared" si="53"/>
        <v>0</v>
      </c>
      <c r="CH20" s="25">
        <f t="shared" si="54"/>
        <v>0</v>
      </c>
      <c r="CI20" s="23" t="str">
        <f t="shared" si="55"/>
        <v/>
      </c>
      <c r="CJ20" s="24">
        <f t="shared" si="56"/>
        <v>0</v>
      </c>
      <c r="CK20" s="24">
        <f t="shared" si="57"/>
        <v>0</v>
      </c>
      <c r="CL20" s="25">
        <f t="shared" si="58"/>
        <v>0</v>
      </c>
      <c r="CN20" s="12" t="str">
        <f t="shared" si="59"/>
        <v/>
      </c>
    </row>
    <row r="21" spans="2:92">
      <c r="B21" s="16">
        <f t="shared" si="60"/>
        <v>45791</v>
      </c>
      <c r="C21" s="4" t="str">
        <f>IF(ISNA(VLOOKUP(B21,Konfiguration!$C$33:$D$55,2,FALSE))=FALSE,"FT",TEXT(B21,"TTT"))</f>
        <v>Mi</v>
      </c>
      <c r="E21" s="12" t="str">
        <f t="shared" si="1"/>
        <v/>
      </c>
      <c r="F21" s="12" t="str">
        <f t="shared" si="0"/>
        <v/>
      </c>
      <c r="G21" s="12" t="str">
        <f t="shared" si="2"/>
        <v/>
      </c>
      <c r="H21" s="12" t="str">
        <f t="shared" si="3"/>
        <v/>
      </c>
      <c r="J21" s="17"/>
      <c r="K21" s="17"/>
      <c r="L21" s="18" t="str">
        <f t="shared" si="4"/>
        <v/>
      </c>
      <c r="M21" s="18" t="str">
        <f t="shared" si="5"/>
        <v/>
      </c>
      <c r="N21" s="19" t="str">
        <f t="shared" si="6"/>
        <v/>
      </c>
      <c r="P21" s="19" t="str">
        <f t="shared" si="7"/>
        <v/>
      </c>
      <c r="Q21" s="26">
        <f t="shared" si="8"/>
        <v>0</v>
      </c>
      <c r="R21" s="19">
        <f t="shared" si="9"/>
        <v>0</v>
      </c>
      <c r="S21" s="19">
        <f t="shared" si="9"/>
        <v>0</v>
      </c>
      <c r="U21" s="17"/>
      <c r="V21" s="17"/>
      <c r="W21" s="18" t="str">
        <f t="shared" si="10"/>
        <v/>
      </c>
      <c r="X21" s="18" t="str">
        <f t="shared" si="11"/>
        <v/>
      </c>
      <c r="Y21" s="19" t="str">
        <f t="shared" si="12"/>
        <v/>
      </c>
      <c r="AA21" s="17"/>
      <c r="AB21" s="17"/>
      <c r="AC21" s="18" t="str">
        <f t="shared" si="13"/>
        <v/>
      </c>
      <c r="AD21" s="18" t="str">
        <f t="shared" si="14"/>
        <v/>
      </c>
      <c r="AE21" s="19" t="str">
        <f t="shared" si="15"/>
        <v/>
      </c>
      <c r="AG21" s="17"/>
      <c r="AH21" s="17"/>
      <c r="AI21" s="18" t="str">
        <f t="shared" si="16"/>
        <v/>
      </c>
      <c r="AJ21" s="18" t="str">
        <f t="shared" si="17"/>
        <v/>
      </c>
      <c r="AK21" s="19" t="str">
        <f t="shared" si="18"/>
        <v/>
      </c>
      <c r="AM21" s="17"/>
      <c r="AN21" s="17"/>
      <c r="AO21" s="18" t="str">
        <f t="shared" si="19"/>
        <v/>
      </c>
      <c r="AP21" s="18" t="str">
        <f t="shared" si="20"/>
        <v/>
      </c>
      <c r="AQ21" s="19" t="str">
        <f t="shared" si="21"/>
        <v/>
      </c>
      <c r="AS21" s="17"/>
      <c r="AT21" s="17"/>
      <c r="AU21" s="18" t="str">
        <f t="shared" si="22"/>
        <v/>
      </c>
      <c r="AV21" s="18" t="str">
        <f t="shared" si="23"/>
        <v/>
      </c>
      <c r="AW21" s="19" t="str">
        <f t="shared" si="24"/>
        <v/>
      </c>
      <c r="AY21" s="17"/>
      <c r="AZ21" s="17"/>
      <c r="BA21" s="18" t="str">
        <f t="shared" si="25"/>
        <v/>
      </c>
      <c r="BB21" s="18" t="str">
        <f t="shared" si="26"/>
        <v/>
      </c>
      <c r="BC21" s="19" t="str">
        <f t="shared" si="27"/>
        <v/>
      </c>
      <c r="BE21" s="17"/>
      <c r="BF21" s="17"/>
      <c r="BG21" s="18" t="str">
        <f t="shared" si="28"/>
        <v/>
      </c>
      <c r="BH21" s="18" t="str">
        <f t="shared" si="29"/>
        <v/>
      </c>
      <c r="BI21" s="19" t="str">
        <f t="shared" si="30"/>
        <v/>
      </c>
      <c r="BK21" s="23" t="str">
        <f t="shared" si="31"/>
        <v/>
      </c>
      <c r="BL21" s="24">
        <f t="shared" si="32"/>
        <v>0</v>
      </c>
      <c r="BM21" s="24">
        <f t="shared" si="33"/>
        <v>0</v>
      </c>
      <c r="BN21" s="25">
        <f t="shared" si="34"/>
        <v>0</v>
      </c>
      <c r="BO21" s="23" t="str">
        <f t="shared" si="35"/>
        <v/>
      </c>
      <c r="BP21" s="24">
        <f t="shared" si="36"/>
        <v>0</v>
      </c>
      <c r="BQ21" s="24">
        <f t="shared" si="37"/>
        <v>0</v>
      </c>
      <c r="BR21" s="25">
        <f t="shared" si="38"/>
        <v>0</v>
      </c>
      <c r="BS21" s="23" t="str">
        <f t="shared" si="39"/>
        <v/>
      </c>
      <c r="BT21" s="24">
        <f t="shared" si="40"/>
        <v>0</v>
      </c>
      <c r="BU21" s="24">
        <f t="shared" si="41"/>
        <v>0</v>
      </c>
      <c r="BV21" s="25">
        <f t="shared" si="42"/>
        <v>0</v>
      </c>
      <c r="BW21" s="23" t="str">
        <f t="shared" si="43"/>
        <v/>
      </c>
      <c r="BX21" s="24">
        <f t="shared" si="44"/>
        <v>0</v>
      </c>
      <c r="BY21" s="24">
        <f t="shared" si="45"/>
        <v>0</v>
      </c>
      <c r="BZ21" s="25">
        <f t="shared" si="46"/>
        <v>0</v>
      </c>
      <c r="CA21" s="23" t="str">
        <f t="shared" si="47"/>
        <v/>
      </c>
      <c r="CB21" s="24">
        <f t="shared" si="48"/>
        <v>0</v>
      </c>
      <c r="CC21" s="24">
        <f t="shared" si="49"/>
        <v>0</v>
      </c>
      <c r="CD21" s="25">
        <f t="shared" si="50"/>
        <v>0</v>
      </c>
      <c r="CE21" s="23" t="str">
        <f t="shared" si="51"/>
        <v/>
      </c>
      <c r="CF21" s="24">
        <f t="shared" si="52"/>
        <v>0</v>
      </c>
      <c r="CG21" s="24">
        <f t="shared" si="53"/>
        <v>0</v>
      </c>
      <c r="CH21" s="25">
        <f t="shared" si="54"/>
        <v>0</v>
      </c>
      <c r="CI21" s="23" t="str">
        <f t="shared" si="55"/>
        <v/>
      </c>
      <c r="CJ21" s="24">
        <f t="shared" si="56"/>
        <v>0</v>
      </c>
      <c r="CK21" s="24">
        <f t="shared" si="57"/>
        <v>0</v>
      </c>
      <c r="CL21" s="25">
        <f t="shared" si="58"/>
        <v>0</v>
      </c>
      <c r="CN21" s="12" t="str">
        <f t="shared" si="59"/>
        <v/>
      </c>
    </row>
    <row r="22" spans="2:92">
      <c r="B22" s="16">
        <f t="shared" si="60"/>
        <v>45792</v>
      </c>
      <c r="C22" s="4" t="str">
        <f>IF(ISNA(VLOOKUP(B22,Konfiguration!$C$33:$D$55,2,FALSE))=FALSE,"FT",TEXT(B22,"TTT"))</f>
        <v>Do</v>
      </c>
      <c r="E22" s="12" t="str">
        <f t="shared" si="1"/>
        <v/>
      </c>
      <c r="F22" s="12" t="str">
        <f t="shared" si="0"/>
        <v/>
      </c>
      <c r="G22" s="12" t="str">
        <f t="shared" si="2"/>
        <v/>
      </c>
      <c r="H22" s="12" t="str">
        <f t="shared" si="3"/>
        <v/>
      </c>
      <c r="J22" s="17"/>
      <c r="K22" s="17"/>
      <c r="L22" s="18" t="str">
        <f t="shared" si="4"/>
        <v/>
      </c>
      <c r="M22" s="18" t="str">
        <f t="shared" si="5"/>
        <v/>
      </c>
      <c r="N22" s="19" t="str">
        <f t="shared" si="6"/>
        <v/>
      </c>
      <c r="P22" s="19" t="str">
        <f t="shared" si="7"/>
        <v/>
      </c>
      <c r="Q22" s="26">
        <f t="shared" si="8"/>
        <v>0</v>
      </c>
      <c r="R22" s="19">
        <f t="shared" si="9"/>
        <v>0</v>
      </c>
      <c r="S22" s="19">
        <f t="shared" si="9"/>
        <v>0</v>
      </c>
      <c r="U22" s="17"/>
      <c r="V22" s="17"/>
      <c r="W22" s="18" t="str">
        <f t="shared" si="10"/>
        <v/>
      </c>
      <c r="X22" s="18" t="str">
        <f t="shared" si="11"/>
        <v/>
      </c>
      <c r="Y22" s="19" t="str">
        <f t="shared" si="12"/>
        <v/>
      </c>
      <c r="AA22" s="17"/>
      <c r="AB22" s="17"/>
      <c r="AC22" s="18" t="str">
        <f t="shared" si="13"/>
        <v/>
      </c>
      <c r="AD22" s="18" t="str">
        <f t="shared" si="14"/>
        <v/>
      </c>
      <c r="AE22" s="19" t="str">
        <f t="shared" si="15"/>
        <v/>
      </c>
      <c r="AG22" s="17"/>
      <c r="AH22" s="17"/>
      <c r="AI22" s="18" t="str">
        <f t="shared" si="16"/>
        <v/>
      </c>
      <c r="AJ22" s="18" t="str">
        <f t="shared" si="17"/>
        <v/>
      </c>
      <c r="AK22" s="19" t="str">
        <f t="shared" si="18"/>
        <v/>
      </c>
      <c r="AM22" s="17"/>
      <c r="AN22" s="17"/>
      <c r="AO22" s="18" t="str">
        <f t="shared" si="19"/>
        <v/>
      </c>
      <c r="AP22" s="18" t="str">
        <f t="shared" si="20"/>
        <v/>
      </c>
      <c r="AQ22" s="19" t="str">
        <f t="shared" si="21"/>
        <v/>
      </c>
      <c r="AS22" s="17"/>
      <c r="AT22" s="17"/>
      <c r="AU22" s="18" t="str">
        <f t="shared" si="22"/>
        <v/>
      </c>
      <c r="AV22" s="18" t="str">
        <f t="shared" si="23"/>
        <v/>
      </c>
      <c r="AW22" s="19" t="str">
        <f t="shared" si="24"/>
        <v/>
      </c>
      <c r="AY22" s="17"/>
      <c r="AZ22" s="17"/>
      <c r="BA22" s="18" t="str">
        <f t="shared" si="25"/>
        <v/>
      </c>
      <c r="BB22" s="18" t="str">
        <f t="shared" si="26"/>
        <v/>
      </c>
      <c r="BC22" s="19" t="str">
        <f t="shared" si="27"/>
        <v/>
      </c>
      <c r="BE22" s="17"/>
      <c r="BF22" s="17"/>
      <c r="BG22" s="18" t="str">
        <f t="shared" si="28"/>
        <v/>
      </c>
      <c r="BH22" s="18" t="str">
        <f t="shared" si="29"/>
        <v/>
      </c>
      <c r="BI22" s="19" t="str">
        <f t="shared" si="30"/>
        <v/>
      </c>
      <c r="BK22" s="23" t="str">
        <f t="shared" si="31"/>
        <v/>
      </c>
      <c r="BL22" s="24">
        <f t="shared" si="32"/>
        <v>0</v>
      </c>
      <c r="BM22" s="24">
        <f t="shared" si="33"/>
        <v>0</v>
      </c>
      <c r="BN22" s="25">
        <f t="shared" si="34"/>
        <v>0</v>
      </c>
      <c r="BO22" s="23" t="str">
        <f t="shared" si="35"/>
        <v/>
      </c>
      <c r="BP22" s="24">
        <f t="shared" si="36"/>
        <v>0</v>
      </c>
      <c r="BQ22" s="24">
        <f t="shared" si="37"/>
        <v>0</v>
      </c>
      <c r="BR22" s="25">
        <f t="shared" si="38"/>
        <v>0</v>
      </c>
      <c r="BS22" s="23" t="str">
        <f t="shared" si="39"/>
        <v/>
      </c>
      <c r="BT22" s="24">
        <f t="shared" si="40"/>
        <v>0</v>
      </c>
      <c r="BU22" s="24">
        <f t="shared" si="41"/>
        <v>0</v>
      </c>
      <c r="BV22" s="25">
        <f t="shared" si="42"/>
        <v>0</v>
      </c>
      <c r="BW22" s="23" t="str">
        <f t="shared" si="43"/>
        <v/>
      </c>
      <c r="BX22" s="24">
        <f t="shared" si="44"/>
        <v>0</v>
      </c>
      <c r="BY22" s="24">
        <f t="shared" si="45"/>
        <v>0</v>
      </c>
      <c r="BZ22" s="25">
        <f t="shared" si="46"/>
        <v>0</v>
      </c>
      <c r="CA22" s="23" t="str">
        <f t="shared" si="47"/>
        <v/>
      </c>
      <c r="CB22" s="24">
        <f t="shared" si="48"/>
        <v>0</v>
      </c>
      <c r="CC22" s="24">
        <f t="shared" si="49"/>
        <v>0</v>
      </c>
      <c r="CD22" s="25">
        <f t="shared" si="50"/>
        <v>0</v>
      </c>
      <c r="CE22" s="23" t="str">
        <f t="shared" si="51"/>
        <v/>
      </c>
      <c r="CF22" s="24">
        <f t="shared" si="52"/>
        <v>0</v>
      </c>
      <c r="CG22" s="24">
        <f t="shared" si="53"/>
        <v>0</v>
      </c>
      <c r="CH22" s="25">
        <f t="shared" si="54"/>
        <v>0</v>
      </c>
      <c r="CI22" s="23" t="str">
        <f t="shared" si="55"/>
        <v/>
      </c>
      <c r="CJ22" s="24">
        <f t="shared" si="56"/>
        <v>0</v>
      </c>
      <c r="CK22" s="24">
        <f t="shared" si="57"/>
        <v>0</v>
      </c>
      <c r="CL22" s="25">
        <f t="shared" si="58"/>
        <v>0</v>
      </c>
      <c r="CN22" s="12" t="str">
        <f t="shared" si="59"/>
        <v/>
      </c>
    </row>
    <row r="23" spans="2:92">
      <c r="B23" s="16">
        <f t="shared" si="60"/>
        <v>45793</v>
      </c>
      <c r="C23" s="4" t="str">
        <f>IF(ISNA(VLOOKUP(B23,Konfiguration!$C$33:$D$55,2,FALSE))=FALSE,"FT",TEXT(B23,"TTT"))</f>
        <v>Fr</v>
      </c>
      <c r="E23" s="12" t="str">
        <f t="shared" si="1"/>
        <v/>
      </c>
      <c r="F23" s="12" t="str">
        <f t="shared" si="0"/>
        <v/>
      </c>
      <c r="G23" s="12" t="str">
        <f t="shared" si="2"/>
        <v/>
      </c>
      <c r="H23" s="12" t="str">
        <f t="shared" si="3"/>
        <v/>
      </c>
      <c r="J23" s="17"/>
      <c r="K23" s="17"/>
      <c r="L23" s="18" t="str">
        <f t="shared" si="4"/>
        <v/>
      </c>
      <c r="M23" s="18" t="str">
        <f t="shared" si="5"/>
        <v/>
      </c>
      <c r="N23" s="19" t="str">
        <f t="shared" si="6"/>
        <v/>
      </c>
      <c r="P23" s="19" t="str">
        <f t="shared" si="7"/>
        <v/>
      </c>
      <c r="Q23" s="26">
        <f t="shared" si="8"/>
        <v>0</v>
      </c>
      <c r="R23" s="19">
        <f t="shared" si="9"/>
        <v>0</v>
      </c>
      <c r="S23" s="19">
        <f t="shared" si="9"/>
        <v>0</v>
      </c>
      <c r="U23" s="17"/>
      <c r="V23" s="17"/>
      <c r="W23" s="18" t="str">
        <f t="shared" si="10"/>
        <v/>
      </c>
      <c r="X23" s="18" t="str">
        <f t="shared" si="11"/>
        <v/>
      </c>
      <c r="Y23" s="19" t="str">
        <f t="shared" si="12"/>
        <v/>
      </c>
      <c r="AA23" s="17"/>
      <c r="AB23" s="17"/>
      <c r="AC23" s="18" t="str">
        <f t="shared" si="13"/>
        <v/>
      </c>
      <c r="AD23" s="18" t="str">
        <f t="shared" si="14"/>
        <v/>
      </c>
      <c r="AE23" s="19" t="str">
        <f t="shared" si="15"/>
        <v/>
      </c>
      <c r="AG23" s="17"/>
      <c r="AH23" s="17"/>
      <c r="AI23" s="18" t="str">
        <f t="shared" si="16"/>
        <v/>
      </c>
      <c r="AJ23" s="18" t="str">
        <f t="shared" si="17"/>
        <v/>
      </c>
      <c r="AK23" s="19" t="str">
        <f t="shared" si="18"/>
        <v/>
      </c>
      <c r="AM23" s="17"/>
      <c r="AN23" s="17"/>
      <c r="AO23" s="18" t="str">
        <f t="shared" si="19"/>
        <v/>
      </c>
      <c r="AP23" s="18" t="str">
        <f t="shared" si="20"/>
        <v/>
      </c>
      <c r="AQ23" s="19" t="str">
        <f t="shared" si="21"/>
        <v/>
      </c>
      <c r="AS23" s="17"/>
      <c r="AT23" s="17"/>
      <c r="AU23" s="18" t="str">
        <f t="shared" si="22"/>
        <v/>
      </c>
      <c r="AV23" s="18" t="str">
        <f t="shared" si="23"/>
        <v/>
      </c>
      <c r="AW23" s="19" t="str">
        <f t="shared" si="24"/>
        <v/>
      </c>
      <c r="AY23" s="17"/>
      <c r="AZ23" s="17"/>
      <c r="BA23" s="18" t="str">
        <f t="shared" si="25"/>
        <v/>
      </c>
      <c r="BB23" s="18" t="str">
        <f t="shared" si="26"/>
        <v/>
      </c>
      <c r="BC23" s="19" t="str">
        <f t="shared" si="27"/>
        <v/>
      </c>
      <c r="BE23" s="17"/>
      <c r="BF23" s="17"/>
      <c r="BG23" s="18" t="str">
        <f t="shared" si="28"/>
        <v/>
      </c>
      <c r="BH23" s="18" t="str">
        <f t="shared" si="29"/>
        <v/>
      </c>
      <c r="BI23" s="19" t="str">
        <f t="shared" si="30"/>
        <v/>
      </c>
      <c r="BK23" s="23" t="str">
        <f t="shared" si="31"/>
        <v/>
      </c>
      <c r="BL23" s="24">
        <f t="shared" si="32"/>
        <v>0</v>
      </c>
      <c r="BM23" s="24">
        <f t="shared" si="33"/>
        <v>0</v>
      </c>
      <c r="BN23" s="25">
        <f t="shared" si="34"/>
        <v>0</v>
      </c>
      <c r="BO23" s="23" t="str">
        <f t="shared" si="35"/>
        <v/>
      </c>
      <c r="BP23" s="24">
        <f t="shared" si="36"/>
        <v>0</v>
      </c>
      <c r="BQ23" s="24">
        <f t="shared" si="37"/>
        <v>0</v>
      </c>
      <c r="BR23" s="25">
        <f t="shared" si="38"/>
        <v>0</v>
      </c>
      <c r="BS23" s="23" t="str">
        <f t="shared" si="39"/>
        <v/>
      </c>
      <c r="BT23" s="24">
        <f t="shared" si="40"/>
        <v>0</v>
      </c>
      <c r="BU23" s="24">
        <f t="shared" si="41"/>
        <v>0</v>
      </c>
      <c r="BV23" s="25">
        <f t="shared" si="42"/>
        <v>0</v>
      </c>
      <c r="BW23" s="23" t="str">
        <f t="shared" si="43"/>
        <v/>
      </c>
      <c r="BX23" s="24">
        <f t="shared" si="44"/>
        <v>0</v>
      </c>
      <c r="BY23" s="24">
        <f t="shared" si="45"/>
        <v>0</v>
      </c>
      <c r="BZ23" s="25">
        <f t="shared" si="46"/>
        <v>0</v>
      </c>
      <c r="CA23" s="23" t="str">
        <f t="shared" si="47"/>
        <v/>
      </c>
      <c r="CB23" s="24">
        <f t="shared" si="48"/>
        <v>0</v>
      </c>
      <c r="CC23" s="24">
        <f t="shared" si="49"/>
        <v>0</v>
      </c>
      <c r="CD23" s="25">
        <f t="shared" si="50"/>
        <v>0</v>
      </c>
      <c r="CE23" s="23" t="str">
        <f t="shared" si="51"/>
        <v/>
      </c>
      <c r="CF23" s="24">
        <f t="shared" si="52"/>
        <v>0</v>
      </c>
      <c r="CG23" s="24">
        <f t="shared" si="53"/>
        <v>0</v>
      </c>
      <c r="CH23" s="25">
        <f t="shared" si="54"/>
        <v>0</v>
      </c>
      <c r="CI23" s="23" t="str">
        <f t="shared" si="55"/>
        <v/>
      </c>
      <c r="CJ23" s="24">
        <f t="shared" si="56"/>
        <v>0</v>
      </c>
      <c r="CK23" s="24">
        <f t="shared" si="57"/>
        <v>0</v>
      </c>
      <c r="CL23" s="25">
        <f t="shared" si="58"/>
        <v>0</v>
      </c>
      <c r="CN23" s="12" t="str">
        <f t="shared" si="59"/>
        <v/>
      </c>
    </row>
    <row r="24" spans="2:92">
      <c r="B24" s="16">
        <f t="shared" si="60"/>
        <v>45794</v>
      </c>
      <c r="C24" s="4" t="str">
        <f>IF(ISNA(VLOOKUP(B24,Konfiguration!$C$33:$D$55,2,FALSE))=FALSE,"FT",TEXT(B24,"TTT"))</f>
        <v>Sa</v>
      </c>
      <c r="E24" s="12" t="str">
        <f t="shared" si="1"/>
        <v/>
      </c>
      <c r="F24" s="12" t="str">
        <f t="shared" si="0"/>
        <v/>
      </c>
      <c r="G24" s="12" t="str">
        <f t="shared" si="2"/>
        <v/>
      </c>
      <c r="H24" s="12" t="str">
        <f t="shared" si="3"/>
        <v/>
      </c>
      <c r="J24" s="17"/>
      <c r="K24" s="17"/>
      <c r="L24" s="18" t="str">
        <f t="shared" si="4"/>
        <v/>
      </c>
      <c r="M24" s="18" t="str">
        <f t="shared" si="5"/>
        <v/>
      </c>
      <c r="N24" s="19" t="str">
        <f t="shared" si="6"/>
        <v/>
      </c>
      <c r="P24" s="19" t="str">
        <f t="shared" si="7"/>
        <v/>
      </c>
      <c r="Q24" s="26">
        <f t="shared" si="8"/>
        <v>0</v>
      </c>
      <c r="R24" s="19">
        <f t="shared" si="9"/>
        <v>0</v>
      </c>
      <c r="S24" s="19">
        <f t="shared" si="9"/>
        <v>0</v>
      </c>
      <c r="U24" s="17"/>
      <c r="V24" s="17"/>
      <c r="W24" s="18" t="str">
        <f t="shared" si="10"/>
        <v/>
      </c>
      <c r="X24" s="18" t="str">
        <f t="shared" si="11"/>
        <v/>
      </c>
      <c r="Y24" s="19" t="str">
        <f t="shared" si="12"/>
        <v/>
      </c>
      <c r="AA24" s="17"/>
      <c r="AB24" s="17"/>
      <c r="AC24" s="18" t="str">
        <f t="shared" si="13"/>
        <v/>
      </c>
      <c r="AD24" s="18" t="str">
        <f t="shared" si="14"/>
        <v/>
      </c>
      <c r="AE24" s="19" t="str">
        <f t="shared" si="15"/>
        <v/>
      </c>
      <c r="AG24" s="17"/>
      <c r="AH24" s="17"/>
      <c r="AI24" s="18" t="str">
        <f t="shared" si="16"/>
        <v/>
      </c>
      <c r="AJ24" s="18" t="str">
        <f t="shared" si="17"/>
        <v/>
      </c>
      <c r="AK24" s="19" t="str">
        <f t="shared" si="18"/>
        <v/>
      </c>
      <c r="AM24" s="17"/>
      <c r="AN24" s="17"/>
      <c r="AO24" s="18" t="str">
        <f t="shared" si="19"/>
        <v/>
      </c>
      <c r="AP24" s="18" t="str">
        <f t="shared" si="20"/>
        <v/>
      </c>
      <c r="AQ24" s="19" t="str">
        <f t="shared" si="21"/>
        <v/>
      </c>
      <c r="AS24" s="17"/>
      <c r="AT24" s="17"/>
      <c r="AU24" s="18" t="str">
        <f t="shared" si="22"/>
        <v/>
      </c>
      <c r="AV24" s="18" t="str">
        <f t="shared" si="23"/>
        <v/>
      </c>
      <c r="AW24" s="19" t="str">
        <f t="shared" si="24"/>
        <v/>
      </c>
      <c r="AY24" s="17"/>
      <c r="AZ24" s="17"/>
      <c r="BA24" s="18" t="str">
        <f t="shared" si="25"/>
        <v/>
      </c>
      <c r="BB24" s="18" t="str">
        <f t="shared" si="26"/>
        <v/>
      </c>
      <c r="BC24" s="19" t="str">
        <f t="shared" si="27"/>
        <v/>
      </c>
      <c r="BE24" s="17"/>
      <c r="BF24" s="17"/>
      <c r="BG24" s="18" t="str">
        <f t="shared" si="28"/>
        <v/>
      </c>
      <c r="BH24" s="18" t="str">
        <f t="shared" si="29"/>
        <v/>
      </c>
      <c r="BI24" s="19" t="str">
        <f t="shared" si="30"/>
        <v/>
      </c>
      <c r="BK24" s="23" t="str">
        <f t="shared" si="31"/>
        <v/>
      </c>
      <c r="BL24" s="24">
        <f t="shared" si="32"/>
        <v>0</v>
      </c>
      <c r="BM24" s="24">
        <f t="shared" si="33"/>
        <v>0</v>
      </c>
      <c r="BN24" s="25">
        <f t="shared" si="34"/>
        <v>0</v>
      </c>
      <c r="BO24" s="23" t="str">
        <f t="shared" si="35"/>
        <v/>
      </c>
      <c r="BP24" s="24">
        <f t="shared" si="36"/>
        <v>0</v>
      </c>
      <c r="BQ24" s="24">
        <f t="shared" si="37"/>
        <v>0</v>
      </c>
      <c r="BR24" s="25">
        <f t="shared" si="38"/>
        <v>0</v>
      </c>
      <c r="BS24" s="23" t="str">
        <f t="shared" si="39"/>
        <v/>
      </c>
      <c r="BT24" s="24">
        <f t="shared" si="40"/>
        <v>0</v>
      </c>
      <c r="BU24" s="24">
        <f t="shared" si="41"/>
        <v>0</v>
      </c>
      <c r="BV24" s="25">
        <f t="shared" si="42"/>
        <v>0</v>
      </c>
      <c r="BW24" s="23" t="str">
        <f t="shared" si="43"/>
        <v/>
      </c>
      <c r="BX24" s="24">
        <f t="shared" si="44"/>
        <v>0</v>
      </c>
      <c r="BY24" s="24">
        <f t="shared" si="45"/>
        <v>0</v>
      </c>
      <c r="BZ24" s="25">
        <f t="shared" si="46"/>
        <v>0</v>
      </c>
      <c r="CA24" s="23" t="str">
        <f t="shared" si="47"/>
        <v/>
      </c>
      <c r="CB24" s="24">
        <f t="shared" si="48"/>
        <v>0</v>
      </c>
      <c r="CC24" s="24">
        <f t="shared" si="49"/>
        <v>0</v>
      </c>
      <c r="CD24" s="25">
        <f t="shared" si="50"/>
        <v>0</v>
      </c>
      <c r="CE24" s="23" t="str">
        <f t="shared" si="51"/>
        <v/>
      </c>
      <c r="CF24" s="24">
        <f t="shared" si="52"/>
        <v>0</v>
      </c>
      <c r="CG24" s="24">
        <f t="shared" si="53"/>
        <v>0</v>
      </c>
      <c r="CH24" s="25">
        <f t="shared" si="54"/>
        <v>0</v>
      </c>
      <c r="CI24" s="23" t="str">
        <f t="shared" si="55"/>
        <v/>
      </c>
      <c r="CJ24" s="24">
        <f t="shared" si="56"/>
        <v>0</v>
      </c>
      <c r="CK24" s="24">
        <f t="shared" si="57"/>
        <v>0</v>
      </c>
      <c r="CL24" s="25">
        <f t="shared" si="58"/>
        <v>0</v>
      </c>
      <c r="CN24" s="12" t="str">
        <f t="shared" si="59"/>
        <v/>
      </c>
    </row>
    <row r="25" spans="2:92">
      <c r="B25" s="16">
        <f t="shared" si="60"/>
        <v>45795</v>
      </c>
      <c r="C25" s="4" t="str">
        <f>IF(ISNA(VLOOKUP(B25,Konfiguration!$C$33:$D$55,2,FALSE))=FALSE,"FT",TEXT(B25,"TTT"))</f>
        <v>So</v>
      </c>
      <c r="E25" s="12" t="str">
        <f t="shared" si="1"/>
        <v/>
      </c>
      <c r="F25" s="12" t="str">
        <f t="shared" si="0"/>
        <v/>
      </c>
      <c r="G25" s="12" t="str">
        <f t="shared" si="2"/>
        <v/>
      </c>
      <c r="H25" s="12" t="str">
        <f t="shared" si="3"/>
        <v/>
      </c>
      <c r="J25" s="17"/>
      <c r="K25" s="17"/>
      <c r="L25" s="18" t="str">
        <f t="shared" si="4"/>
        <v/>
      </c>
      <c r="M25" s="18" t="str">
        <f t="shared" si="5"/>
        <v/>
      </c>
      <c r="N25" s="19" t="str">
        <f t="shared" si="6"/>
        <v/>
      </c>
      <c r="P25" s="19" t="str">
        <f t="shared" si="7"/>
        <v/>
      </c>
      <c r="Q25" s="26">
        <f t="shared" si="8"/>
        <v>0</v>
      </c>
      <c r="R25" s="19">
        <f t="shared" si="9"/>
        <v>0</v>
      </c>
      <c r="S25" s="19">
        <f t="shared" si="9"/>
        <v>0</v>
      </c>
      <c r="U25" s="17"/>
      <c r="V25" s="17"/>
      <c r="W25" s="18" t="str">
        <f t="shared" si="10"/>
        <v/>
      </c>
      <c r="X25" s="18" t="str">
        <f t="shared" si="11"/>
        <v/>
      </c>
      <c r="Y25" s="19" t="str">
        <f t="shared" si="12"/>
        <v/>
      </c>
      <c r="AA25" s="17"/>
      <c r="AB25" s="17"/>
      <c r="AC25" s="18" t="str">
        <f t="shared" si="13"/>
        <v/>
      </c>
      <c r="AD25" s="18" t="str">
        <f t="shared" si="14"/>
        <v/>
      </c>
      <c r="AE25" s="19" t="str">
        <f t="shared" si="15"/>
        <v/>
      </c>
      <c r="AG25" s="17"/>
      <c r="AH25" s="17"/>
      <c r="AI25" s="18" t="str">
        <f t="shared" si="16"/>
        <v/>
      </c>
      <c r="AJ25" s="18" t="str">
        <f t="shared" si="17"/>
        <v/>
      </c>
      <c r="AK25" s="19" t="str">
        <f t="shared" si="18"/>
        <v/>
      </c>
      <c r="AM25" s="17"/>
      <c r="AN25" s="17"/>
      <c r="AO25" s="18" t="str">
        <f t="shared" si="19"/>
        <v/>
      </c>
      <c r="AP25" s="18" t="str">
        <f t="shared" si="20"/>
        <v/>
      </c>
      <c r="AQ25" s="19" t="str">
        <f t="shared" si="21"/>
        <v/>
      </c>
      <c r="AS25" s="17"/>
      <c r="AT25" s="17"/>
      <c r="AU25" s="18" t="str">
        <f t="shared" si="22"/>
        <v/>
      </c>
      <c r="AV25" s="18" t="str">
        <f t="shared" si="23"/>
        <v/>
      </c>
      <c r="AW25" s="19" t="str">
        <f t="shared" si="24"/>
        <v/>
      </c>
      <c r="AY25" s="17"/>
      <c r="AZ25" s="17"/>
      <c r="BA25" s="18" t="str">
        <f t="shared" si="25"/>
        <v/>
      </c>
      <c r="BB25" s="18" t="str">
        <f t="shared" si="26"/>
        <v/>
      </c>
      <c r="BC25" s="19" t="str">
        <f t="shared" si="27"/>
        <v/>
      </c>
      <c r="BE25" s="17"/>
      <c r="BF25" s="17"/>
      <c r="BG25" s="18" t="str">
        <f t="shared" si="28"/>
        <v/>
      </c>
      <c r="BH25" s="18" t="str">
        <f t="shared" si="29"/>
        <v/>
      </c>
      <c r="BI25" s="19" t="str">
        <f t="shared" si="30"/>
        <v/>
      </c>
      <c r="BK25" s="23" t="str">
        <f t="shared" si="31"/>
        <v/>
      </c>
      <c r="BL25" s="24">
        <f t="shared" si="32"/>
        <v>0</v>
      </c>
      <c r="BM25" s="24">
        <f t="shared" si="33"/>
        <v>0</v>
      </c>
      <c r="BN25" s="25">
        <f t="shared" si="34"/>
        <v>0</v>
      </c>
      <c r="BO25" s="23" t="str">
        <f t="shared" si="35"/>
        <v/>
      </c>
      <c r="BP25" s="24">
        <f t="shared" si="36"/>
        <v>0</v>
      </c>
      <c r="BQ25" s="24">
        <f t="shared" si="37"/>
        <v>0</v>
      </c>
      <c r="BR25" s="25">
        <f t="shared" si="38"/>
        <v>0</v>
      </c>
      <c r="BS25" s="23" t="str">
        <f t="shared" si="39"/>
        <v/>
      </c>
      <c r="BT25" s="24">
        <f t="shared" si="40"/>
        <v>0</v>
      </c>
      <c r="BU25" s="24">
        <f t="shared" si="41"/>
        <v>0</v>
      </c>
      <c r="BV25" s="25">
        <f t="shared" si="42"/>
        <v>0</v>
      </c>
      <c r="BW25" s="23" t="str">
        <f t="shared" si="43"/>
        <v/>
      </c>
      <c r="BX25" s="24">
        <f t="shared" si="44"/>
        <v>0</v>
      </c>
      <c r="BY25" s="24">
        <f t="shared" si="45"/>
        <v>0</v>
      </c>
      <c r="BZ25" s="25">
        <f t="shared" si="46"/>
        <v>0</v>
      </c>
      <c r="CA25" s="23" t="str">
        <f t="shared" si="47"/>
        <v/>
      </c>
      <c r="CB25" s="24">
        <f t="shared" si="48"/>
        <v>0</v>
      </c>
      <c r="CC25" s="24">
        <f t="shared" si="49"/>
        <v>0</v>
      </c>
      <c r="CD25" s="25">
        <f t="shared" si="50"/>
        <v>0</v>
      </c>
      <c r="CE25" s="23" t="str">
        <f t="shared" si="51"/>
        <v/>
      </c>
      <c r="CF25" s="24">
        <f t="shared" si="52"/>
        <v>0</v>
      </c>
      <c r="CG25" s="24">
        <f t="shared" si="53"/>
        <v>0</v>
      </c>
      <c r="CH25" s="25">
        <f t="shared" si="54"/>
        <v>0</v>
      </c>
      <c r="CI25" s="23" t="str">
        <f t="shared" si="55"/>
        <v/>
      </c>
      <c r="CJ25" s="24">
        <f t="shared" si="56"/>
        <v>0</v>
      </c>
      <c r="CK25" s="24">
        <f t="shared" si="57"/>
        <v>0</v>
      </c>
      <c r="CL25" s="25">
        <f t="shared" si="58"/>
        <v>0</v>
      </c>
      <c r="CN25" s="12" t="str">
        <f t="shared" si="59"/>
        <v/>
      </c>
    </row>
    <row r="26" spans="2:92">
      <c r="B26" s="16">
        <f t="shared" si="60"/>
        <v>45796</v>
      </c>
      <c r="C26" s="4" t="str">
        <f>IF(ISNA(VLOOKUP(B26,Konfiguration!$C$33:$D$55,2,FALSE))=FALSE,"FT",TEXT(B26,"TTT"))</f>
        <v>Mo</v>
      </c>
      <c r="E26" s="12" t="str">
        <f t="shared" si="1"/>
        <v/>
      </c>
      <c r="F26" s="12" t="str">
        <f t="shared" si="0"/>
        <v/>
      </c>
      <c r="G26" s="12" t="str">
        <f t="shared" si="2"/>
        <v/>
      </c>
      <c r="H26" s="12" t="str">
        <f t="shared" si="3"/>
        <v/>
      </c>
      <c r="J26" s="17"/>
      <c r="K26" s="17"/>
      <c r="L26" s="18" t="str">
        <f t="shared" si="4"/>
        <v/>
      </c>
      <c r="M26" s="18" t="str">
        <f t="shared" si="5"/>
        <v/>
      </c>
      <c r="N26" s="19" t="str">
        <f t="shared" si="6"/>
        <v/>
      </c>
      <c r="P26" s="19" t="str">
        <f t="shared" si="7"/>
        <v/>
      </c>
      <c r="Q26" s="26">
        <f t="shared" si="8"/>
        <v>0</v>
      </c>
      <c r="R26" s="19">
        <f t="shared" si="9"/>
        <v>0</v>
      </c>
      <c r="S26" s="19">
        <f t="shared" si="9"/>
        <v>0</v>
      </c>
      <c r="U26" s="17"/>
      <c r="V26" s="17"/>
      <c r="W26" s="18" t="str">
        <f t="shared" si="10"/>
        <v/>
      </c>
      <c r="X26" s="18" t="str">
        <f t="shared" si="11"/>
        <v/>
      </c>
      <c r="Y26" s="19" t="str">
        <f t="shared" si="12"/>
        <v/>
      </c>
      <c r="AA26" s="17"/>
      <c r="AB26" s="17"/>
      <c r="AC26" s="18" t="str">
        <f t="shared" si="13"/>
        <v/>
      </c>
      <c r="AD26" s="18" t="str">
        <f t="shared" si="14"/>
        <v/>
      </c>
      <c r="AE26" s="19" t="str">
        <f t="shared" si="15"/>
        <v/>
      </c>
      <c r="AG26" s="17"/>
      <c r="AH26" s="17"/>
      <c r="AI26" s="18" t="str">
        <f t="shared" si="16"/>
        <v/>
      </c>
      <c r="AJ26" s="18" t="str">
        <f t="shared" si="17"/>
        <v/>
      </c>
      <c r="AK26" s="19" t="str">
        <f t="shared" si="18"/>
        <v/>
      </c>
      <c r="AM26" s="17"/>
      <c r="AN26" s="17"/>
      <c r="AO26" s="18" t="str">
        <f t="shared" si="19"/>
        <v/>
      </c>
      <c r="AP26" s="18" t="str">
        <f t="shared" si="20"/>
        <v/>
      </c>
      <c r="AQ26" s="19" t="str">
        <f t="shared" si="21"/>
        <v/>
      </c>
      <c r="AS26" s="17"/>
      <c r="AT26" s="17"/>
      <c r="AU26" s="18" t="str">
        <f t="shared" si="22"/>
        <v/>
      </c>
      <c r="AV26" s="18" t="str">
        <f t="shared" si="23"/>
        <v/>
      </c>
      <c r="AW26" s="19" t="str">
        <f t="shared" si="24"/>
        <v/>
      </c>
      <c r="AY26" s="17"/>
      <c r="AZ26" s="17"/>
      <c r="BA26" s="18" t="str">
        <f t="shared" si="25"/>
        <v/>
      </c>
      <c r="BB26" s="18" t="str">
        <f t="shared" si="26"/>
        <v/>
      </c>
      <c r="BC26" s="19" t="str">
        <f t="shared" si="27"/>
        <v/>
      </c>
      <c r="BE26" s="17"/>
      <c r="BF26" s="17"/>
      <c r="BG26" s="18" t="str">
        <f t="shared" si="28"/>
        <v/>
      </c>
      <c r="BH26" s="18" t="str">
        <f t="shared" si="29"/>
        <v/>
      </c>
      <c r="BI26" s="19" t="str">
        <f t="shared" si="30"/>
        <v/>
      </c>
      <c r="BK26" s="23" t="str">
        <f t="shared" si="31"/>
        <v/>
      </c>
      <c r="BL26" s="24">
        <f t="shared" si="32"/>
        <v>0</v>
      </c>
      <c r="BM26" s="24">
        <f t="shared" si="33"/>
        <v>0</v>
      </c>
      <c r="BN26" s="25">
        <f t="shared" si="34"/>
        <v>0</v>
      </c>
      <c r="BO26" s="23" t="str">
        <f t="shared" si="35"/>
        <v/>
      </c>
      <c r="BP26" s="24">
        <f t="shared" si="36"/>
        <v>0</v>
      </c>
      <c r="BQ26" s="24">
        <f t="shared" si="37"/>
        <v>0</v>
      </c>
      <c r="BR26" s="25">
        <f t="shared" si="38"/>
        <v>0</v>
      </c>
      <c r="BS26" s="23" t="str">
        <f t="shared" si="39"/>
        <v/>
      </c>
      <c r="BT26" s="24">
        <f t="shared" si="40"/>
        <v>0</v>
      </c>
      <c r="BU26" s="24">
        <f t="shared" si="41"/>
        <v>0</v>
      </c>
      <c r="BV26" s="25">
        <f t="shared" si="42"/>
        <v>0</v>
      </c>
      <c r="BW26" s="23" t="str">
        <f t="shared" si="43"/>
        <v/>
      </c>
      <c r="BX26" s="24">
        <f t="shared" si="44"/>
        <v>0</v>
      </c>
      <c r="BY26" s="24">
        <f t="shared" si="45"/>
        <v>0</v>
      </c>
      <c r="BZ26" s="25">
        <f t="shared" si="46"/>
        <v>0</v>
      </c>
      <c r="CA26" s="23" t="str">
        <f t="shared" si="47"/>
        <v/>
      </c>
      <c r="CB26" s="24">
        <f t="shared" si="48"/>
        <v>0</v>
      </c>
      <c r="CC26" s="24">
        <f t="shared" si="49"/>
        <v>0</v>
      </c>
      <c r="CD26" s="25">
        <f t="shared" si="50"/>
        <v>0</v>
      </c>
      <c r="CE26" s="23" t="str">
        <f t="shared" si="51"/>
        <v/>
      </c>
      <c r="CF26" s="24">
        <f t="shared" si="52"/>
        <v>0</v>
      </c>
      <c r="CG26" s="24">
        <f t="shared" si="53"/>
        <v>0</v>
      </c>
      <c r="CH26" s="25">
        <f t="shared" si="54"/>
        <v>0</v>
      </c>
      <c r="CI26" s="23" t="str">
        <f t="shared" si="55"/>
        <v/>
      </c>
      <c r="CJ26" s="24">
        <f t="shared" si="56"/>
        <v>0</v>
      </c>
      <c r="CK26" s="24">
        <f t="shared" si="57"/>
        <v>0</v>
      </c>
      <c r="CL26" s="25">
        <f t="shared" si="58"/>
        <v>0</v>
      </c>
      <c r="CN26" s="12" t="str">
        <f t="shared" si="59"/>
        <v/>
      </c>
    </row>
    <row r="27" spans="2:92">
      <c r="B27" s="16">
        <f t="shared" si="60"/>
        <v>45797</v>
      </c>
      <c r="C27" s="4" t="str">
        <f>IF(ISNA(VLOOKUP(B27,Konfiguration!$C$33:$D$55,2,FALSE))=FALSE,"FT",TEXT(B27,"TTT"))</f>
        <v>Di</v>
      </c>
      <c r="E27" s="12" t="str">
        <f t="shared" si="1"/>
        <v/>
      </c>
      <c r="F27" s="12" t="str">
        <f t="shared" si="0"/>
        <v/>
      </c>
      <c r="G27" s="12" t="str">
        <f t="shared" si="2"/>
        <v/>
      </c>
      <c r="H27" s="12" t="str">
        <f t="shared" si="3"/>
        <v/>
      </c>
      <c r="J27" s="17"/>
      <c r="K27" s="17"/>
      <c r="L27" s="18" t="str">
        <f t="shared" si="4"/>
        <v/>
      </c>
      <c r="M27" s="18" t="str">
        <f t="shared" si="5"/>
        <v/>
      </c>
      <c r="N27" s="19" t="str">
        <f t="shared" si="6"/>
        <v/>
      </c>
      <c r="P27" s="19" t="str">
        <f t="shared" si="7"/>
        <v/>
      </c>
      <c r="Q27" s="26">
        <f t="shared" si="8"/>
        <v>0</v>
      </c>
      <c r="R27" s="19">
        <f t="shared" si="9"/>
        <v>0</v>
      </c>
      <c r="S27" s="19">
        <f t="shared" si="9"/>
        <v>0</v>
      </c>
      <c r="U27" s="17"/>
      <c r="V27" s="17"/>
      <c r="W27" s="18" t="str">
        <f t="shared" si="10"/>
        <v/>
      </c>
      <c r="X27" s="18" t="str">
        <f t="shared" si="11"/>
        <v/>
      </c>
      <c r="Y27" s="19" t="str">
        <f t="shared" si="12"/>
        <v/>
      </c>
      <c r="AA27" s="17"/>
      <c r="AB27" s="17"/>
      <c r="AC27" s="18" t="str">
        <f t="shared" si="13"/>
        <v/>
      </c>
      <c r="AD27" s="18" t="str">
        <f t="shared" si="14"/>
        <v/>
      </c>
      <c r="AE27" s="19" t="str">
        <f t="shared" si="15"/>
        <v/>
      </c>
      <c r="AG27" s="17"/>
      <c r="AH27" s="17"/>
      <c r="AI27" s="18" t="str">
        <f t="shared" si="16"/>
        <v/>
      </c>
      <c r="AJ27" s="18" t="str">
        <f t="shared" si="17"/>
        <v/>
      </c>
      <c r="AK27" s="19" t="str">
        <f t="shared" si="18"/>
        <v/>
      </c>
      <c r="AM27" s="17"/>
      <c r="AN27" s="17"/>
      <c r="AO27" s="18" t="str">
        <f t="shared" si="19"/>
        <v/>
      </c>
      <c r="AP27" s="18" t="str">
        <f t="shared" si="20"/>
        <v/>
      </c>
      <c r="AQ27" s="19" t="str">
        <f t="shared" si="21"/>
        <v/>
      </c>
      <c r="AS27" s="17"/>
      <c r="AT27" s="17"/>
      <c r="AU27" s="18" t="str">
        <f t="shared" si="22"/>
        <v/>
      </c>
      <c r="AV27" s="18" t="str">
        <f t="shared" si="23"/>
        <v/>
      </c>
      <c r="AW27" s="19" t="str">
        <f t="shared" si="24"/>
        <v/>
      </c>
      <c r="AY27" s="17"/>
      <c r="AZ27" s="17"/>
      <c r="BA27" s="18" t="str">
        <f t="shared" si="25"/>
        <v/>
      </c>
      <c r="BB27" s="18" t="str">
        <f t="shared" si="26"/>
        <v/>
      </c>
      <c r="BC27" s="19" t="str">
        <f t="shared" si="27"/>
        <v/>
      </c>
      <c r="BE27" s="17"/>
      <c r="BF27" s="17"/>
      <c r="BG27" s="18" t="str">
        <f t="shared" si="28"/>
        <v/>
      </c>
      <c r="BH27" s="18" t="str">
        <f t="shared" si="29"/>
        <v/>
      </c>
      <c r="BI27" s="19" t="str">
        <f t="shared" si="30"/>
        <v/>
      </c>
      <c r="BK27" s="23" t="str">
        <f t="shared" si="31"/>
        <v/>
      </c>
      <c r="BL27" s="24">
        <f t="shared" si="32"/>
        <v>0</v>
      </c>
      <c r="BM27" s="24">
        <f t="shared" si="33"/>
        <v>0</v>
      </c>
      <c r="BN27" s="25">
        <f t="shared" si="34"/>
        <v>0</v>
      </c>
      <c r="BO27" s="23" t="str">
        <f t="shared" si="35"/>
        <v/>
      </c>
      <c r="BP27" s="24">
        <f t="shared" si="36"/>
        <v>0</v>
      </c>
      <c r="BQ27" s="24">
        <f t="shared" si="37"/>
        <v>0</v>
      </c>
      <c r="BR27" s="25">
        <f t="shared" si="38"/>
        <v>0</v>
      </c>
      <c r="BS27" s="23" t="str">
        <f t="shared" si="39"/>
        <v/>
      </c>
      <c r="BT27" s="24">
        <f t="shared" si="40"/>
        <v>0</v>
      </c>
      <c r="BU27" s="24">
        <f t="shared" si="41"/>
        <v>0</v>
      </c>
      <c r="BV27" s="25">
        <f t="shared" si="42"/>
        <v>0</v>
      </c>
      <c r="BW27" s="23" t="str">
        <f t="shared" si="43"/>
        <v/>
      </c>
      <c r="BX27" s="24">
        <f t="shared" si="44"/>
        <v>0</v>
      </c>
      <c r="BY27" s="24">
        <f t="shared" si="45"/>
        <v>0</v>
      </c>
      <c r="BZ27" s="25">
        <f t="shared" si="46"/>
        <v>0</v>
      </c>
      <c r="CA27" s="23" t="str">
        <f t="shared" si="47"/>
        <v/>
      </c>
      <c r="CB27" s="24">
        <f t="shared" si="48"/>
        <v>0</v>
      </c>
      <c r="CC27" s="24">
        <f t="shared" si="49"/>
        <v>0</v>
      </c>
      <c r="CD27" s="25">
        <f t="shared" si="50"/>
        <v>0</v>
      </c>
      <c r="CE27" s="23" t="str">
        <f t="shared" si="51"/>
        <v/>
      </c>
      <c r="CF27" s="24">
        <f t="shared" si="52"/>
        <v>0</v>
      </c>
      <c r="CG27" s="24">
        <f t="shared" si="53"/>
        <v>0</v>
      </c>
      <c r="CH27" s="25">
        <f t="shared" si="54"/>
        <v>0</v>
      </c>
      <c r="CI27" s="23" t="str">
        <f t="shared" si="55"/>
        <v/>
      </c>
      <c r="CJ27" s="24">
        <f t="shared" si="56"/>
        <v>0</v>
      </c>
      <c r="CK27" s="24">
        <f t="shared" si="57"/>
        <v>0</v>
      </c>
      <c r="CL27" s="25">
        <f t="shared" si="58"/>
        <v>0</v>
      </c>
      <c r="CN27" s="12" t="str">
        <f t="shared" si="59"/>
        <v/>
      </c>
    </row>
    <row r="28" spans="2:92">
      <c r="B28" s="16">
        <f t="shared" si="60"/>
        <v>45798</v>
      </c>
      <c r="C28" s="4" t="str">
        <f>IF(ISNA(VLOOKUP(B28,Konfiguration!$C$33:$D$55,2,FALSE))=FALSE,"FT",TEXT(B28,"TTT"))</f>
        <v>Mi</v>
      </c>
      <c r="E28" s="12" t="str">
        <f t="shared" si="1"/>
        <v/>
      </c>
      <c r="F28" s="12" t="str">
        <f t="shared" si="0"/>
        <v/>
      </c>
      <c r="G28" s="12" t="str">
        <f t="shared" si="2"/>
        <v/>
      </c>
      <c r="H28" s="12" t="str">
        <f t="shared" si="3"/>
        <v/>
      </c>
      <c r="J28" s="17"/>
      <c r="K28" s="17"/>
      <c r="L28" s="18" t="str">
        <f t="shared" si="4"/>
        <v/>
      </c>
      <c r="M28" s="18" t="str">
        <f t="shared" si="5"/>
        <v/>
      </c>
      <c r="N28" s="19" t="str">
        <f t="shared" si="6"/>
        <v/>
      </c>
      <c r="P28" s="19" t="str">
        <f t="shared" si="7"/>
        <v/>
      </c>
      <c r="Q28" s="26">
        <f t="shared" si="8"/>
        <v>0</v>
      </c>
      <c r="R28" s="19">
        <f t="shared" si="9"/>
        <v>0</v>
      </c>
      <c r="S28" s="19">
        <f t="shared" si="9"/>
        <v>0</v>
      </c>
      <c r="U28" s="17"/>
      <c r="V28" s="17"/>
      <c r="W28" s="18" t="str">
        <f t="shared" si="10"/>
        <v/>
      </c>
      <c r="X28" s="18" t="str">
        <f t="shared" si="11"/>
        <v/>
      </c>
      <c r="Y28" s="19" t="str">
        <f t="shared" si="12"/>
        <v/>
      </c>
      <c r="AA28" s="17"/>
      <c r="AB28" s="17"/>
      <c r="AC28" s="18" t="str">
        <f t="shared" si="13"/>
        <v/>
      </c>
      <c r="AD28" s="18" t="str">
        <f t="shared" si="14"/>
        <v/>
      </c>
      <c r="AE28" s="19" t="str">
        <f t="shared" si="15"/>
        <v/>
      </c>
      <c r="AG28" s="17"/>
      <c r="AH28" s="17"/>
      <c r="AI28" s="18" t="str">
        <f t="shared" si="16"/>
        <v/>
      </c>
      <c r="AJ28" s="18" t="str">
        <f t="shared" si="17"/>
        <v/>
      </c>
      <c r="AK28" s="19" t="str">
        <f t="shared" si="18"/>
        <v/>
      </c>
      <c r="AM28" s="17"/>
      <c r="AN28" s="17"/>
      <c r="AO28" s="18" t="str">
        <f t="shared" si="19"/>
        <v/>
      </c>
      <c r="AP28" s="18" t="str">
        <f t="shared" si="20"/>
        <v/>
      </c>
      <c r="AQ28" s="19" t="str">
        <f t="shared" si="21"/>
        <v/>
      </c>
      <c r="AS28" s="17"/>
      <c r="AT28" s="17"/>
      <c r="AU28" s="18" t="str">
        <f t="shared" si="22"/>
        <v/>
      </c>
      <c r="AV28" s="18" t="str">
        <f t="shared" si="23"/>
        <v/>
      </c>
      <c r="AW28" s="19" t="str">
        <f t="shared" si="24"/>
        <v/>
      </c>
      <c r="AY28" s="17"/>
      <c r="AZ28" s="17"/>
      <c r="BA28" s="18" t="str">
        <f t="shared" si="25"/>
        <v/>
      </c>
      <c r="BB28" s="18" t="str">
        <f t="shared" si="26"/>
        <v/>
      </c>
      <c r="BC28" s="19" t="str">
        <f t="shared" si="27"/>
        <v/>
      </c>
      <c r="BE28" s="17"/>
      <c r="BF28" s="17"/>
      <c r="BG28" s="18" t="str">
        <f t="shared" si="28"/>
        <v/>
      </c>
      <c r="BH28" s="18" t="str">
        <f t="shared" si="29"/>
        <v/>
      </c>
      <c r="BI28" s="19" t="str">
        <f t="shared" si="30"/>
        <v/>
      </c>
      <c r="BK28" s="23" t="str">
        <f t="shared" si="31"/>
        <v/>
      </c>
      <c r="BL28" s="24">
        <f t="shared" si="32"/>
        <v>0</v>
      </c>
      <c r="BM28" s="24">
        <f t="shared" si="33"/>
        <v>0</v>
      </c>
      <c r="BN28" s="25">
        <f t="shared" si="34"/>
        <v>0</v>
      </c>
      <c r="BO28" s="23" t="str">
        <f t="shared" si="35"/>
        <v/>
      </c>
      <c r="BP28" s="24">
        <f t="shared" si="36"/>
        <v>0</v>
      </c>
      <c r="BQ28" s="24">
        <f t="shared" si="37"/>
        <v>0</v>
      </c>
      <c r="BR28" s="25">
        <f t="shared" si="38"/>
        <v>0</v>
      </c>
      <c r="BS28" s="23" t="str">
        <f t="shared" si="39"/>
        <v/>
      </c>
      <c r="BT28" s="24">
        <f t="shared" si="40"/>
        <v>0</v>
      </c>
      <c r="BU28" s="24">
        <f t="shared" si="41"/>
        <v>0</v>
      </c>
      <c r="BV28" s="25">
        <f t="shared" si="42"/>
        <v>0</v>
      </c>
      <c r="BW28" s="23" t="str">
        <f t="shared" si="43"/>
        <v/>
      </c>
      <c r="BX28" s="24">
        <f t="shared" si="44"/>
        <v>0</v>
      </c>
      <c r="BY28" s="24">
        <f t="shared" si="45"/>
        <v>0</v>
      </c>
      <c r="BZ28" s="25">
        <f t="shared" si="46"/>
        <v>0</v>
      </c>
      <c r="CA28" s="23" t="str">
        <f t="shared" si="47"/>
        <v/>
      </c>
      <c r="CB28" s="24">
        <f t="shared" si="48"/>
        <v>0</v>
      </c>
      <c r="CC28" s="24">
        <f t="shared" si="49"/>
        <v>0</v>
      </c>
      <c r="CD28" s="25">
        <f t="shared" si="50"/>
        <v>0</v>
      </c>
      <c r="CE28" s="23" t="str">
        <f t="shared" si="51"/>
        <v/>
      </c>
      <c r="CF28" s="24">
        <f t="shared" si="52"/>
        <v>0</v>
      </c>
      <c r="CG28" s="24">
        <f t="shared" si="53"/>
        <v>0</v>
      </c>
      <c r="CH28" s="25">
        <f t="shared" si="54"/>
        <v>0</v>
      </c>
      <c r="CI28" s="23" t="str">
        <f t="shared" si="55"/>
        <v/>
      </c>
      <c r="CJ28" s="24">
        <f t="shared" si="56"/>
        <v>0</v>
      </c>
      <c r="CK28" s="24">
        <f t="shared" si="57"/>
        <v>0</v>
      </c>
      <c r="CL28" s="25">
        <f t="shared" si="58"/>
        <v>0</v>
      </c>
      <c r="CN28" s="12" t="str">
        <f t="shared" si="59"/>
        <v/>
      </c>
    </row>
    <row r="29" spans="2:92">
      <c r="B29" s="16">
        <f t="shared" si="60"/>
        <v>45799</v>
      </c>
      <c r="C29" s="4" t="str">
        <f>IF(ISNA(VLOOKUP(B29,Konfiguration!$C$33:$D$55,2,FALSE))=FALSE,"FT",TEXT(B29,"TTT"))</f>
        <v>Do</v>
      </c>
      <c r="E29" s="12" t="str">
        <f t="shared" si="1"/>
        <v/>
      </c>
      <c r="F29" s="12" t="str">
        <f t="shared" si="0"/>
        <v/>
      </c>
      <c r="G29" s="12" t="str">
        <f t="shared" si="2"/>
        <v/>
      </c>
      <c r="H29" s="12" t="str">
        <f t="shared" si="3"/>
        <v/>
      </c>
      <c r="J29" s="17"/>
      <c r="K29" s="17"/>
      <c r="L29" s="18" t="str">
        <f t="shared" si="4"/>
        <v/>
      </c>
      <c r="M29" s="18" t="str">
        <f t="shared" si="5"/>
        <v/>
      </c>
      <c r="N29" s="19" t="str">
        <f t="shared" si="6"/>
        <v/>
      </c>
      <c r="P29" s="19" t="str">
        <f t="shared" si="7"/>
        <v/>
      </c>
      <c r="Q29" s="26">
        <f t="shared" si="8"/>
        <v>0</v>
      </c>
      <c r="R29" s="19">
        <f t="shared" si="9"/>
        <v>0</v>
      </c>
      <c r="S29" s="19">
        <f t="shared" si="9"/>
        <v>0</v>
      </c>
      <c r="U29" s="17"/>
      <c r="V29" s="17"/>
      <c r="W29" s="18" t="str">
        <f t="shared" si="10"/>
        <v/>
      </c>
      <c r="X29" s="18" t="str">
        <f t="shared" si="11"/>
        <v/>
      </c>
      <c r="Y29" s="19" t="str">
        <f t="shared" si="12"/>
        <v/>
      </c>
      <c r="AA29" s="17"/>
      <c r="AB29" s="17"/>
      <c r="AC29" s="18" t="str">
        <f t="shared" si="13"/>
        <v/>
      </c>
      <c r="AD29" s="18" t="str">
        <f t="shared" si="14"/>
        <v/>
      </c>
      <c r="AE29" s="19" t="str">
        <f t="shared" si="15"/>
        <v/>
      </c>
      <c r="AG29" s="17"/>
      <c r="AH29" s="17"/>
      <c r="AI29" s="18" t="str">
        <f t="shared" si="16"/>
        <v/>
      </c>
      <c r="AJ29" s="18" t="str">
        <f t="shared" si="17"/>
        <v/>
      </c>
      <c r="AK29" s="19" t="str">
        <f t="shared" si="18"/>
        <v/>
      </c>
      <c r="AM29" s="17"/>
      <c r="AN29" s="17"/>
      <c r="AO29" s="18" t="str">
        <f t="shared" si="19"/>
        <v/>
      </c>
      <c r="AP29" s="18" t="str">
        <f t="shared" si="20"/>
        <v/>
      </c>
      <c r="AQ29" s="19" t="str">
        <f t="shared" si="21"/>
        <v/>
      </c>
      <c r="AS29" s="17"/>
      <c r="AT29" s="17"/>
      <c r="AU29" s="18" t="str">
        <f t="shared" si="22"/>
        <v/>
      </c>
      <c r="AV29" s="18" t="str">
        <f t="shared" si="23"/>
        <v/>
      </c>
      <c r="AW29" s="19" t="str">
        <f t="shared" si="24"/>
        <v/>
      </c>
      <c r="AY29" s="17"/>
      <c r="AZ29" s="17"/>
      <c r="BA29" s="18" t="str">
        <f t="shared" si="25"/>
        <v/>
      </c>
      <c r="BB29" s="18" t="str">
        <f t="shared" si="26"/>
        <v/>
      </c>
      <c r="BC29" s="19" t="str">
        <f t="shared" si="27"/>
        <v/>
      </c>
      <c r="BE29" s="17"/>
      <c r="BF29" s="17"/>
      <c r="BG29" s="18" t="str">
        <f t="shared" si="28"/>
        <v/>
      </c>
      <c r="BH29" s="18" t="str">
        <f t="shared" si="29"/>
        <v/>
      </c>
      <c r="BI29" s="19" t="str">
        <f t="shared" si="30"/>
        <v/>
      </c>
      <c r="BK29" s="23" t="str">
        <f t="shared" si="31"/>
        <v/>
      </c>
      <c r="BL29" s="24">
        <f t="shared" si="32"/>
        <v>0</v>
      </c>
      <c r="BM29" s="24">
        <f t="shared" si="33"/>
        <v>0</v>
      </c>
      <c r="BN29" s="25">
        <f t="shared" si="34"/>
        <v>0</v>
      </c>
      <c r="BO29" s="23" t="str">
        <f t="shared" si="35"/>
        <v/>
      </c>
      <c r="BP29" s="24">
        <f t="shared" si="36"/>
        <v>0</v>
      </c>
      <c r="BQ29" s="24">
        <f t="shared" si="37"/>
        <v>0</v>
      </c>
      <c r="BR29" s="25">
        <f t="shared" si="38"/>
        <v>0</v>
      </c>
      <c r="BS29" s="23" t="str">
        <f t="shared" si="39"/>
        <v/>
      </c>
      <c r="BT29" s="24">
        <f t="shared" si="40"/>
        <v>0</v>
      </c>
      <c r="BU29" s="24">
        <f t="shared" si="41"/>
        <v>0</v>
      </c>
      <c r="BV29" s="25">
        <f t="shared" si="42"/>
        <v>0</v>
      </c>
      <c r="BW29" s="23" t="str">
        <f t="shared" si="43"/>
        <v/>
      </c>
      <c r="BX29" s="24">
        <f t="shared" si="44"/>
        <v>0</v>
      </c>
      <c r="BY29" s="24">
        <f t="shared" si="45"/>
        <v>0</v>
      </c>
      <c r="BZ29" s="25">
        <f t="shared" si="46"/>
        <v>0</v>
      </c>
      <c r="CA29" s="23" t="str">
        <f t="shared" si="47"/>
        <v/>
      </c>
      <c r="CB29" s="24">
        <f t="shared" si="48"/>
        <v>0</v>
      </c>
      <c r="CC29" s="24">
        <f t="shared" si="49"/>
        <v>0</v>
      </c>
      <c r="CD29" s="25">
        <f t="shared" si="50"/>
        <v>0</v>
      </c>
      <c r="CE29" s="23" t="str">
        <f t="shared" si="51"/>
        <v/>
      </c>
      <c r="CF29" s="24">
        <f t="shared" si="52"/>
        <v>0</v>
      </c>
      <c r="CG29" s="24">
        <f t="shared" si="53"/>
        <v>0</v>
      </c>
      <c r="CH29" s="25">
        <f t="shared" si="54"/>
        <v>0</v>
      </c>
      <c r="CI29" s="23" t="str">
        <f t="shared" si="55"/>
        <v/>
      </c>
      <c r="CJ29" s="24">
        <f t="shared" si="56"/>
        <v>0</v>
      </c>
      <c r="CK29" s="24">
        <f t="shared" si="57"/>
        <v>0</v>
      </c>
      <c r="CL29" s="25">
        <f t="shared" si="58"/>
        <v>0</v>
      </c>
      <c r="CN29" s="12" t="str">
        <f t="shared" si="59"/>
        <v/>
      </c>
    </row>
    <row r="30" spans="2:92">
      <c r="B30" s="16">
        <f t="shared" si="60"/>
        <v>45800</v>
      </c>
      <c r="C30" s="4" t="str">
        <f>IF(ISNA(VLOOKUP(B30,Konfiguration!$C$33:$D$55,2,FALSE))=FALSE,"FT",TEXT(B30,"TTT"))</f>
        <v>Fr</v>
      </c>
      <c r="E30" s="12" t="str">
        <f t="shared" si="1"/>
        <v/>
      </c>
      <c r="F30" s="12" t="str">
        <f t="shared" si="0"/>
        <v/>
      </c>
      <c r="G30" s="12" t="str">
        <f t="shared" si="2"/>
        <v/>
      </c>
      <c r="H30" s="12" t="str">
        <f t="shared" si="3"/>
        <v/>
      </c>
      <c r="J30" s="17"/>
      <c r="K30" s="17"/>
      <c r="L30" s="18" t="str">
        <f t="shared" si="4"/>
        <v/>
      </c>
      <c r="M30" s="18" t="str">
        <f t="shared" si="5"/>
        <v/>
      </c>
      <c r="N30" s="19" t="str">
        <f t="shared" si="6"/>
        <v/>
      </c>
      <c r="P30" s="19" t="str">
        <f t="shared" si="7"/>
        <v/>
      </c>
      <c r="Q30" s="26">
        <f t="shared" si="8"/>
        <v>0</v>
      </c>
      <c r="R30" s="19">
        <f t="shared" si="9"/>
        <v>0</v>
      </c>
      <c r="S30" s="19">
        <f t="shared" si="9"/>
        <v>0</v>
      </c>
      <c r="U30" s="17"/>
      <c r="V30" s="17"/>
      <c r="W30" s="18" t="str">
        <f t="shared" si="10"/>
        <v/>
      </c>
      <c r="X30" s="18" t="str">
        <f t="shared" si="11"/>
        <v/>
      </c>
      <c r="Y30" s="19" t="str">
        <f t="shared" si="12"/>
        <v/>
      </c>
      <c r="AA30" s="17"/>
      <c r="AB30" s="17"/>
      <c r="AC30" s="18" t="str">
        <f t="shared" si="13"/>
        <v/>
      </c>
      <c r="AD30" s="18" t="str">
        <f t="shared" si="14"/>
        <v/>
      </c>
      <c r="AE30" s="19" t="str">
        <f t="shared" si="15"/>
        <v/>
      </c>
      <c r="AG30" s="17"/>
      <c r="AH30" s="17"/>
      <c r="AI30" s="18" t="str">
        <f t="shared" si="16"/>
        <v/>
      </c>
      <c r="AJ30" s="18" t="str">
        <f t="shared" si="17"/>
        <v/>
      </c>
      <c r="AK30" s="19" t="str">
        <f t="shared" si="18"/>
        <v/>
      </c>
      <c r="AM30" s="17"/>
      <c r="AN30" s="17"/>
      <c r="AO30" s="18" t="str">
        <f t="shared" si="19"/>
        <v/>
      </c>
      <c r="AP30" s="18" t="str">
        <f t="shared" si="20"/>
        <v/>
      </c>
      <c r="AQ30" s="19" t="str">
        <f t="shared" si="21"/>
        <v/>
      </c>
      <c r="AS30" s="17"/>
      <c r="AT30" s="17"/>
      <c r="AU30" s="18" t="str">
        <f t="shared" si="22"/>
        <v/>
      </c>
      <c r="AV30" s="18" t="str">
        <f t="shared" si="23"/>
        <v/>
      </c>
      <c r="AW30" s="19" t="str">
        <f t="shared" si="24"/>
        <v/>
      </c>
      <c r="AY30" s="17"/>
      <c r="AZ30" s="17"/>
      <c r="BA30" s="18" t="str">
        <f t="shared" si="25"/>
        <v/>
      </c>
      <c r="BB30" s="18" t="str">
        <f t="shared" si="26"/>
        <v/>
      </c>
      <c r="BC30" s="19" t="str">
        <f t="shared" si="27"/>
        <v/>
      </c>
      <c r="BE30" s="17"/>
      <c r="BF30" s="17"/>
      <c r="BG30" s="18" t="str">
        <f t="shared" si="28"/>
        <v/>
      </c>
      <c r="BH30" s="18" t="str">
        <f t="shared" si="29"/>
        <v/>
      </c>
      <c r="BI30" s="19" t="str">
        <f t="shared" si="30"/>
        <v/>
      </c>
      <c r="BK30" s="23" t="str">
        <f t="shared" si="31"/>
        <v/>
      </c>
      <c r="BL30" s="24">
        <f t="shared" si="32"/>
        <v>0</v>
      </c>
      <c r="BM30" s="24">
        <f t="shared" si="33"/>
        <v>0</v>
      </c>
      <c r="BN30" s="25">
        <f t="shared" si="34"/>
        <v>0</v>
      </c>
      <c r="BO30" s="23" t="str">
        <f t="shared" si="35"/>
        <v/>
      </c>
      <c r="BP30" s="24">
        <f t="shared" si="36"/>
        <v>0</v>
      </c>
      <c r="BQ30" s="24">
        <f t="shared" si="37"/>
        <v>0</v>
      </c>
      <c r="BR30" s="25">
        <f t="shared" si="38"/>
        <v>0</v>
      </c>
      <c r="BS30" s="23" t="str">
        <f t="shared" si="39"/>
        <v/>
      </c>
      <c r="BT30" s="24">
        <f t="shared" si="40"/>
        <v>0</v>
      </c>
      <c r="BU30" s="24">
        <f t="shared" si="41"/>
        <v>0</v>
      </c>
      <c r="BV30" s="25">
        <f t="shared" si="42"/>
        <v>0</v>
      </c>
      <c r="BW30" s="23" t="str">
        <f t="shared" si="43"/>
        <v/>
      </c>
      <c r="BX30" s="24">
        <f t="shared" si="44"/>
        <v>0</v>
      </c>
      <c r="BY30" s="24">
        <f t="shared" si="45"/>
        <v>0</v>
      </c>
      <c r="BZ30" s="25">
        <f t="shared" si="46"/>
        <v>0</v>
      </c>
      <c r="CA30" s="23" t="str">
        <f t="shared" si="47"/>
        <v/>
      </c>
      <c r="CB30" s="24">
        <f t="shared" si="48"/>
        <v>0</v>
      </c>
      <c r="CC30" s="24">
        <f t="shared" si="49"/>
        <v>0</v>
      </c>
      <c r="CD30" s="25">
        <f t="shared" si="50"/>
        <v>0</v>
      </c>
      <c r="CE30" s="23" t="str">
        <f t="shared" si="51"/>
        <v/>
      </c>
      <c r="CF30" s="24">
        <f t="shared" si="52"/>
        <v>0</v>
      </c>
      <c r="CG30" s="24">
        <f t="shared" si="53"/>
        <v>0</v>
      </c>
      <c r="CH30" s="25">
        <f t="shared" si="54"/>
        <v>0</v>
      </c>
      <c r="CI30" s="23" t="str">
        <f t="shared" si="55"/>
        <v/>
      </c>
      <c r="CJ30" s="24">
        <f t="shared" si="56"/>
        <v>0</v>
      </c>
      <c r="CK30" s="24">
        <f t="shared" si="57"/>
        <v>0</v>
      </c>
      <c r="CL30" s="25">
        <f t="shared" si="58"/>
        <v>0</v>
      </c>
      <c r="CN30" s="12" t="str">
        <f t="shared" si="59"/>
        <v/>
      </c>
    </row>
    <row r="31" spans="2:92">
      <c r="B31" s="16">
        <f t="shared" si="60"/>
        <v>45801</v>
      </c>
      <c r="C31" s="4" t="str">
        <f>IF(ISNA(VLOOKUP(B31,Konfiguration!$C$33:$D$55,2,FALSE))=FALSE,"FT",TEXT(B31,"TTT"))</f>
        <v>Sa</v>
      </c>
      <c r="E31" s="12" t="str">
        <f t="shared" si="1"/>
        <v/>
      </c>
      <c r="F31" s="12" t="str">
        <f t="shared" si="0"/>
        <v/>
      </c>
      <c r="G31" s="12" t="str">
        <f t="shared" si="2"/>
        <v/>
      </c>
      <c r="H31" s="12" t="str">
        <f t="shared" si="3"/>
        <v/>
      </c>
      <c r="J31" s="17"/>
      <c r="K31" s="17"/>
      <c r="L31" s="18" t="str">
        <f t="shared" si="4"/>
        <v/>
      </c>
      <c r="M31" s="18" t="str">
        <f t="shared" si="5"/>
        <v/>
      </c>
      <c r="N31" s="19" t="str">
        <f t="shared" si="6"/>
        <v/>
      </c>
      <c r="P31" s="19" t="str">
        <f t="shared" si="7"/>
        <v/>
      </c>
      <c r="Q31" s="26">
        <f t="shared" si="8"/>
        <v>0</v>
      </c>
      <c r="R31" s="19">
        <f t="shared" si="9"/>
        <v>0</v>
      </c>
      <c r="S31" s="19">
        <f t="shared" si="9"/>
        <v>0</v>
      </c>
      <c r="U31" s="17"/>
      <c r="V31" s="17"/>
      <c r="W31" s="18" t="str">
        <f t="shared" si="10"/>
        <v/>
      </c>
      <c r="X31" s="18" t="str">
        <f t="shared" si="11"/>
        <v/>
      </c>
      <c r="Y31" s="19" t="str">
        <f t="shared" si="12"/>
        <v/>
      </c>
      <c r="AA31" s="17"/>
      <c r="AB31" s="17"/>
      <c r="AC31" s="18" t="str">
        <f t="shared" si="13"/>
        <v/>
      </c>
      <c r="AD31" s="18" t="str">
        <f t="shared" si="14"/>
        <v/>
      </c>
      <c r="AE31" s="19" t="str">
        <f t="shared" si="15"/>
        <v/>
      </c>
      <c r="AG31" s="17"/>
      <c r="AH31" s="17"/>
      <c r="AI31" s="18" t="str">
        <f t="shared" si="16"/>
        <v/>
      </c>
      <c r="AJ31" s="18" t="str">
        <f t="shared" si="17"/>
        <v/>
      </c>
      <c r="AK31" s="19" t="str">
        <f t="shared" si="18"/>
        <v/>
      </c>
      <c r="AM31" s="17"/>
      <c r="AN31" s="17"/>
      <c r="AO31" s="18" t="str">
        <f t="shared" si="19"/>
        <v/>
      </c>
      <c r="AP31" s="18" t="str">
        <f t="shared" si="20"/>
        <v/>
      </c>
      <c r="AQ31" s="19" t="str">
        <f t="shared" si="21"/>
        <v/>
      </c>
      <c r="AS31" s="17"/>
      <c r="AT31" s="17"/>
      <c r="AU31" s="18" t="str">
        <f t="shared" si="22"/>
        <v/>
      </c>
      <c r="AV31" s="18" t="str">
        <f t="shared" si="23"/>
        <v/>
      </c>
      <c r="AW31" s="19" t="str">
        <f t="shared" si="24"/>
        <v/>
      </c>
      <c r="AY31" s="17"/>
      <c r="AZ31" s="17"/>
      <c r="BA31" s="18" t="str">
        <f t="shared" si="25"/>
        <v/>
      </c>
      <c r="BB31" s="18" t="str">
        <f t="shared" si="26"/>
        <v/>
      </c>
      <c r="BC31" s="19" t="str">
        <f t="shared" si="27"/>
        <v/>
      </c>
      <c r="BE31" s="17"/>
      <c r="BF31" s="17"/>
      <c r="BG31" s="18" t="str">
        <f t="shared" si="28"/>
        <v/>
      </c>
      <c r="BH31" s="18" t="str">
        <f t="shared" si="29"/>
        <v/>
      </c>
      <c r="BI31" s="19" t="str">
        <f t="shared" si="30"/>
        <v/>
      </c>
      <c r="BK31" s="23" t="str">
        <f t="shared" si="31"/>
        <v/>
      </c>
      <c r="BL31" s="24">
        <f t="shared" si="32"/>
        <v>0</v>
      </c>
      <c r="BM31" s="24">
        <f t="shared" si="33"/>
        <v>0</v>
      </c>
      <c r="BN31" s="25">
        <f t="shared" si="34"/>
        <v>0</v>
      </c>
      <c r="BO31" s="23" t="str">
        <f t="shared" si="35"/>
        <v/>
      </c>
      <c r="BP31" s="24">
        <f t="shared" si="36"/>
        <v>0</v>
      </c>
      <c r="BQ31" s="24">
        <f t="shared" si="37"/>
        <v>0</v>
      </c>
      <c r="BR31" s="25">
        <f t="shared" si="38"/>
        <v>0</v>
      </c>
      <c r="BS31" s="23" t="str">
        <f t="shared" si="39"/>
        <v/>
      </c>
      <c r="BT31" s="24">
        <f t="shared" si="40"/>
        <v>0</v>
      </c>
      <c r="BU31" s="24">
        <f t="shared" si="41"/>
        <v>0</v>
      </c>
      <c r="BV31" s="25">
        <f t="shared" si="42"/>
        <v>0</v>
      </c>
      <c r="BW31" s="23" t="str">
        <f t="shared" si="43"/>
        <v/>
      </c>
      <c r="BX31" s="24">
        <f t="shared" si="44"/>
        <v>0</v>
      </c>
      <c r="BY31" s="24">
        <f t="shared" si="45"/>
        <v>0</v>
      </c>
      <c r="BZ31" s="25">
        <f t="shared" si="46"/>
        <v>0</v>
      </c>
      <c r="CA31" s="23" t="str">
        <f t="shared" si="47"/>
        <v/>
      </c>
      <c r="CB31" s="24">
        <f t="shared" si="48"/>
        <v>0</v>
      </c>
      <c r="CC31" s="24">
        <f t="shared" si="49"/>
        <v>0</v>
      </c>
      <c r="CD31" s="25">
        <f t="shared" si="50"/>
        <v>0</v>
      </c>
      <c r="CE31" s="23" t="str">
        <f t="shared" si="51"/>
        <v/>
      </c>
      <c r="CF31" s="24">
        <f t="shared" si="52"/>
        <v>0</v>
      </c>
      <c r="CG31" s="24">
        <f t="shared" si="53"/>
        <v>0</v>
      </c>
      <c r="CH31" s="25">
        <f t="shared" si="54"/>
        <v>0</v>
      </c>
      <c r="CI31" s="23" t="str">
        <f t="shared" si="55"/>
        <v/>
      </c>
      <c r="CJ31" s="24">
        <f t="shared" si="56"/>
        <v>0</v>
      </c>
      <c r="CK31" s="24">
        <f t="shared" si="57"/>
        <v>0</v>
      </c>
      <c r="CL31" s="25">
        <f t="shared" si="58"/>
        <v>0</v>
      </c>
      <c r="CN31" s="12" t="str">
        <f t="shared" si="59"/>
        <v/>
      </c>
    </row>
    <row r="32" spans="2:92">
      <c r="B32" s="16">
        <f t="shared" si="60"/>
        <v>45802</v>
      </c>
      <c r="C32" s="4" t="str">
        <f>IF(ISNA(VLOOKUP(B32,Konfiguration!$C$33:$D$55,2,FALSE))=FALSE,"FT",TEXT(B32,"TTT"))</f>
        <v>So</v>
      </c>
      <c r="E32" s="12" t="str">
        <f t="shared" si="1"/>
        <v/>
      </c>
      <c r="F32" s="12" t="str">
        <f t="shared" si="0"/>
        <v/>
      </c>
      <c r="G32" s="12" t="str">
        <f t="shared" si="2"/>
        <v/>
      </c>
      <c r="H32" s="12" t="str">
        <f t="shared" si="3"/>
        <v/>
      </c>
      <c r="J32" s="17"/>
      <c r="K32" s="17"/>
      <c r="L32" s="18" t="str">
        <f t="shared" si="4"/>
        <v/>
      </c>
      <c r="M32" s="18" t="str">
        <f t="shared" si="5"/>
        <v/>
      </c>
      <c r="N32" s="19" t="str">
        <f t="shared" si="6"/>
        <v/>
      </c>
      <c r="P32" s="19" t="str">
        <f t="shared" si="7"/>
        <v/>
      </c>
      <c r="Q32" s="26">
        <f t="shared" si="8"/>
        <v>0</v>
      </c>
      <c r="R32" s="19">
        <f t="shared" si="9"/>
        <v>0</v>
      </c>
      <c r="S32" s="19">
        <f t="shared" si="9"/>
        <v>0</v>
      </c>
      <c r="U32" s="17"/>
      <c r="V32" s="17"/>
      <c r="W32" s="18" t="str">
        <f t="shared" si="10"/>
        <v/>
      </c>
      <c r="X32" s="18" t="str">
        <f t="shared" si="11"/>
        <v/>
      </c>
      <c r="Y32" s="19" t="str">
        <f t="shared" si="12"/>
        <v/>
      </c>
      <c r="AA32" s="17"/>
      <c r="AB32" s="17"/>
      <c r="AC32" s="18" t="str">
        <f t="shared" si="13"/>
        <v/>
      </c>
      <c r="AD32" s="18" t="str">
        <f t="shared" si="14"/>
        <v/>
      </c>
      <c r="AE32" s="19" t="str">
        <f t="shared" si="15"/>
        <v/>
      </c>
      <c r="AG32" s="17"/>
      <c r="AH32" s="17"/>
      <c r="AI32" s="18" t="str">
        <f t="shared" si="16"/>
        <v/>
      </c>
      <c r="AJ32" s="18" t="str">
        <f t="shared" si="17"/>
        <v/>
      </c>
      <c r="AK32" s="19" t="str">
        <f t="shared" si="18"/>
        <v/>
      </c>
      <c r="AM32" s="17"/>
      <c r="AN32" s="17"/>
      <c r="AO32" s="18" t="str">
        <f t="shared" si="19"/>
        <v/>
      </c>
      <c r="AP32" s="18" t="str">
        <f t="shared" si="20"/>
        <v/>
      </c>
      <c r="AQ32" s="19" t="str">
        <f t="shared" si="21"/>
        <v/>
      </c>
      <c r="AS32" s="17"/>
      <c r="AT32" s="17"/>
      <c r="AU32" s="18" t="str">
        <f t="shared" si="22"/>
        <v/>
      </c>
      <c r="AV32" s="18" t="str">
        <f t="shared" si="23"/>
        <v/>
      </c>
      <c r="AW32" s="19" t="str">
        <f t="shared" si="24"/>
        <v/>
      </c>
      <c r="AY32" s="17"/>
      <c r="AZ32" s="17"/>
      <c r="BA32" s="18" t="str">
        <f t="shared" si="25"/>
        <v/>
      </c>
      <c r="BB32" s="18" t="str">
        <f t="shared" si="26"/>
        <v/>
      </c>
      <c r="BC32" s="19" t="str">
        <f t="shared" si="27"/>
        <v/>
      </c>
      <c r="BE32" s="17"/>
      <c r="BF32" s="17"/>
      <c r="BG32" s="18" t="str">
        <f t="shared" si="28"/>
        <v/>
      </c>
      <c r="BH32" s="18" t="str">
        <f t="shared" si="29"/>
        <v/>
      </c>
      <c r="BI32" s="19" t="str">
        <f t="shared" si="30"/>
        <v/>
      </c>
      <c r="BK32" s="23" t="str">
        <f t="shared" si="31"/>
        <v/>
      </c>
      <c r="BL32" s="24">
        <f t="shared" si="32"/>
        <v>0</v>
      </c>
      <c r="BM32" s="24">
        <f t="shared" si="33"/>
        <v>0</v>
      </c>
      <c r="BN32" s="25">
        <f t="shared" si="34"/>
        <v>0</v>
      </c>
      <c r="BO32" s="23" t="str">
        <f t="shared" si="35"/>
        <v/>
      </c>
      <c r="BP32" s="24">
        <f t="shared" si="36"/>
        <v>0</v>
      </c>
      <c r="BQ32" s="24">
        <f t="shared" si="37"/>
        <v>0</v>
      </c>
      <c r="BR32" s="25">
        <f t="shared" si="38"/>
        <v>0</v>
      </c>
      <c r="BS32" s="23" t="str">
        <f t="shared" si="39"/>
        <v/>
      </c>
      <c r="BT32" s="24">
        <f t="shared" si="40"/>
        <v>0</v>
      </c>
      <c r="BU32" s="24">
        <f t="shared" si="41"/>
        <v>0</v>
      </c>
      <c r="BV32" s="25">
        <f t="shared" si="42"/>
        <v>0</v>
      </c>
      <c r="BW32" s="23" t="str">
        <f t="shared" si="43"/>
        <v/>
      </c>
      <c r="BX32" s="24">
        <f t="shared" si="44"/>
        <v>0</v>
      </c>
      <c r="BY32" s="24">
        <f t="shared" si="45"/>
        <v>0</v>
      </c>
      <c r="BZ32" s="25">
        <f t="shared" si="46"/>
        <v>0</v>
      </c>
      <c r="CA32" s="23" t="str">
        <f t="shared" si="47"/>
        <v/>
      </c>
      <c r="CB32" s="24">
        <f t="shared" si="48"/>
        <v>0</v>
      </c>
      <c r="CC32" s="24">
        <f t="shared" si="49"/>
        <v>0</v>
      </c>
      <c r="CD32" s="25">
        <f t="shared" si="50"/>
        <v>0</v>
      </c>
      <c r="CE32" s="23" t="str">
        <f t="shared" si="51"/>
        <v/>
      </c>
      <c r="CF32" s="24">
        <f t="shared" si="52"/>
        <v>0</v>
      </c>
      <c r="CG32" s="24">
        <f t="shared" si="53"/>
        <v>0</v>
      </c>
      <c r="CH32" s="25">
        <f t="shared" si="54"/>
        <v>0</v>
      </c>
      <c r="CI32" s="23" t="str">
        <f t="shared" si="55"/>
        <v/>
      </c>
      <c r="CJ32" s="24">
        <f t="shared" si="56"/>
        <v>0</v>
      </c>
      <c r="CK32" s="24">
        <f t="shared" si="57"/>
        <v>0</v>
      </c>
      <c r="CL32" s="25">
        <f t="shared" si="58"/>
        <v>0</v>
      </c>
      <c r="CN32" s="12" t="str">
        <f t="shared" si="59"/>
        <v/>
      </c>
    </row>
    <row r="33" spans="2:92">
      <c r="B33" s="16">
        <f t="shared" si="60"/>
        <v>45803</v>
      </c>
      <c r="C33" s="4" t="str">
        <f>IF(ISNA(VLOOKUP(B33,Konfiguration!$C$33:$D$55,2,FALSE))=FALSE,"FT",TEXT(B33,"TTT"))</f>
        <v>Mo</v>
      </c>
      <c r="E33" s="12" t="str">
        <f t="shared" si="1"/>
        <v/>
      </c>
      <c r="F33" s="12" t="str">
        <f t="shared" si="0"/>
        <v/>
      </c>
      <c r="G33" s="12" t="str">
        <f t="shared" si="2"/>
        <v/>
      </c>
      <c r="H33" s="12" t="str">
        <f t="shared" si="3"/>
        <v/>
      </c>
      <c r="J33" s="17"/>
      <c r="K33" s="17"/>
      <c r="L33" s="18" t="str">
        <f t="shared" si="4"/>
        <v/>
      </c>
      <c r="M33" s="18" t="str">
        <f t="shared" si="5"/>
        <v/>
      </c>
      <c r="N33" s="19" t="str">
        <f t="shared" si="6"/>
        <v/>
      </c>
      <c r="P33" s="19" t="str">
        <f t="shared" si="7"/>
        <v/>
      </c>
      <c r="Q33" s="26">
        <f t="shared" si="8"/>
        <v>0</v>
      </c>
      <c r="R33" s="19">
        <f t="shared" si="9"/>
        <v>0</v>
      </c>
      <c r="S33" s="19">
        <f t="shared" si="9"/>
        <v>0</v>
      </c>
      <c r="U33" s="17"/>
      <c r="V33" s="17"/>
      <c r="W33" s="18" t="str">
        <f t="shared" si="10"/>
        <v/>
      </c>
      <c r="X33" s="18" t="str">
        <f t="shared" si="11"/>
        <v/>
      </c>
      <c r="Y33" s="19" t="str">
        <f t="shared" si="12"/>
        <v/>
      </c>
      <c r="AA33" s="17"/>
      <c r="AB33" s="17"/>
      <c r="AC33" s="18" t="str">
        <f t="shared" si="13"/>
        <v/>
      </c>
      <c r="AD33" s="18" t="str">
        <f t="shared" si="14"/>
        <v/>
      </c>
      <c r="AE33" s="19" t="str">
        <f t="shared" si="15"/>
        <v/>
      </c>
      <c r="AG33" s="17"/>
      <c r="AH33" s="17"/>
      <c r="AI33" s="18" t="str">
        <f t="shared" si="16"/>
        <v/>
      </c>
      <c r="AJ33" s="18" t="str">
        <f t="shared" si="17"/>
        <v/>
      </c>
      <c r="AK33" s="19" t="str">
        <f t="shared" si="18"/>
        <v/>
      </c>
      <c r="AM33" s="17"/>
      <c r="AN33" s="17"/>
      <c r="AO33" s="18" t="str">
        <f t="shared" si="19"/>
        <v/>
      </c>
      <c r="AP33" s="18" t="str">
        <f t="shared" si="20"/>
        <v/>
      </c>
      <c r="AQ33" s="19" t="str">
        <f t="shared" si="21"/>
        <v/>
      </c>
      <c r="AS33" s="17"/>
      <c r="AT33" s="17"/>
      <c r="AU33" s="18" t="str">
        <f t="shared" si="22"/>
        <v/>
      </c>
      <c r="AV33" s="18" t="str">
        <f t="shared" si="23"/>
        <v/>
      </c>
      <c r="AW33" s="19" t="str">
        <f t="shared" si="24"/>
        <v/>
      </c>
      <c r="AY33" s="17"/>
      <c r="AZ33" s="17"/>
      <c r="BA33" s="18" t="str">
        <f t="shared" si="25"/>
        <v/>
      </c>
      <c r="BB33" s="18" t="str">
        <f t="shared" si="26"/>
        <v/>
      </c>
      <c r="BC33" s="19" t="str">
        <f t="shared" si="27"/>
        <v/>
      </c>
      <c r="BE33" s="17"/>
      <c r="BF33" s="17"/>
      <c r="BG33" s="18" t="str">
        <f t="shared" si="28"/>
        <v/>
      </c>
      <c r="BH33" s="18" t="str">
        <f t="shared" si="29"/>
        <v/>
      </c>
      <c r="BI33" s="19" t="str">
        <f t="shared" si="30"/>
        <v/>
      </c>
      <c r="BK33" s="23" t="str">
        <f t="shared" si="31"/>
        <v/>
      </c>
      <c r="BL33" s="24">
        <f t="shared" si="32"/>
        <v>0</v>
      </c>
      <c r="BM33" s="24">
        <f t="shared" si="33"/>
        <v>0</v>
      </c>
      <c r="BN33" s="25">
        <f t="shared" si="34"/>
        <v>0</v>
      </c>
      <c r="BO33" s="23" t="str">
        <f t="shared" si="35"/>
        <v/>
      </c>
      <c r="BP33" s="24">
        <f t="shared" si="36"/>
        <v>0</v>
      </c>
      <c r="BQ33" s="24">
        <f t="shared" si="37"/>
        <v>0</v>
      </c>
      <c r="BR33" s="25">
        <f t="shared" si="38"/>
        <v>0</v>
      </c>
      <c r="BS33" s="23" t="str">
        <f t="shared" si="39"/>
        <v/>
      </c>
      <c r="BT33" s="24">
        <f t="shared" si="40"/>
        <v>0</v>
      </c>
      <c r="BU33" s="24">
        <f t="shared" si="41"/>
        <v>0</v>
      </c>
      <c r="BV33" s="25">
        <f t="shared" si="42"/>
        <v>0</v>
      </c>
      <c r="BW33" s="23" t="str">
        <f t="shared" si="43"/>
        <v/>
      </c>
      <c r="BX33" s="24">
        <f t="shared" si="44"/>
        <v>0</v>
      </c>
      <c r="BY33" s="24">
        <f t="shared" si="45"/>
        <v>0</v>
      </c>
      <c r="BZ33" s="25">
        <f t="shared" si="46"/>
        <v>0</v>
      </c>
      <c r="CA33" s="23" t="str">
        <f t="shared" si="47"/>
        <v/>
      </c>
      <c r="CB33" s="24">
        <f t="shared" si="48"/>
        <v>0</v>
      </c>
      <c r="CC33" s="24">
        <f t="shared" si="49"/>
        <v>0</v>
      </c>
      <c r="CD33" s="25">
        <f t="shared" si="50"/>
        <v>0</v>
      </c>
      <c r="CE33" s="23" t="str">
        <f t="shared" si="51"/>
        <v/>
      </c>
      <c r="CF33" s="24">
        <f t="shared" si="52"/>
        <v>0</v>
      </c>
      <c r="CG33" s="24">
        <f t="shared" si="53"/>
        <v>0</v>
      </c>
      <c r="CH33" s="25">
        <f t="shared" si="54"/>
        <v>0</v>
      </c>
      <c r="CI33" s="23" t="str">
        <f t="shared" si="55"/>
        <v/>
      </c>
      <c r="CJ33" s="24">
        <f t="shared" si="56"/>
        <v>0</v>
      </c>
      <c r="CK33" s="24">
        <f t="shared" si="57"/>
        <v>0</v>
      </c>
      <c r="CL33" s="25">
        <f t="shared" si="58"/>
        <v>0</v>
      </c>
      <c r="CN33" s="12" t="str">
        <f t="shared" si="59"/>
        <v/>
      </c>
    </row>
    <row r="34" spans="2:92">
      <c r="B34" s="16">
        <f t="shared" si="60"/>
        <v>45804</v>
      </c>
      <c r="C34" s="4" t="str">
        <f>IF(ISNA(VLOOKUP(B34,Konfiguration!$C$33:$D$55,2,FALSE))=FALSE,"FT",TEXT(B34,"TTT"))</f>
        <v>Di</v>
      </c>
      <c r="E34" s="12" t="str">
        <f t="shared" si="1"/>
        <v/>
      </c>
      <c r="F34" s="12" t="str">
        <f t="shared" si="0"/>
        <v/>
      </c>
      <c r="G34" s="12" t="str">
        <f t="shared" si="2"/>
        <v/>
      </c>
      <c r="H34" s="12" t="str">
        <f t="shared" si="3"/>
        <v/>
      </c>
      <c r="J34" s="17"/>
      <c r="K34" s="17"/>
      <c r="L34" s="18" t="str">
        <f t="shared" si="4"/>
        <v/>
      </c>
      <c r="M34" s="18" t="str">
        <f t="shared" si="5"/>
        <v/>
      </c>
      <c r="N34" s="19" t="str">
        <f t="shared" si="6"/>
        <v/>
      </c>
      <c r="P34" s="19" t="str">
        <f t="shared" si="7"/>
        <v/>
      </c>
      <c r="Q34" s="26">
        <f t="shared" si="8"/>
        <v>0</v>
      </c>
      <c r="R34" s="19">
        <f t="shared" si="9"/>
        <v>0</v>
      </c>
      <c r="S34" s="19">
        <f t="shared" si="9"/>
        <v>0</v>
      </c>
      <c r="U34" s="17"/>
      <c r="V34" s="17"/>
      <c r="W34" s="18" t="str">
        <f t="shared" si="10"/>
        <v/>
      </c>
      <c r="X34" s="18" t="str">
        <f t="shared" si="11"/>
        <v/>
      </c>
      <c r="Y34" s="19" t="str">
        <f t="shared" si="12"/>
        <v/>
      </c>
      <c r="AA34" s="17"/>
      <c r="AB34" s="17"/>
      <c r="AC34" s="18" t="str">
        <f t="shared" si="13"/>
        <v/>
      </c>
      <c r="AD34" s="18" t="str">
        <f t="shared" si="14"/>
        <v/>
      </c>
      <c r="AE34" s="19" t="str">
        <f t="shared" si="15"/>
        <v/>
      </c>
      <c r="AG34" s="17"/>
      <c r="AH34" s="17"/>
      <c r="AI34" s="18" t="str">
        <f t="shared" si="16"/>
        <v/>
      </c>
      <c r="AJ34" s="18" t="str">
        <f t="shared" si="17"/>
        <v/>
      </c>
      <c r="AK34" s="19" t="str">
        <f t="shared" si="18"/>
        <v/>
      </c>
      <c r="AM34" s="17"/>
      <c r="AN34" s="17"/>
      <c r="AO34" s="18" t="str">
        <f t="shared" si="19"/>
        <v/>
      </c>
      <c r="AP34" s="18" t="str">
        <f t="shared" si="20"/>
        <v/>
      </c>
      <c r="AQ34" s="19" t="str">
        <f t="shared" si="21"/>
        <v/>
      </c>
      <c r="AS34" s="17"/>
      <c r="AT34" s="17"/>
      <c r="AU34" s="18" t="str">
        <f t="shared" si="22"/>
        <v/>
      </c>
      <c r="AV34" s="18" t="str">
        <f t="shared" si="23"/>
        <v/>
      </c>
      <c r="AW34" s="19" t="str">
        <f t="shared" si="24"/>
        <v/>
      </c>
      <c r="AY34" s="17"/>
      <c r="AZ34" s="17"/>
      <c r="BA34" s="18" t="str">
        <f t="shared" si="25"/>
        <v/>
      </c>
      <c r="BB34" s="18" t="str">
        <f t="shared" si="26"/>
        <v/>
      </c>
      <c r="BC34" s="19" t="str">
        <f t="shared" si="27"/>
        <v/>
      </c>
      <c r="BE34" s="17"/>
      <c r="BF34" s="17"/>
      <c r="BG34" s="18" t="str">
        <f t="shared" si="28"/>
        <v/>
      </c>
      <c r="BH34" s="18" t="str">
        <f t="shared" si="29"/>
        <v/>
      </c>
      <c r="BI34" s="19" t="str">
        <f t="shared" si="30"/>
        <v/>
      </c>
      <c r="BK34" s="23" t="str">
        <f t="shared" si="31"/>
        <v/>
      </c>
      <c r="BL34" s="24">
        <f t="shared" si="32"/>
        <v>0</v>
      </c>
      <c r="BM34" s="24">
        <f t="shared" si="33"/>
        <v>0</v>
      </c>
      <c r="BN34" s="25">
        <f t="shared" si="34"/>
        <v>0</v>
      </c>
      <c r="BO34" s="23" t="str">
        <f t="shared" si="35"/>
        <v/>
      </c>
      <c r="BP34" s="24">
        <f t="shared" si="36"/>
        <v>0</v>
      </c>
      <c r="BQ34" s="24">
        <f t="shared" si="37"/>
        <v>0</v>
      </c>
      <c r="BR34" s="25">
        <f t="shared" si="38"/>
        <v>0</v>
      </c>
      <c r="BS34" s="23" t="str">
        <f t="shared" si="39"/>
        <v/>
      </c>
      <c r="BT34" s="24">
        <f t="shared" si="40"/>
        <v>0</v>
      </c>
      <c r="BU34" s="24">
        <f t="shared" si="41"/>
        <v>0</v>
      </c>
      <c r="BV34" s="25">
        <f t="shared" si="42"/>
        <v>0</v>
      </c>
      <c r="BW34" s="23" t="str">
        <f t="shared" si="43"/>
        <v/>
      </c>
      <c r="BX34" s="24">
        <f t="shared" si="44"/>
        <v>0</v>
      </c>
      <c r="BY34" s="24">
        <f t="shared" si="45"/>
        <v>0</v>
      </c>
      <c r="BZ34" s="25">
        <f t="shared" si="46"/>
        <v>0</v>
      </c>
      <c r="CA34" s="23" t="str">
        <f t="shared" si="47"/>
        <v/>
      </c>
      <c r="CB34" s="24">
        <f t="shared" si="48"/>
        <v>0</v>
      </c>
      <c r="CC34" s="24">
        <f t="shared" si="49"/>
        <v>0</v>
      </c>
      <c r="CD34" s="25">
        <f t="shared" si="50"/>
        <v>0</v>
      </c>
      <c r="CE34" s="23" t="str">
        <f t="shared" si="51"/>
        <v/>
      </c>
      <c r="CF34" s="24">
        <f t="shared" si="52"/>
        <v>0</v>
      </c>
      <c r="CG34" s="24">
        <f t="shared" si="53"/>
        <v>0</v>
      </c>
      <c r="CH34" s="25">
        <f t="shared" si="54"/>
        <v>0</v>
      </c>
      <c r="CI34" s="23" t="str">
        <f t="shared" si="55"/>
        <v/>
      </c>
      <c r="CJ34" s="24">
        <f t="shared" si="56"/>
        <v>0</v>
      </c>
      <c r="CK34" s="24">
        <f t="shared" si="57"/>
        <v>0</v>
      </c>
      <c r="CL34" s="25">
        <f t="shared" si="58"/>
        <v>0</v>
      </c>
      <c r="CN34" s="12" t="str">
        <f t="shared" si="59"/>
        <v/>
      </c>
    </row>
    <row r="35" spans="2:92">
      <c r="B35" s="16">
        <f t="shared" si="60"/>
        <v>45805</v>
      </c>
      <c r="C35" s="4" t="str">
        <f>IF(ISNA(VLOOKUP(B35,Konfiguration!$C$33:$D$55,2,FALSE))=FALSE,"FT",TEXT(B35,"TTT"))</f>
        <v>Mi</v>
      </c>
      <c r="E35" s="12" t="str">
        <f t="shared" si="1"/>
        <v/>
      </c>
      <c r="F35" s="12" t="str">
        <f t="shared" si="0"/>
        <v/>
      </c>
      <c r="G35" s="12" t="str">
        <f t="shared" si="2"/>
        <v/>
      </c>
      <c r="H35" s="12" t="str">
        <f t="shared" si="3"/>
        <v/>
      </c>
      <c r="J35" s="17"/>
      <c r="K35" s="17"/>
      <c r="L35" s="18" t="str">
        <f t="shared" si="4"/>
        <v/>
      </c>
      <c r="M35" s="18" t="str">
        <f t="shared" si="5"/>
        <v/>
      </c>
      <c r="N35" s="19" t="str">
        <f t="shared" si="6"/>
        <v/>
      </c>
      <c r="P35" s="19" t="str">
        <f t="shared" si="7"/>
        <v/>
      </c>
      <c r="Q35" s="26">
        <f t="shared" si="8"/>
        <v>0</v>
      </c>
      <c r="R35" s="19">
        <f t="shared" si="9"/>
        <v>0</v>
      </c>
      <c r="S35" s="19">
        <f t="shared" si="9"/>
        <v>0</v>
      </c>
      <c r="U35" s="17"/>
      <c r="V35" s="17"/>
      <c r="W35" s="18" t="str">
        <f t="shared" si="10"/>
        <v/>
      </c>
      <c r="X35" s="18" t="str">
        <f t="shared" si="11"/>
        <v/>
      </c>
      <c r="Y35" s="19" t="str">
        <f t="shared" si="12"/>
        <v/>
      </c>
      <c r="AA35" s="17"/>
      <c r="AB35" s="17"/>
      <c r="AC35" s="18" t="str">
        <f t="shared" si="13"/>
        <v/>
      </c>
      <c r="AD35" s="18" t="str">
        <f t="shared" si="14"/>
        <v/>
      </c>
      <c r="AE35" s="19" t="str">
        <f t="shared" si="15"/>
        <v/>
      </c>
      <c r="AG35" s="17"/>
      <c r="AH35" s="17"/>
      <c r="AI35" s="18" t="str">
        <f t="shared" si="16"/>
        <v/>
      </c>
      <c r="AJ35" s="18" t="str">
        <f t="shared" si="17"/>
        <v/>
      </c>
      <c r="AK35" s="19" t="str">
        <f t="shared" si="18"/>
        <v/>
      </c>
      <c r="AM35" s="17"/>
      <c r="AN35" s="17"/>
      <c r="AO35" s="18" t="str">
        <f t="shared" si="19"/>
        <v/>
      </c>
      <c r="AP35" s="18" t="str">
        <f t="shared" si="20"/>
        <v/>
      </c>
      <c r="AQ35" s="19" t="str">
        <f t="shared" si="21"/>
        <v/>
      </c>
      <c r="AS35" s="17"/>
      <c r="AT35" s="17"/>
      <c r="AU35" s="18" t="str">
        <f t="shared" si="22"/>
        <v/>
      </c>
      <c r="AV35" s="18" t="str">
        <f t="shared" si="23"/>
        <v/>
      </c>
      <c r="AW35" s="19" t="str">
        <f t="shared" si="24"/>
        <v/>
      </c>
      <c r="AY35" s="17"/>
      <c r="AZ35" s="17"/>
      <c r="BA35" s="18" t="str">
        <f t="shared" si="25"/>
        <v/>
      </c>
      <c r="BB35" s="18" t="str">
        <f t="shared" si="26"/>
        <v/>
      </c>
      <c r="BC35" s="19" t="str">
        <f t="shared" si="27"/>
        <v/>
      </c>
      <c r="BE35" s="17"/>
      <c r="BF35" s="17"/>
      <c r="BG35" s="18" t="str">
        <f t="shared" si="28"/>
        <v/>
      </c>
      <c r="BH35" s="18" t="str">
        <f t="shared" si="29"/>
        <v/>
      </c>
      <c r="BI35" s="19" t="str">
        <f t="shared" si="30"/>
        <v/>
      </c>
      <c r="BK35" s="23" t="str">
        <f t="shared" si="31"/>
        <v/>
      </c>
      <c r="BL35" s="24">
        <f t="shared" si="32"/>
        <v>0</v>
      </c>
      <c r="BM35" s="24">
        <f t="shared" si="33"/>
        <v>0</v>
      </c>
      <c r="BN35" s="25">
        <f t="shared" si="34"/>
        <v>0</v>
      </c>
      <c r="BO35" s="23" t="str">
        <f t="shared" si="35"/>
        <v/>
      </c>
      <c r="BP35" s="24">
        <f t="shared" si="36"/>
        <v>0</v>
      </c>
      <c r="BQ35" s="24">
        <f t="shared" si="37"/>
        <v>0</v>
      </c>
      <c r="BR35" s="25">
        <f t="shared" si="38"/>
        <v>0</v>
      </c>
      <c r="BS35" s="23" t="str">
        <f t="shared" si="39"/>
        <v/>
      </c>
      <c r="BT35" s="24">
        <f t="shared" si="40"/>
        <v>0</v>
      </c>
      <c r="BU35" s="24">
        <f t="shared" si="41"/>
        <v>0</v>
      </c>
      <c r="BV35" s="25">
        <f t="shared" si="42"/>
        <v>0</v>
      </c>
      <c r="BW35" s="23" t="str">
        <f t="shared" si="43"/>
        <v/>
      </c>
      <c r="BX35" s="24">
        <f t="shared" si="44"/>
        <v>0</v>
      </c>
      <c r="BY35" s="24">
        <f t="shared" si="45"/>
        <v>0</v>
      </c>
      <c r="BZ35" s="25">
        <f t="shared" si="46"/>
        <v>0</v>
      </c>
      <c r="CA35" s="23" t="str">
        <f t="shared" si="47"/>
        <v/>
      </c>
      <c r="CB35" s="24">
        <f t="shared" si="48"/>
        <v>0</v>
      </c>
      <c r="CC35" s="24">
        <f t="shared" si="49"/>
        <v>0</v>
      </c>
      <c r="CD35" s="25">
        <f t="shared" si="50"/>
        <v>0</v>
      </c>
      <c r="CE35" s="23" t="str">
        <f t="shared" si="51"/>
        <v/>
      </c>
      <c r="CF35" s="24">
        <f t="shared" si="52"/>
        <v>0</v>
      </c>
      <c r="CG35" s="24">
        <f t="shared" si="53"/>
        <v>0</v>
      </c>
      <c r="CH35" s="25">
        <f t="shared" si="54"/>
        <v>0</v>
      </c>
      <c r="CI35" s="23" t="str">
        <f t="shared" si="55"/>
        <v/>
      </c>
      <c r="CJ35" s="24">
        <f t="shared" si="56"/>
        <v>0</v>
      </c>
      <c r="CK35" s="24">
        <f t="shared" si="57"/>
        <v>0</v>
      </c>
      <c r="CL35" s="25">
        <f t="shared" si="58"/>
        <v>0</v>
      </c>
      <c r="CN35" s="12" t="str">
        <f t="shared" si="59"/>
        <v/>
      </c>
    </row>
    <row r="36" spans="2:92">
      <c r="B36" s="16">
        <f t="shared" si="60"/>
        <v>45806</v>
      </c>
      <c r="C36" s="4" t="str">
        <f>IF(ISNA(VLOOKUP(B36,Konfiguration!$C$33:$D$55,2,FALSE))=FALSE,"FT",TEXT(B36,"TTT"))</f>
        <v>Do</v>
      </c>
      <c r="E36" s="12" t="str">
        <f t="shared" si="1"/>
        <v/>
      </c>
      <c r="F36" s="12" t="str">
        <f t="shared" si="0"/>
        <v/>
      </c>
      <c r="G36" s="12" t="str">
        <f t="shared" si="2"/>
        <v/>
      </c>
      <c r="H36" s="12" t="str">
        <f t="shared" si="3"/>
        <v/>
      </c>
      <c r="J36" s="17"/>
      <c r="K36" s="17"/>
      <c r="L36" s="18" t="str">
        <f t="shared" si="4"/>
        <v/>
      </c>
      <c r="M36" s="18" t="str">
        <f t="shared" si="5"/>
        <v/>
      </c>
      <c r="N36" s="19" t="str">
        <f t="shared" si="6"/>
        <v/>
      </c>
      <c r="P36" s="19" t="str">
        <f t="shared" si="7"/>
        <v/>
      </c>
      <c r="Q36" s="26">
        <f t="shared" si="8"/>
        <v>0</v>
      </c>
      <c r="R36" s="19">
        <f t="shared" si="9"/>
        <v>0</v>
      </c>
      <c r="S36" s="19">
        <f t="shared" si="9"/>
        <v>0</v>
      </c>
      <c r="U36" s="17"/>
      <c r="V36" s="17"/>
      <c r="W36" s="18" t="str">
        <f t="shared" si="10"/>
        <v/>
      </c>
      <c r="X36" s="18" t="str">
        <f t="shared" si="11"/>
        <v/>
      </c>
      <c r="Y36" s="19" t="str">
        <f t="shared" si="12"/>
        <v/>
      </c>
      <c r="AA36" s="17"/>
      <c r="AB36" s="17"/>
      <c r="AC36" s="18" t="str">
        <f t="shared" si="13"/>
        <v/>
      </c>
      <c r="AD36" s="18" t="str">
        <f t="shared" si="14"/>
        <v/>
      </c>
      <c r="AE36" s="19" t="str">
        <f t="shared" si="15"/>
        <v/>
      </c>
      <c r="AG36" s="17"/>
      <c r="AH36" s="17"/>
      <c r="AI36" s="18" t="str">
        <f t="shared" si="16"/>
        <v/>
      </c>
      <c r="AJ36" s="18" t="str">
        <f t="shared" si="17"/>
        <v/>
      </c>
      <c r="AK36" s="19" t="str">
        <f t="shared" si="18"/>
        <v/>
      </c>
      <c r="AM36" s="17"/>
      <c r="AN36" s="17"/>
      <c r="AO36" s="18" t="str">
        <f t="shared" si="19"/>
        <v/>
      </c>
      <c r="AP36" s="18" t="str">
        <f t="shared" si="20"/>
        <v/>
      </c>
      <c r="AQ36" s="19" t="str">
        <f t="shared" si="21"/>
        <v/>
      </c>
      <c r="AS36" s="17"/>
      <c r="AT36" s="17"/>
      <c r="AU36" s="18" t="str">
        <f t="shared" si="22"/>
        <v/>
      </c>
      <c r="AV36" s="18" t="str">
        <f t="shared" si="23"/>
        <v/>
      </c>
      <c r="AW36" s="19" t="str">
        <f t="shared" si="24"/>
        <v/>
      </c>
      <c r="AY36" s="17"/>
      <c r="AZ36" s="17"/>
      <c r="BA36" s="18" t="str">
        <f t="shared" si="25"/>
        <v/>
      </c>
      <c r="BB36" s="18" t="str">
        <f t="shared" si="26"/>
        <v/>
      </c>
      <c r="BC36" s="19" t="str">
        <f t="shared" si="27"/>
        <v/>
      </c>
      <c r="BE36" s="17"/>
      <c r="BF36" s="17"/>
      <c r="BG36" s="18" t="str">
        <f t="shared" si="28"/>
        <v/>
      </c>
      <c r="BH36" s="18" t="str">
        <f t="shared" si="29"/>
        <v/>
      </c>
      <c r="BI36" s="19" t="str">
        <f t="shared" si="30"/>
        <v/>
      </c>
      <c r="BK36" s="23" t="str">
        <f t="shared" si="31"/>
        <v/>
      </c>
      <c r="BL36" s="24">
        <f t="shared" si="32"/>
        <v>0</v>
      </c>
      <c r="BM36" s="24">
        <f t="shared" si="33"/>
        <v>0</v>
      </c>
      <c r="BN36" s="25">
        <f t="shared" si="34"/>
        <v>0</v>
      </c>
      <c r="BO36" s="23" t="str">
        <f t="shared" si="35"/>
        <v/>
      </c>
      <c r="BP36" s="24">
        <f t="shared" si="36"/>
        <v>0</v>
      </c>
      <c r="BQ36" s="24">
        <f t="shared" si="37"/>
        <v>0</v>
      </c>
      <c r="BR36" s="25">
        <f t="shared" si="38"/>
        <v>0</v>
      </c>
      <c r="BS36" s="23" t="str">
        <f t="shared" si="39"/>
        <v/>
      </c>
      <c r="BT36" s="24">
        <f t="shared" si="40"/>
        <v>0</v>
      </c>
      <c r="BU36" s="24">
        <f t="shared" si="41"/>
        <v>0</v>
      </c>
      <c r="BV36" s="25">
        <f t="shared" si="42"/>
        <v>0</v>
      </c>
      <c r="BW36" s="23" t="str">
        <f t="shared" si="43"/>
        <v/>
      </c>
      <c r="BX36" s="24">
        <f t="shared" si="44"/>
        <v>0</v>
      </c>
      <c r="BY36" s="24">
        <f t="shared" si="45"/>
        <v>0</v>
      </c>
      <c r="BZ36" s="25">
        <f t="shared" si="46"/>
        <v>0</v>
      </c>
      <c r="CA36" s="23" t="str">
        <f t="shared" si="47"/>
        <v/>
      </c>
      <c r="CB36" s="24">
        <f t="shared" si="48"/>
        <v>0</v>
      </c>
      <c r="CC36" s="24">
        <f t="shared" si="49"/>
        <v>0</v>
      </c>
      <c r="CD36" s="25">
        <f t="shared" si="50"/>
        <v>0</v>
      </c>
      <c r="CE36" s="23" t="str">
        <f t="shared" si="51"/>
        <v/>
      </c>
      <c r="CF36" s="24">
        <f t="shared" si="52"/>
        <v>0</v>
      </c>
      <c r="CG36" s="24">
        <f t="shared" si="53"/>
        <v>0</v>
      </c>
      <c r="CH36" s="25">
        <f t="shared" si="54"/>
        <v>0</v>
      </c>
      <c r="CI36" s="23" t="str">
        <f t="shared" si="55"/>
        <v/>
      </c>
      <c r="CJ36" s="24">
        <f t="shared" si="56"/>
        <v>0</v>
      </c>
      <c r="CK36" s="24">
        <f t="shared" si="57"/>
        <v>0</v>
      </c>
      <c r="CL36" s="25">
        <f t="shared" si="58"/>
        <v>0</v>
      </c>
      <c r="CN36" s="12" t="str">
        <f t="shared" si="59"/>
        <v/>
      </c>
    </row>
    <row r="37" spans="2:92">
      <c r="B37" s="16">
        <f t="shared" si="60"/>
        <v>45807</v>
      </c>
      <c r="C37" s="4" t="str">
        <f>IF(ISNA(VLOOKUP(B37,Konfiguration!$C$33:$D$55,2,FALSE))=FALSE,"FT",TEXT(B37,"TTT"))</f>
        <v>Fr</v>
      </c>
      <c r="E37" s="12" t="str">
        <f t="shared" si="1"/>
        <v/>
      </c>
      <c r="F37" s="12" t="str">
        <f t="shared" si="0"/>
        <v/>
      </c>
      <c r="G37" s="12" t="str">
        <f t="shared" si="2"/>
        <v/>
      </c>
      <c r="H37" s="12" t="str">
        <f t="shared" si="3"/>
        <v/>
      </c>
      <c r="J37" s="17"/>
      <c r="K37" s="17"/>
      <c r="L37" s="18" t="str">
        <f t="shared" si="4"/>
        <v/>
      </c>
      <c r="M37" s="18" t="str">
        <f t="shared" si="5"/>
        <v/>
      </c>
      <c r="N37" s="19" t="str">
        <f t="shared" si="6"/>
        <v/>
      </c>
      <c r="P37" s="19" t="str">
        <f t="shared" si="7"/>
        <v/>
      </c>
      <c r="Q37" s="26">
        <f t="shared" si="8"/>
        <v>0</v>
      </c>
      <c r="R37" s="19">
        <f t="shared" si="9"/>
        <v>0</v>
      </c>
      <c r="S37" s="19">
        <f t="shared" si="9"/>
        <v>0</v>
      </c>
      <c r="U37" s="17"/>
      <c r="V37" s="17"/>
      <c r="W37" s="18" t="str">
        <f t="shared" si="10"/>
        <v/>
      </c>
      <c r="X37" s="18" t="str">
        <f t="shared" si="11"/>
        <v/>
      </c>
      <c r="Y37" s="19" t="str">
        <f t="shared" si="12"/>
        <v/>
      </c>
      <c r="AA37" s="17"/>
      <c r="AB37" s="17"/>
      <c r="AC37" s="18" t="str">
        <f t="shared" si="13"/>
        <v/>
      </c>
      <c r="AD37" s="18" t="str">
        <f t="shared" si="14"/>
        <v/>
      </c>
      <c r="AE37" s="19" t="str">
        <f t="shared" si="15"/>
        <v/>
      </c>
      <c r="AG37" s="17"/>
      <c r="AH37" s="17"/>
      <c r="AI37" s="18" t="str">
        <f t="shared" si="16"/>
        <v/>
      </c>
      <c r="AJ37" s="18" t="str">
        <f t="shared" si="17"/>
        <v/>
      </c>
      <c r="AK37" s="19" t="str">
        <f t="shared" si="18"/>
        <v/>
      </c>
      <c r="AM37" s="17"/>
      <c r="AN37" s="17"/>
      <c r="AO37" s="18" t="str">
        <f t="shared" si="19"/>
        <v/>
      </c>
      <c r="AP37" s="18" t="str">
        <f t="shared" si="20"/>
        <v/>
      </c>
      <c r="AQ37" s="19" t="str">
        <f t="shared" si="21"/>
        <v/>
      </c>
      <c r="AS37" s="17"/>
      <c r="AT37" s="17"/>
      <c r="AU37" s="18" t="str">
        <f t="shared" si="22"/>
        <v/>
      </c>
      <c r="AV37" s="18" t="str">
        <f t="shared" si="23"/>
        <v/>
      </c>
      <c r="AW37" s="19" t="str">
        <f t="shared" si="24"/>
        <v/>
      </c>
      <c r="AY37" s="17"/>
      <c r="AZ37" s="17"/>
      <c r="BA37" s="18" t="str">
        <f t="shared" si="25"/>
        <v/>
      </c>
      <c r="BB37" s="18" t="str">
        <f t="shared" si="26"/>
        <v/>
      </c>
      <c r="BC37" s="19" t="str">
        <f t="shared" si="27"/>
        <v/>
      </c>
      <c r="BE37" s="17"/>
      <c r="BF37" s="17"/>
      <c r="BG37" s="18" t="str">
        <f t="shared" si="28"/>
        <v/>
      </c>
      <c r="BH37" s="18" t="str">
        <f t="shared" si="29"/>
        <v/>
      </c>
      <c r="BI37" s="19" t="str">
        <f t="shared" si="30"/>
        <v/>
      </c>
      <c r="BK37" s="23" t="str">
        <f t="shared" si="31"/>
        <v/>
      </c>
      <c r="BL37" s="24">
        <f t="shared" si="32"/>
        <v>0</v>
      </c>
      <c r="BM37" s="24">
        <f t="shared" si="33"/>
        <v>0</v>
      </c>
      <c r="BN37" s="25">
        <f t="shared" si="34"/>
        <v>0</v>
      </c>
      <c r="BO37" s="23" t="str">
        <f t="shared" si="35"/>
        <v/>
      </c>
      <c r="BP37" s="24">
        <f t="shared" si="36"/>
        <v>0</v>
      </c>
      <c r="BQ37" s="24">
        <f t="shared" si="37"/>
        <v>0</v>
      </c>
      <c r="BR37" s="25">
        <f t="shared" si="38"/>
        <v>0</v>
      </c>
      <c r="BS37" s="23" t="str">
        <f t="shared" si="39"/>
        <v/>
      </c>
      <c r="BT37" s="24">
        <f t="shared" si="40"/>
        <v>0</v>
      </c>
      <c r="BU37" s="24">
        <f t="shared" si="41"/>
        <v>0</v>
      </c>
      <c r="BV37" s="25">
        <f t="shared" si="42"/>
        <v>0</v>
      </c>
      <c r="BW37" s="23" t="str">
        <f t="shared" si="43"/>
        <v/>
      </c>
      <c r="BX37" s="24">
        <f t="shared" si="44"/>
        <v>0</v>
      </c>
      <c r="BY37" s="24">
        <f t="shared" si="45"/>
        <v>0</v>
      </c>
      <c r="BZ37" s="25">
        <f t="shared" si="46"/>
        <v>0</v>
      </c>
      <c r="CA37" s="23" t="str">
        <f t="shared" si="47"/>
        <v/>
      </c>
      <c r="CB37" s="24">
        <f t="shared" si="48"/>
        <v>0</v>
      </c>
      <c r="CC37" s="24">
        <f t="shared" si="49"/>
        <v>0</v>
      </c>
      <c r="CD37" s="25">
        <f t="shared" si="50"/>
        <v>0</v>
      </c>
      <c r="CE37" s="23" t="str">
        <f t="shared" si="51"/>
        <v/>
      </c>
      <c r="CF37" s="24">
        <f t="shared" si="52"/>
        <v>0</v>
      </c>
      <c r="CG37" s="24">
        <f t="shared" si="53"/>
        <v>0</v>
      </c>
      <c r="CH37" s="25">
        <f t="shared" si="54"/>
        <v>0</v>
      </c>
      <c r="CI37" s="23" t="str">
        <f t="shared" si="55"/>
        <v/>
      </c>
      <c r="CJ37" s="24">
        <f t="shared" si="56"/>
        <v>0</v>
      </c>
      <c r="CK37" s="24">
        <f t="shared" si="57"/>
        <v>0</v>
      </c>
      <c r="CL37" s="25">
        <f t="shared" si="58"/>
        <v>0</v>
      </c>
      <c r="CN37" s="12" t="str">
        <f t="shared" si="59"/>
        <v/>
      </c>
    </row>
    <row r="38" spans="2:92">
      <c r="B38" s="16">
        <f t="shared" ref="B38" si="61">IFERROR(B37+1,"")</f>
        <v>45808</v>
      </c>
      <c r="C38" s="4" t="str">
        <f>IF(ISNA(VLOOKUP(B38,Konfiguration!$C$33:$D$55,2,FALSE))=FALSE,"FT",TEXT(B38,"TTT"))</f>
        <v>Sa</v>
      </c>
      <c r="E38" s="12" t="str">
        <f t="shared" si="1"/>
        <v/>
      </c>
      <c r="F38" s="12" t="str">
        <f t="shared" si="0"/>
        <v/>
      </c>
      <c r="G38" s="12" t="str">
        <f t="shared" si="2"/>
        <v/>
      </c>
      <c r="H38" s="12" t="str">
        <f t="shared" si="3"/>
        <v/>
      </c>
      <c r="J38" s="17"/>
      <c r="K38" s="17"/>
      <c r="L38" s="18" t="str">
        <f t="shared" si="4"/>
        <v/>
      </c>
      <c r="M38" s="18" t="str">
        <f t="shared" si="5"/>
        <v/>
      </c>
      <c r="N38" s="19" t="str">
        <f t="shared" si="6"/>
        <v/>
      </c>
      <c r="P38" s="19" t="str">
        <f t="shared" si="7"/>
        <v/>
      </c>
      <c r="Q38" s="26">
        <f t="shared" si="8"/>
        <v>0</v>
      </c>
      <c r="R38" s="19">
        <f t="shared" si="9"/>
        <v>0</v>
      </c>
      <c r="S38" s="19">
        <f t="shared" si="9"/>
        <v>0</v>
      </c>
      <c r="U38" s="17"/>
      <c r="V38" s="17"/>
      <c r="W38" s="18" t="str">
        <f t="shared" si="10"/>
        <v/>
      </c>
      <c r="X38" s="18" t="str">
        <f t="shared" si="11"/>
        <v/>
      </c>
      <c r="Y38" s="19" t="str">
        <f t="shared" si="12"/>
        <v/>
      </c>
      <c r="AA38" s="17"/>
      <c r="AB38" s="17"/>
      <c r="AC38" s="18" t="str">
        <f t="shared" si="13"/>
        <v/>
      </c>
      <c r="AD38" s="18" t="str">
        <f t="shared" si="14"/>
        <v/>
      </c>
      <c r="AE38" s="19" t="str">
        <f t="shared" si="15"/>
        <v/>
      </c>
      <c r="AG38" s="17"/>
      <c r="AH38" s="17"/>
      <c r="AI38" s="18" t="str">
        <f t="shared" si="16"/>
        <v/>
      </c>
      <c r="AJ38" s="18" t="str">
        <f t="shared" si="17"/>
        <v/>
      </c>
      <c r="AK38" s="19" t="str">
        <f t="shared" si="18"/>
        <v/>
      </c>
      <c r="AM38" s="17"/>
      <c r="AN38" s="17"/>
      <c r="AO38" s="18" t="str">
        <f t="shared" si="19"/>
        <v/>
      </c>
      <c r="AP38" s="18" t="str">
        <f t="shared" si="20"/>
        <v/>
      </c>
      <c r="AQ38" s="19" t="str">
        <f t="shared" si="21"/>
        <v/>
      </c>
      <c r="AS38" s="17"/>
      <c r="AT38" s="17"/>
      <c r="AU38" s="18" t="str">
        <f t="shared" si="22"/>
        <v/>
      </c>
      <c r="AV38" s="18" t="str">
        <f t="shared" si="23"/>
        <v/>
      </c>
      <c r="AW38" s="19" t="str">
        <f t="shared" si="24"/>
        <v/>
      </c>
      <c r="AY38" s="17"/>
      <c r="AZ38" s="17"/>
      <c r="BA38" s="18" t="str">
        <f t="shared" si="25"/>
        <v/>
      </c>
      <c r="BB38" s="18" t="str">
        <f t="shared" si="26"/>
        <v/>
      </c>
      <c r="BC38" s="19" t="str">
        <f t="shared" si="27"/>
        <v/>
      </c>
      <c r="BE38" s="17"/>
      <c r="BF38" s="17"/>
      <c r="BG38" s="18" t="str">
        <f t="shared" si="28"/>
        <v/>
      </c>
      <c r="BH38" s="18" t="str">
        <f t="shared" si="29"/>
        <v/>
      </c>
      <c r="BI38" s="19" t="str">
        <f t="shared" si="30"/>
        <v/>
      </c>
      <c r="BK38" s="23" t="str">
        <f t="shared" si="31"/>
        <v/>
      </c>
      <c r="BL38" s="24">
        <f t="shared" si="32"/>
        <v>0</v>
      </c>
      <c r="BM38" s="24">
        <f t="shared" si="33"/>
        <v>0</v>
      </c>
      <c r="BN38" s="25">
        <f t="shared" si="34"/>
        <v>0</v>
      </c>
      <c r="BO38" s="23" t="str">
        <f t="shared" si="35"/>
        <v/>
      </c>
      <c r="BP38" s="24">
        <f t="shared" si="36"/>
        <v>0</v>
      </c>
      <c r="BQ38" s="24">
        <f t="shared" si="37"/>
        <v>0</v>
      </c>
      <c r="BR38" s="25">
        <f t="shared" si="38"/>
        <v>0</v>
      </c>
      <c r="BS38" s="23" t="str">
        <f t="shared" si="39"/>
        <v/>
      </c>
      <c r="BT38" s="24">
        <f t="shared" si="40"/>
        <v>0</v>
      </c>
      <c r="BU38" s="24">
        <f t="shared" si="41"/>
        <v>0</v>
      </c>
      <c r="BV38" s="25">
        <f t="shared" si="42"/>
        <v>0</v>
      </c>
      <c r="BW38" s="23" t="str">
        <f t="shared" si="43"/>
        <v/>
      </c>
      <c r="BX38" s="24">
        <f t="shared" si="44"/>
        <v>0</v>
      </c>
      <c r="BY38" s="24">
        <f t="shared" si="45"/>
        <v>0</v>
      </c>
      <c r="BZ38" s="25">
        <f t="shared" si="46"/>
        <v>0</v>
      </c>
      <c r="CA38" s="23" t="str">
        <f t="shared" si="47"/>
        <v/>
      </c>
      <c r="CB38" s="24">
        <f t="shared" si="48"/>
        <v>0</v>
      </c>
      <c r="CC38" s="24">
        <f t="shared" si="49"/>
        <v>0</v>
      </c>
      <c r="CD38" s="25">
        <f t="shared" si="50"/>
        <v>0</v>
      </c>
      <c r="CE38" s="23" t="str">
        <f t="shared" si="51"/>
        <v/>
      </c>
      <c r="CF38" s="24">
        <f t="shared" si="52"/>
        <v>0</v>
      </c>
      <c r="CG38" s="24">
        <f t="shared" si="53"/>
        <v>0</v>
      </c>
      <c r="CH38" s="25">
        <f t="shared" si="54"/>
        <v>0</v>
      </c>
      <c r="CI38" s="23" t="str">
        <f t="shared" si="55"/>
        <v/>
      </c>
      <c r="CJ38" s="24">
        <f t="shared" si="56"/>
        <v>0</v>
      </c>
      <c r="CK38" s="24">
        <f t="shared" si="57"/>
        <v>0</v>
      </c>
      <c r="CL38" s="25">
        <f t="shared" si="58"/>
        <v>0</v>
      </c>
      <c r="CN38" s="12" t="str">
        <f t="shared" si="59"/>
        <v/>
      </c>
    </row>
    <row r="40" spans="2:92" ht="15.75">
      <c r="B40" s="27"/>
      <c r="C40" s="28" t="s">
        <v>50</v>
      </c>
      <c r="D40" s="29"/>
      <c r="E40" s="29"/>
      <c r="F40" s="29"/>
      <c r="G40" s="29" t="s">
        <v>51</v>
      </c>
    </row>
    <row r="41" spans="2:92" ht="15.75">
      <c r="B41" s="29"/>
      <c r="C41" s="29"/>
      <c r="D41" s="29"/>
      <c r="E41" s="29"/>
      <c r="F41" s="29"/>
      <c r="G41" s="29"/>
    </row>
    <row r="42" spans="2:92" ht="15.75">
      <c r="B42" s="30"/>
      <c r="C42" s="28" t="s">
        <v>52</v>
      </c>
      <c r="D42" s="29"/>
      <c r="E42" s="29"/>
      <c r="F42" s="29"/>
      <c r="G42" s="29"/>
    </row>
    <row r="43" spans="2:92" ht="15.75">
      <c r="B43" s="29"/>
      <c r="C43" s="29"/>
      <c r="D43" s="29"/>
      <c r="E43" s="29"/>
      <c r="F43" s="29"/>
      <c r="G43" s="29"/>
    </row>
    <row r="44" spans="2:92" ht="15.75">
      <c r="B44" s="31"/>
      <c r="C44" s="28" t="s">
        <v>54</v>
      </c>
      <c r="D44" s="29"/>
      <c r="E44" s="29"/>
      <c r="F44" s="29"/>
      <c r="G44" s="29"/>
    </row>
    <row r="45" spans="2:92" ht="15.75">
      <c r="B45" s="29"/>
      <c r="C45" s="29"/>
      <c r="D45" s="29"/>
      <c r="E45" s="29"/>
      <c r="F45" s="29"/>
      <c r="G45" s="29"/>
    </row>
    <row r="46" spans="2:92" ht="15.75">
      <c r="B46" s="32"/>
      <c r="C46" s="28" t="s">
        <v>53</v>
      </c>
      <c r="D46" s="29"/>
      <c r="E46" s="29"/>
      <c r="F46" s="29"/>
      <c r="G46" s="29"/>
    </row>
  </sheetData>
  <mergeCells count="34">
    <mergeCell ref="U5:Y5"/>
    <mergeCell ref="CE5:CH5"/>
    <mergeCell ref="AA5:AE5"/>
    <mergeCell ref="AG5:AK5"/>
    <mergeCell ref="AM5:AQ5"/>
    <mergeCell ref="AS5:AW5"/>
    <mergeCell ref="AY5:BC5"/>
    <mergeCell ref="BE5:BI5"/>
    <mergeCell ref="BK5:BN5"/>
    <mergeCell ref="BO5:BR5"/>
    <mergeCell ref="BS5:BV5"/>
    <mergeCell ref="BW5:BZ5"/>
    <mergeCell ref="CA5:CD5"/>
    <mergeCell ref="B5:B6"/>
    <mergeCell ref="C5:C6"/>
    <mergeCell ref="E5:E6"/>
    <mergeCell ref="F5:F6"/>
    <mergeCell ref="G5:G6"/>
    <mergeCell ref="H5:H6"/>
    <mergeCell ref="E4:H4"/>
    <mergeCell ref="J4:N4"/>
    <mergeCell ref="BK4:CL4"/>
    <mergeCell ref="CN4:CN6"/>
    <mergeCell ref="J5:J6"/>
    <mergeCell ref="K5:K6"/>
    <mergeCell ref="L5:L6"/>
    <mergeCell ref="M5:M6"/>
    <mergeCell ref="N5:N6"/>
    <mergeCell ref="P5:P6"/>
    <mergeCell ref="Q5:Q6"/>
    <mergeCell ref="R5:R6"/>
    <mergeCell ref="S5:S6"/>
    <mergeCell ref="CI5:CL5"/>
    <mergeCell ref="P4:BI4"/>
  </mergeCells>
  <conditionalFormatting sqref="B8:B38">
    <cfRule type="expression" dxfId="343" priority="145">
      <formula>$C8="FT"</formula>
    </cfRule>
    <cfRule type="expression" dxfId="342" priority="146">
      <formula>$C8="So"</formula>
    </cfRule>
    <cfRule type="expression" dxfId="341" priority="147">
      <formula>$C8="Sa"</formula>
    </cfRule>
  </conditionalFormatting>
  <conditionalFormatting sqref="C8:C38">
    <cfRule type="cellIs" dxfId="340" priority="148" operator="equal">
      <formula>"FT"</formula>
    </cfRule>
    <cfRule type="cellIs" dxfId="339" priority="149" operator="equal">
      <formula>"So"</formula>
    </cfRule>
    <cfRule type="cellIs" dxfId="338" priority="150" operator="equal">
      <formula>"Sa"</formula>
    </cfRule>
  </conditionalFormatting>
  <conditionalFormatting sqref="E8:H38">
    <cfRule type="cellIs" dxfId="337" priority="97" operator="equal">
      <formula>"Nein"</formula>
    </cfRule>
    <cfRule type="cellIs" dxfId="336" priority="98" operator="equal">
      <formula>"Ja"</formula>
    </cfRule>
  </conditionalFormatting>
  <conditionalFormatting sqref="U8:U38">
    <cfRule type="expression" dxfId="335" priority="44">
      <formula>W8&lt;$L8</formula>
    </cfRule>
  </conditionalFormatting>
  <conditionalFormatting sqref="U8:V38">
    <cfRule type="cellIs" dxfId="334" priority="19" operator="equal">
      <formula>""</formula>
    </cfRule>
    <cfRule type="expression" dxfId="333" priority="20">
      <formula>W8&gt;=$M8</formula>
    </cfRule>
  </conditionalFormatting>
  <conditionalFormatting sqref="V8:V38">
    <cfRule type="expression" dxfId="332" priority="21">
      <formula>X8&lt;W8</formula>
    </cfRule>
  </conditionalFormatting>
  <conditionalFormatting sqref="Y8:Y38">
    <cfRule type="expression" dxfId="331" priority="128">
      <formula>$BK8=1</formula>
    </cfRule>
  </conditionalFormatting>
  <conditionalFormatting sqref="AA8:AA38">
    <cfRule type="expression" dxfId="330" priority="50">
      <formula>AC8&lt;$L8</formula>
    </cfRule>
  </conditionalFormatting>
  <conditionalFormatting sqref="AA8:AB38">
    <cfRule type="cellIs" dxfId="329" priority="16" operator="equal">
      <formula>""</formula>
    </cfRule>
    <cfRule type="expression" dxfId="328" priority="17">
      <formula>AC8&gt;=$M8</formula>
    </cfRule>
  </conditionalFormatting>
  <conditionalFormatting sqref="AB8:AB38">
    <cfRule type="expression" dxfId="327" priority="18">
      <formula>AD8&lt;AC8</formula>
    </cfRule>
  </conditionalFormatting>
  <conditionalFormatting sqref="AE8:AE38">
    <cfRule type="expression" dxfId="326" priority="127">
      <formula>$BO8=1</formula>
    </cfRule>
  </conditionalFormatting>
  <conditionalFormatting sqref="AG8:AG38">
    <cfRule type="expression" dxfId="325" priority="56">
      <formula>AI8&lt;$L8</formula>
    </cfRule>
  </conditionalFormatting>
  <conditionalFormatting sqref="AG8:AH38">
    <cfRule type="cellIs" dxfId="324" priority="13" operator="equal">
      <formula>""</formula>
    </cfRule>
    <cfRule type="expression" dxfId="323" priority="14">
      <formula>AI8&gt;=$M8</formula>
    </cfRule>
  </conditionalFormatting>
  <conditionalFormatting sqref="AH8:AH38">
    <cfRule type="expression" dxfId="322" priority="15">
      <formula>AJ8&lt;AI8</formula>
    </cfRule>
  </conditionalFormatting>
  <conditionalFormatting sqref="AK8:AK38">
    <cfRule type="expression" dxfId="321" priority="126">
      <formula>$BS8=1</formula>
    </cfRule>
  </conditionalFormatting>
  <conditionalFormatting sqref="AM8:AM38">
    <cfRule type="expression" dxfId="320" priority="62">
      <formula>AO8&lt;$L8</formula>
    </cfRule>
  </conditionalFormatting>
  <conditionalFormatting sqref="AM8:AN38">
    <cfRule type="cellIs" dxfId="319" priority="10" operator="equal">
      <formula>""</formula>
    </cfRule>
    <cfRule type="expression" dxfId="318" priority="11">
      <formula>AO8&gt;=$M8</formula>
    </cfRule>
  </conditionalFormatting>
  <conditionalFormatting sqref="AN8:AN38">
    <cfRule type="expression" dxfId="317" priority="12">
      <formula>AP8&lt;AO8</formula>
    </cfRule>
  </conditionalFormatting>
  <conditionalFormatting sqref="AQ8:AQ38">
    <cfRule type="expression" dxfId="316" priority="125">
      <formula>$BW8=1</formula>
    </cfRule>
  </conditionalFormatting>
  <conditionalFormatting sqref="AS8:AS38">
    <cfRule type="expression" dxfId="315" priority="68">
      <formula>AU8&lt;$L8</formula>
    </cfRule>
  </conditionalFormatting>
  <conditionalFormatting sqref="AS8:AT38">
    <cfRule type="cellIs" dxfId="314" priority="7" operator="equal">
      <formula>""</formula>
    </cfRule>
    <cfRule type="expression" dxfId="313" priority="8">
      <formula>AU8&gt;=$M8</formula>
    </cfRule>
  </conditionalFormatting>
  <conditionalFormatting sqref="AT8:AT38">
    <cfRule type="expression" dxfId="312" priority="9">
      <formula>AV8&lt;AU8</formula>
    </cfRule>
  </conditionalFormatting>
  <conditionalFormatting sqref="AW8:AW38">
    <cfRule type="expression" dxfId="311" priority="124">
      <formula>$CA8=1</formula>
    </cfRule>
  </conditionalFormatting>
  <conditionalFormatting sqref="AY8:AY38">
    <cfRule type="expression" dxfId="310" priority="74">
      <formula>BA8&lt;$L8</formula>
    </cfRule>
  </conditionalFormatting>
  <conditionalFormatting sqref="AY8:AZ38">
    <cfRule type="cellIs" dxfId="309" priority="4" operator="equal">
      <formula>""</formula>
    </cfRule>
    <cfRule type="expression" dxfId="308" priority="5">
      <formula>BA8&gt;=$M8</formula>
    </cfRule>
  </conditionalFormatting>
  <conditionalFormatting sqref="AZ8:AZ38">
    <cfRule type="expression" dxfId="307" priority="6">
      <formula>BB8&lt;BA8</formula>
    </cfRule>
  </conditionalFormatting>
  <conditionalFormatting sqref="BC8:BC38">
    <cfRule type="expression" dxfId="306" priority="123">
      <formula>$CE8=1</formula>
    </cfRule>
  </conditionalFormatting>
  <conditionalFormatting sqref="BE8:BE38">
    <cfRule type="expression" dxfId="305" priority="102">
      <formula>BG8&lt;$L8</formula>
    </cfRule>
  </conditionalFormatting>
  <conditionalFormatting sqref="BE8:BF38">
    <cfRule type="cellIs" dxfId="304" priority="1" operator="equal">
      <formula>""</formula>
    </cfRule>
    <cfRule type="expression" dxfId="303" priority="2">
      <formula>BG8&gt;=$M8</formula>
    </cfRule>
  </conditionalFormatting>
  <conditionalFormatting sqref="BF8:BF38">
    <cfRule type="expression" dxfId="302" priority="3">
      <formula>BH8&lt;BG8</formula>
    </cfRule>
  </conditionalFormatting>
  <conditionalFormatting sqref="BI8:BI38">
    <cfRule type="expression" dxfId="301" priority="122">
      <formula>$CI8=1</formula>
    </cfRule>
  </conditionalFormatting>
  <pageMargins left="0.7" right="0.7" top="0.78740157499999996" bottom="0.78740157499999996"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A58C6-80E6-4464-9868-87CBED6D4D5C}">
  <dimension ref="A2:CO46"/>
  <sheetViews>
    <sheetView zoomScaleNormal="100" workbookViewId="0">
      <selection activeCell="B3" sqref="B3"/>
    </sheetView>
  </sheetViews>
  <sheetFormatPr baseColWidth="10" defaultColWidth="0" defaultRowHeight="15" outlineLevelCol="1"/>
  <cols>
    <col min="1" max="1" width="1.7109375" style="1" customWidth="1"/>
    <col min="2" max="2" width="18" style="1" customWidth="1"/>
    <col min="3" max="3" width="10.85546875" style="1" customWidth="1"/>
    <col min="4" max="4" width="1.7109375" style="1" customWidth="1"/>
    <col min="5" max="8" width="17.5703125" style="1" customWidth="1"/>
    <col min="9" max="9" width="1.7109375" style="1" customWidth="1"/>
    <col min="10" max="11" width="10.85546875" style="1" customWidth="1"/>
    <col min="12" max="13" width="14.85546875" style="1" hidden="1" customWidth="1" outlineLevel="1"/>
    <col min="14" max="14" width="10.85546875" style="1" customWidth="1" collapsed="1"/>
    <col min="15" max="15" width="1.7109375" style="1" customWidth="1"/>
    <col min="16" max="19" width="17.5703125" style="1" customWidth="1"/>
    <col min="20" max="20" width="1.7109375" style="1" customWidth="1"/>
    <col min="21" max="22" width="8.85546875" style="1" customWidth="1"/>
    <col min="23" max="24" width="14.85546875" style="1" hidden="1" customWidth="1" outlineLevel="1"/>
    <col min="25" max="25" width="8.85546875" style="1" customWidth="1" collapsed="1"/>
    <col min="26" max="26" width="1.7109375" style="1" customWidth="1"/>
    <col min="27" max="28" width="8.85546875" style="1" customWidth="1"/>
    <col min="29" max="30" width="14.85546875" style="1" hidden="1" customWidth="1" outlineLevel="1"/>
    <col min="31" max="31" width="8.85546875" style="1" customWidth="1" collapsed="1"/>
    <col min="32" max="32" width="1.7109375" style="1" customWidth="1"/>
    <col min="33" max="34" width="8.85546875" style="1" customWidth="1"/>
    <col min="35" max="36" width="14.85546875" style="1" hidden="1" customWidth="1" outlineLevel="1"/>
    <col min="37" max="37" width="8.85546875" style="1" customWidth="1" collapsed="1"/>
    <col min="38" max="38" width="1.7109375" style="1" customWidth="1"/>
    <col min="39" max="40" width="8.85546875" style="1" customWidth="1"/>
    <col min="41" max="42" width="14.85546875" style="1" hidden="1" customWidth="1" outlineLevel="1"/>
    <col min="43" max="43" width="8.85546875" style="1" customWidth="1" collapsed="1"/>
    <col min="44" max="44" width="1.7109375" style="1" customWidth="1"/>
    <col min="45" max="46" width="8.85546875" style="1" customWidth="1"/>
    <col min="47" max="48" width="14.85546875" style="1" hidden="1" customWidth="1" outlineLevel="1"/>
    <col min="49" max="49" width="8.85546875" style="1" customWidth="1" collapsed="1"/>
    <col min="50" max="50" width="1.7109375" style="1" customWidth="1"/>
    <col min="51" max="52" width="8.85546875" style="1" customWidth="1"/>
    <col min="53" max="54" width="14.85546875" style="1" hidden="1" customWidth="1" outlineLevel="1"/>
    <col min="55" max="55" width="8.85546875" style="1" customWidth="1" collapsed="1"/>
    <col min="56" max="56" width="1.7109375" style="1" customWidth="1"/>
    <col min="57" max="58" width="8.85546875" style="1" customWidth="1"/>
    <col min="59" max="60" width="14.85546875" style="1" hidden="1" customWidth="1" outlineLevel="1"/>
    <col min="61" max="61" width="8.85546875" style="1" customWidth="1" collapsed="1"/>
    <col min="62" max="62" width="1.7109375" style="1" customWidth="1"/>
    <col min="63" max="90" width="10.85546875" style="1" hidden="1" customWidth="1" outlineLevel="1"/>
    <col min="91" max="91" width="1.7109375" style="1" customWidth="1" collapsed="1"/>
    <col min="92" max="92" width="10.85546875" style="1" hidden="1" customWidth="1" outlineLevel="1"/>
    <col min="93" max="93" width="10.85546875" style="1" customWidth="1" collapsed="1"/>
    <col min="94" max="16384" width="10.85546875" style="1" hidden="1"/>
  </cols>
  <sheetData>
    <row r="2" spans="2:92" ht="26.25">
      <c r="B2" s="2" t="s">
        <v>0</v>
      </c>
    </row>
    <row r="4" spans="2:92" ht="15.6" customHeight="1">
      <c r="B4" s="10">
        <f>DATE(Konfiguration!$C$5,6,1)</f>
        <v>45809</v>
      </c>
      <c r="C4" s="11"/>
      <c r="E4" s="72" t="s">
        <v>28</v>
      </c>
      <c r="F4" s="72"/>
      <c r="G4" s="72"/>
      <c r="H4" s="72"/>
      <c r="I4" s="34"/>
      <c r="J4" s="72" t="s">
        <v>33</v>
      </c>
      <c r="K4" s="72"/>
      <c r="L4" s="72"/>
      <c r="M4" s="72"/>
      <c r="N4" s="72"/>
      <c r="P4" s="63" t="s">
        <v>43</v>
      </c>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K4" s="71" t="s">
        <v>44</v>
      </c>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N4" s="70" t="s">
        <v>49</v>
      </c>
    </row>
    <row r="5" spans="2:92">
      <c r="B5" s="67" t="s">
        <v>26</v>
      </c>
      <c r="C5" s="67" t="s">
        <v>27</v>
      </c>
      <c r="E5" s="66" t="s">
        <v>29</v>
      </c>
      <c r="F5" s="66" t="s">
        <v>30</v>
      </c>
      <c r="G5" s="66" t="s">
        <v>31</v>
      </c>
      <c r="H5" s="66" t="s">
        <v>32</v>
      </c>
      <c r="I5" s="15"/>
      <c r="J5" s="66" t="s">
        <v>34</v>
      </c>
      <c r="K5" s="66" t="s">
        <v>35</v>
      </c>
      <c r="L5" s="66" t="s">
        <v>36</v>
      </c>
      <c r="M5" s="66" t="s">
        <v>37</v>
      </c>
      <c r="N5" s="66" t="s">
        <v>38</v>
      </c>
      <c r="O5" s="15"/>
      <c r="P5" s="64" t="s">
        <v>39</v>
      </c>
      <c r="Q5" s="64" t="s">
        <v>40</v>
      </c>
      <c r="R5" s="64" t="s">
        <v>41</v>
      </c>
      <c r="S5" s="64" t="s">
        <v>42</v>
      </c>
      <c r="U5" s="68">
        <v>1</v>
      </c>
      <c r="V5" s="68"/>
      <c r="W5" s="68"/>
      <c r="X5" s="68"/>
      <c r="Y5" s="68"/>
      <c r="AA5" s="68">
        <v>2</v>
      </c>
      <c r="AB5" s="68"/>
      <c r="AC5" s="68"/>
      <c r="AD5" s="68"/>
      <c r="AE5" s="68"/>
      <c r="AG5" s="68">
        <v>3</v>
      </c>
      <c r="AH5" s="68"/>
      <c r="AI5" s="68"/>
      <c r="AJ5" s="68"/>
      <c r="AK5" s="68"/>
      <c r="AM5" s="68">
        <v>4</v>
      </c>
      <c r="AN5" s="68"/>
      <c r="AO5" s="68"/>
      <c r="AP5" s="68"/>
      <c r="AQ5" s="68"/>
      <c r="AS5" s="68">
        <v>5</v>
      </c>
      <c r="AT5" s="68"/>
      <c r="AU5" s="68"/>
      <c r="AV5" s="68"/>
      <c r="AW5" s="68"/>
      <c r="AY5" s="68">
        <v>6</v>
      </c>
      <c r="AZ5" s="68"/>
      <c r="BA5" s="68"/>
      <c r="BB5" s="68"/>
      <c r="BC5" s="68"/>
      <c r="BE5" s="68">
        <v>7</v>
      </c>
      <c r="BF5" s="68"/>
      <c r="BG5" s="68"/>
      <c r="BH5" s="68"/>
      <c r="BI5" s="68"/>
      <c r="BK5" s="69">
        <v>1</v>
      </c>
      <c r="BL5" s="69"/>
      <c r="BM5" s="69"/>
      <c r="BN5" s="69"/>
      <c r="BO5" s="69">
        <v>2</v>
      </c>
      <c r="BP5" s="69"/>
      <c r="BQ5" s="69"/>
      <c r="BR5" s="69"/>
      <c r="BS5" s="69">
        <v>3</v>
      </c>
      <c r="BT5" s="69"/>
      <c r="BU5" s="69"/>
      <c r="BV5" s="69"/>
      <c r="BW5" s="69">
        <v>4</v>
      </c>
      <c r="BX5" s="69"/>
      <c r="BY5" s="69"/>
      <c r="BZ5" s="69"/>
      <c r="CA5" s="69">
        <v>5</v>
      </c>
      <c r="CB5" s="69"/>
      <c r="CC5" s="69"/>
      <c r="CD5" s="69"/>
      <c r="CE5" s="69">
        <v>6</v>
      </c>
      <c r="CF5" s="69"/>
      <c r="CG5" s="69"/>
      <c r="CH5" s="69"/>
      <c r="CI5" s="69">
        <v>7</v>
      </c>
      <c r="CJ5" s="69"/>
      <c r="CK5" s="69"/>
      <c r="CL5" s="69"/>
      <c r="CN5" s="70"/>
    </row>
    <row r="6" spans="2:92" ht="69" customHeight="1">
      <c r="B6" s="67"/>
      <c r="C6" s="67"/>
      <c r="E6" s="65"/>
      <c r="F6" s="65"/>
      <c r="G6" s="65"/>
      <c r="H6" s="65"/>
      <c r="I6" s="15"/>
      <c r="J6" s="65"/>
      <c r="K6" s="65"/>
      <c r="L6" s="65"/>
      <c r="M6" s="65"/>
      <c r="N6" s="65"/>
      <c r="O6" s="15"/>
      <c r="P6" s="65"/>
      <c r="Q6" s="65"/>
      <c r="R6" s="65"/>
      <c r="S6" s="65"/>
      <c r="U6" s="14" t="s">
        <v>34</v>
      </c>
      <c r="V6" s="14" t="s">
        <v>35</v>
      </c>
      <c r="W6" s="14" t="s">
        <v>36</v>
      </c>
      <c r="X6" s="14" t="s">
        <v>37</v>
      </c>
      <c r="Y6" s="14" t="s">
        <v>38</v>
      </c>
      <c r="AA6" s="14" t="s">
        <v>34</v>
      </c>
      <c r="AB6" s="14" t="s">
        <v>35</v>
      </c>
      <c r="AC6" s="14" t="s">
        <v>36</v>
      </c>
      <c r="AD6" s="14" t="s">
        <v>37</v>
      </c>
      <c r="AE6" s="14" t="s">
        <v>38</v>
      </c>
      <c r="AG6" s="14" t="s">
        <v>34</v>
      </c>
      <c r="AH6" s="14" t="s">
        <v>35</v>
      </c>
      <c r="AI6" s="14" t="s">
        <v>36</v>
      </c>
      <c r="AJ6" s="14" t="s">
        <v>37</v>
      </c>
      <c r="AK6" s="14" t="s">
        <v>38</v>
      </c>
      <c r="AM6" s="14" t="s">
        <v>34</v>
      </c>
      <c r="AN6" s="14" t="s">
        <v>35</v>
      </c>
      <c r="AO6" s="14" t="s">
        <v>36</v>
      </c>
      <c r="AP6" s="14" t="s">
        <v>37</v>
      </c>
      <c r="AQ6" s="14" t="s">
        <v>38</v>
      </c>
      <c r="AS6" s="14" t="s">
        <v>34</v>
      </c>
      <c r="AT6" s="14" t="s">
        <v>35</v>
      </c>
      <c r="AU6" s="14" t="s">
        <v>36</v>
      </c>
      <c r="AV6" s="14" t="s">
        <v>37</v>
      </c>
      <c r="AW6" s="14" t="s">
        <v>38</v>
      </c>
      <c r="AY6" s="14" t="s">
        <v>34</v>
      </c>
      <c r="AZ6" s="14" t="s">
        <v>35</v>
      </c>
      <c r="BA6" s="14" t="s">
        <v>36</v>
      </c>
      <c r="BB6" s="14" t="s">
        <v>37</v>
      </c>
      <c r="BC6" s="14" t="s">
        <v>38</v>
      </c>
      <c r="BE6" s="14" t="s">
        <v>34</v>
      </c>
      <c r="BF6" s="14" t="s">
        <v>35</v>
      </c>
      <c r="BG6" s="14" t="s">
        <v>36</v>
      </c>
      <c r="BH6" s="14" t="s">
        <v>37</v>
      </c>
      <c r="BI6" s="14" t="s">
        <v>38</v>
      </c>
      <c r="BK6" s="20" t="s">
        <v>45</v>
      </c>
      <c r="BL6" s="21" t="s">
        <v>46</v>
      </c>
      <c r="BM6" s="21" t="s">
        <v>47</v>
      </c>
      <c r="BN6" s="22" t="s">
        <v>48</v>
      </c>
      <c r="BO6" s="20" t="s">
        <v>45</v>
      </c>
      <c r="BP6" s="21" t="s">
        <v>46</v>
      </c>
      <c r="BQ6" s="21" t="s">
        <v>47</v>
      </c>
      <c r="BR6" s="22" t="s">
        <v>48</v>
      </c>
      <c r="BS6" s="20" t="s">
        <v>45</v>
      </c>
      <c r="BT6" s="21" t="s">
        <v>46</v>
      </c>
      <c r="BU6" s="21" t="s">
        <v>47</v>
      </c>
      <c r="BV6" s="22" t="s">
        <v>48</v>
      </c>
      <c r="BW6" s="20" t="s">
        <v>45</v>
      </c>
      <c r="BX6" s="21" t="s">
        <v>46</v>
      </c>
      <c r="BY6" s="21" t="s">
        <v>47</v>
      </c>
      <c r="BZ6" s="22" t="s">
        <v>48</v>
      </c>
      <c r="CA6" s="20" t="s">
        <v>45</v>
      </c>
      <c r="CB6" s="21" t="s">
        <v>46</v>
      </c>
      <c r="CC6" s="21" t="s">
        <v>47</v>
      </c>
      <c r="CD6" s="22" t="s">
        <v>48</v>
      </c>
      <c r="CE6" s="20" t="s">
        <v>45</v>
      </c>
      <c r="CF6" s="21" t="s">
        <v>46</v>
      </c>
      <c r="CG6" s="21" t="s">
        <v>47</v>
      </c>
      <c r="CH6" s="22" t="s">
        <v>48</v>
      </c>
      <c r="CI6" s="20" t="s">
        <v>45</v>
      </c>
      <c r="CJ6" s="21" t="s">
        <v>46</v>
      </c>
      <c r="CK6" s="21" t="s">
        <v>47</v>
      </c>
      <c r="CL6" s="22" t="s">
        <v>48</v>
      </c>
      <c r="CN6" s="70"/>
    </row>
    <row r="7" spans="2:92" ht="7.5" customHeight="1"/>
    <row r="8" spans="2:92">
      <c r="B8" s="16">
        <f>B4</f>
        <v>45809</v>
      </c>
      <c r="C8" s="4" t="str">
        <f>IF(ISNA(VLOOKUP(B8,Konfiguration!$C$33:$D$55,2,FALSE))=FALSE,"FT",TEXT(B8,"TTT"))</f>
        <v>So</v>
      </c>
      <c r="E8" s="12" t="str">
        <f>IF(N8="","",
IF(N8*24&gt;10.01,"Ja","Nein"))</f>
        <v/>
      </c>
      <c r="F8" s="12" t="str">
        <f t="shared" ref="F8:F38" si="0">IF(J8="","",
IF(CN8="","Nein",
IF(CN8&lt;10.99,"Ja","Nein")))</f>
        <v/>
      </c>
      <c r="G8" s="12" t="str">
        <f>IFERROR(IF(J8="","",
IF(N8*24&lt;=6,"Nein",
IF(AND(6&lt;N8*24,N8*24&lt;=9),IF(Q8*24&lt;0.49,"Ja","Nein"),
IF(N8*24&gt;9,IF(Q8*24&lt;0.74,"Ja","Nein"))))),"")</f>
        <v/>
      </c>
      <c r="H8" s="12" t="str">
        <f>IFERROR(IF(J8="","",
IF(N8*24&lt;=6,"Nein",
IF(AND(6&lt;N8*24,N8*24&lt;=9),IF(R8*24&lt;0.49,"Ja","Nein"),
IF(N8*24&gt;9,IF(OR(R8*24&lt;0.49,SUM(R8,S8)*24&lt;0.74),"Ja","Nein"))))),"")</f>
        <v/>
      </c>
      <c r="J8" s="17"/>
      <c r="K8" s="17"/>
      <c r="L8" s="18" t="str">
        <f>IF(J8="","",J8+B8)</f>
        <v/>
      </c>
      <c r="M8" s="18" t="str">
        <f>IF(K8="","",
IF(K8&lt;J8,$B8+1+K8,
K8+$B8))</f>
        <v/>
      </c>
      <c r="N8" s="19" t="str">
        <f>IF(OR(J8="",K8=""),"",
(M8-L8-P8))</f>
        <v/>
      </c>
      <c r="P8" s="19" t="str">
        <f>IF(J8="","",SUM(Y8,AE8,AK8,AQ8,AW8,BC8,BI8))</f>
        <v/>
      </c>
      <c r="Q8" s="26">
        <f>IFERROR(IF(BK8=1,Y8,0)+IF(BO8=1,AE8,0)+IF(BS8=1,AK8,0)+IF(BW8=1,AQ8,0)+IF(CA8=1,AW8,0)+IF(CE8=1,BC8,0)+IF(CI8=1,BI8,0),"")</f>
        <v>0</v>
      </c>
      <c r="R8" s="19">
        <f>SUM(BM8,BQ8,BU8,BY8,CC8,CG8,CK8)/24</f>
        <v>0</v>
      </c>
      <c r="S8" s="19">
        <f>SUM(BN8,BR8,BV8,BZ8,CD8,CH8,CL8)/24</f>
        <v>0</v>
      </c>
      <c r="U8" s="17"/>
      <c r="V8" s="17"/>
      <c r="W8" s="18" t="str">
        <f>IF(U8="","",U8+$B8)</f>
        <v/>
      </c>
      <c r="X8" s="18" t="str">
        <f>IF(V8="","",
IF(V8&lt;$J8,$B8+1+V8,
V8+$B8))</f>
        <v/>
      </c>
      <c r="Y8" s="19" t="str">
        <f>IF(OR(U8="",V8=""),"",
(X8-W8))</f>
        <v/>
      </c>
      <c r="AA8" s="17"/>
      <c r="AB8" s="17"/>
      <c r="AC8" s="18" t="str">
        <f>IF(AA8="","",AA8+$B8)</f>
        <v/>
      </c>
      <c r="AD8" s="18" t="str">
        <f>IF(AB8="","",
IF(AB8&lt;$J8,$B8+1+AB8,
AB8+$B8))</f>
        <v/>
      </c>
      <c r="AE8" s="19" t="str">
        <f>IF(OR(AA8="",AB8=""),"",
(AD8-AC8))</f>
        <v/>
      </c>
      <c r="AG8" s="17"/>
      <c r="AH8" s="17"/>
      <c r="AI8" s="18" t="str">
        <f>IF(AG8="","",AG8+$B8)</f>
        <v/>
      </c>
      <c r="AJ8" s="18" t="str">
        <f>IF(AH8="","",
IF(AH8&lt;$J8,$B8+1+AH8,
AH8+$B8))</f>
        <v/>
      </c>
      <c r="AK8" s="19" t="str">
        <f>IF(OR(AG8="",AH8=""),"",
(AJ8-AI8))</f>
        <v/>
      </c>
      <c r="AM8" s="17"/>
      <c r="AN8" s="17"/>
      <c r="AO8" s="18" t="str">
        <f>IF(AM8="","",AM8+$B8)</f>
        <v/>
      </c>
      <c r="AP8" s="18" t="str">
        <f>IF(AN8="","",
IF(AN8&lt;$J8,$B8+1+AN8,
AN8+$B8))</f>
        <v/>
      </c>
      <c r="AQ8" s="19" t="str">
        <f>IF(OR(AM8="",AN8=""),"",
(AP8-AO8))</f>
        <v/>
      </c>
      <c r="AS8" s="17"/>
      <c r="AT8" s="17"/>
      <c r="AU8" s="18" t="str">
        <f>IF(AS8="","",AS8+$B8)</f>
        <v/>
      </c>
      <c r="AV8" s="18" t="str">
        <f>IF(AT8="","",
IF(AT8&lt;$J8,$B8+1+AT8,
AT8+$B8))</f>
        <v/>
      </c>
      <c r="AW8" s="19" t="str">
        <f>IF(OR(AS8="",AT8=""),"",
(AV8-AU8))</f>
        <v/>
      </c>
      <c r="AY8" s="17"/>
      <c r="AZ8" s="17"/>
      <c r="BA8" s="18" t="str">
        <f>IF(AY8="","",AY8+$B8)</f>
        <v/>
      </c>
      <c r="BB8" s="18" t="str">
        <f>IF(AZ8="","",
IF(AZ8&lt;$J8,$B8+1+AZ8,
AZ8+$B8))</f>
        <v/>
      </c>
      <c r="BC8" s="19" t="str">
        <f>IF(OR(AY8="",AZ8=""),"",
(BB8-BA8))</f>
        <v/>
      </c>
      <c r="BE8" s="17"/>
      <c r="BF8" s="17"/>
      <c r="BG8" s="18" t="str">
        <f>IF(BE8="","",BE8+$B8)</f>
        <v/>
      </c>
      <c r="BH8" s="18" t="str">
        <f>IF(BF8="","",
IF(BF8&lt;$J8,$B8+1+BF8,
BF8+$B8))</f>
        <v/>
      </c>
      <c r="BI8" s="19" t="str">
        <f>IF(OR(BE8="",BF8=""),"",
(BH8-BG8))</f>
        <v/>
      </c>
      <c r="BK8" s="23" t="str">
        <f>IF(Y8="","",
IF(Y8*24&lt;0.24,0,1))</f>
        <v/>
      </c>
      <c r="BL8" s="24">
        <f>IF(U8&lt;J8,(U8+1-J8)*24,(U8-J8)*24)</f>
        <v>0</v>
      </c>
      <c r="BM8" s="24">
        <f>IFERROR(IF(BL8&lt;=6,IF(BK8=1,Y8*24,0),0),0)</f>
        <v>0</v>
      </c>
      <c r="BN8" s="25">
        <f>IFERROR(IF(AND(6&lt;BL8,BL8&lt;=9),
IF(BK8=1,Y8*24,0),0),0)</f>
        <v>0</v>
      </c>
      <c r="BO8" s="23" t="str">
        <f>IF(AE8="","",
IF(AE8*24&lt;0.24,0,1))</f>
        <v/>
      </c>
      <c r="BP8" s="24">
        <f>IF(AA8="",BL8,
IFERROR((AC8-$L8-SUM($Y8))*24,0))</f>
        <v>0</v>
      </c>
      <c r="BQ8" s="24">
        <f>IFERROR(IF(BP8&lt;=6,IF(BO8=1,AE8*24,0),0),0)</f>
        <v>0</v>
      </c>
      <c r="BR8" s="25">
        <f>IFERROR(IF(AND(6&lt;BP8,BP8&lt;=9),
IF(BO8=1,AE8*24,0),0),0)</f>
        <v>0</v>
      </c>
      <c r="BS8" s="23" t="str">
        <f>IF(AK8="","",
IF(AK8*24&lt;0.24,0,1))</f>
        <v/>
      </c>
      <c r="BT8" s="24">
        <f>IF(AG8="",BP8,
IFERROR((AI8-$L8-SUM($Y8,$AE8))*24,0))</f>
        <v>0</v>
      </c>
      <c r="BU8" s="24">
        <f>IFERROR(IF(BT8&lt;=6,IF(BS8=1,AK8*24,0),0),0)</f>
        <v>0</v>
      </c>
      <c r="BV8" s="25">
        <f>IFERROR(IF(AND(6&lt;BT8,BT8&lt;=9),
IF(BS8=1,AK8*24,0),0),0)</f>
        <v>0</v>
      </c>
      <c r="BW8" s="23" t="str">
        <f>IF(AQ8="","",
IF(AQ8*24&lt;0.24,0,1))</f>
        <v/>
      </c>
      <c r="BX8" s="24">
        <f>IF(AM8="",BT8,
IFERROR((AO8-$L8-SUM($Y8,$AE8,$AK8))*24,0))</f>
        <v>0</v>
      </c>
      <c r="BY8" s="24">
        <f>IFERROR(IF(BX8&lt;=6,IF(BW8=1,AQ8*24,0),0),0)</f>
        <v>0</v>
      </c>
      <c r="BZ8" s="25">
        <f>IFERROR(IF(AND(6&lt;BX8,BX8&lt;=9),
IF(BW8=1,AQ8*24,0),0),0)</f>
        <v>0</v>
      </c>
      <c r="CA8" s="23" t="str">
        <f>IF(AW8="","",
IF(AW8*24&lt;0.24,0,1))</f>
        <v/>
      </c>
      <c r="CB8" s="24">
        <f>IF(AS8="",BX8,
IFERROR((AU8-$L8-SUM($Y8,$AE8,$AK8,$AQ8))*24,0))</f>
        <v>0</v>
      </c>
      <c r="CC8" s="24">
        <f>IFERROR(IF(CB8&lt;=6,IF(CA8=1,AW8*24,0),0),0)</f>
        <v>0</v>
      </c>
      <c r="CD8" s="25">
        <f>IFERROR(IF(AND(6&lt;CB8,CB8&lt;=9),
IF(CA8=1,AW8*24,0),0),0)</f>
        <v>0</v>
      </c>
      <c r="CE8" s="23" t="str">
        <f>IF(BC8="","",
IF(BC8*24&lt;0.24,0,1))</f>
        <v/>
      </c>
      <c r="CF8" s="24">
        <f>IF(AY8="",CB8,
IFERROR((BA8-$L8-SUM($Y8,$AE8,$AK8,$AQ8,$AW8))*24,0))</f>
        <v>0</v>
      </c>
      <c r="CG8" s="24">
        <f>IFERROR(IF(CF8&lt;=6,IF(CE8=1,BC8*24,0),0),0)</f>
        <v>0</v>
      </c>
      <c r="CH8" s="25">
        <f>IFERROR(IF(AND(6&lt;CF8,CF8&lt;=9),
IF(CE8=1,BC8*24,0),0),0)</f>
        <v>0</v>
      </c>
      <c r="CI8" s="23" t="str">
        <f>IF(BI8="","",
IF(BI8*24&lt;0.24,0,1))</f>
        <v/>
      </c>
      <c r="CJ8" s="24">
        <f>IF(BE8="",CF8,
IFERROR((BG8-$L8-SUM($Y8,$AE8,$AK8,$AQ8,$AW8,$BC8))*24,0))</f>
        <v>0</v>
      </c>
      <c r="CK8" s="24">
        <f>IFERROR(IF(CJ8&lt;=6,IF(CI8=1,BI8*24,0),0),0)</f>
        <v>0</v>
      </c>
      <c r="CL8" s="25">
        <f>IFERROR(IF(AND(6&lt;CJ8,CJ8&lt;=9),
IF(CI8=1,BI8*24,0),0),0)</f>
        <v>0</v>
      </c>
      <c r="CN8" s="33" t="str">
        <f>IF(J8="","",
IF(Mai!K38="","",(L8-Mai!M38)*24))</f>
        <v/>
      </c>
    </row>
    <row r="9" spans="2:92">
      <c r="B9" s="16">
        <f>IFERROR(B8+1,"")</f>
        <v>45810</v>
      </c>
      <c r="C9" s="4" t="str">
        <f>IF(ISNA(VLOOKUP(B9,Konfiguration!$C$33:$D$55,2,FALSE))=FALSE,"FT",TEXT(B9,"TTT"))</f>
        <v>Mo</v>
      </c>
      <c r="E9" s="12" t="str">
        <f t="shared" ref="E9:E38" si="1">IF(N9="","",
IF(N9*24&gt;10.01,"Ja","Nein"))</f>
        <v/>
      </c>
      <c r="F9" s="12" t="str">
        <f t="shared" si="0"/>
        <v/>
      </c>
      <c r="G9" s="12" t="str">
        <f t="shared" ref="G9:G38" si="2">IFERROR(IF(J9="","",
IF(N9*24&lt;=6,"Nein",
IF(AND(6&lt;N9*24,N9*24&lt;=9),IF(Q9*24&lt;0.49,"Ja","Nein"),
IF(N9*24&gt;9,IF(Q9*24&lt;0.74,"Ja","Nein"))))),"")</f>
        <v/>
      </c>
      <c r="H9" s="12" t="str">
        <f t="shared" ref="H9:H38" si="3">IFERROR(IF(J9="","",
IF(N9*24&lt;=6,"Nein",
IF(AND(6&lt;N9*24,N9*24&lt;=9),IF(R9*24&lt;0.49,"Ja","Nein"),
IF(N9*24&gt;9,IF(OR(R9*24&lt;0.49,SUM(R9,S9)*24&lt;0.74),"Ja","Nein"))))),"")</f>
        <v/>
      </c>
      <c r="J9" s="17"/>
      <c r="K9" s="17"/>
      <c r="L9" s="18" t="str">
        <f t="shared" ref="L9:L38" si="4">IF(J9="","",J9+B9)</f>
        <v/>
      </c>
      <c r="M9" s="18" t="str">
        <f t="shared" ref="M9:M38" si="5">IF(K9="","",
IF(K9&lt;J9,$B9+1+K9,
K9+$B9))</f>
        <v/>
      </c>
      <c r="N9" s="19" t="str">
        <f t="shared" ref="N9:N38" si="6">IF(OR(J9="",K9=""),"",
(M9-L9-P9))</f>
        <v/>
      </c>
      <c r="P9" s="19" t="str">
        <f t="shared" ref="P9:P38" si="7">IF(J9="","",SUM(Y9,AE9,AK9,AQ9,AW9,BC9,BI9))</f>
        <v/>
      </c>
      <c r="Q9" s="26">
        <f t="shared" ref="Q9:Q38" si="8">IFERROR(IF(BK9=1,Y9,0)+IF(BO9=1,AE9,0)+IF(BS9=1,AK9,0)+IF(BW9=1,AQ9,0)+IF(CA9=1,AW9,0)+IF(CE9=1,BC9,0)+IF(CI9=1,BI9,0),"")</f>
        <v>0</v>
      </c>
      <c r="R9" s="19">
        <f t="shared" ref="R9:S38" si="9">SUM(BM9,BQ9,BU9,BY9,CC9,CG9,CK9)/24</f>
        <v>0</v>
      </c>
      <c r="S9" s="19">
        <f t="shared" si="9"/>
        <v>0</v>
      </c>
      <c r="U9" s="17"/>
      <c r="V9" s="17"/>
      <c r="W9" s="18" t="str">
        <f t="shared" ref="W9:W38" si="10">IF(U9="","",U9+$B9)</f>
        <v/>
      </c>
      <c r="X9" s="18" t="str">
        <f t="shared" ref="X9:X38" si="11">IF(V9="","",
IF(V9&lt;$J9,$B9+1+V9,
V9+$B9))</f>
        <v/>
      </c>
      <c r="Y9" s="19" t="str">
        <f t="shared" ref="Y9:Y38" si="12">IF(OR(U9="",V9=""),"",
(X9-W9))</f>
        <v/>
      </c>
      <c r="AA9" s="17"/>
      <c r="AB9" s="17"/>
      <c r="AC9" s="18" t="str">
        <f t="shared" ref="AC9:AC38" si="13">IF(AA9="","",AA9+$B9)</f>
        <v/>
      </c>
      <c r="AD9" s="18" t="str">
        <f t="shared" ref="AD9:AD38" si="14">IF(AB9="","",
IF(AB9&lt;$J9,$B9+1+AB9,
AB9+$B9))</f>
        <v/>
      </c>
      <c r="AE9" s="19" t="str">
        <f t="shared" ref="AE9:AE38" si="15">IF(OR(AA9="",AB9=""),"",
(AD9-AC9))</f>
        <v/>
      </c>
      <c r="AG9" s="17"/>
      <c r="AH9" s="17"/>
      <c r="AI9" s="18" t="str">
        <f t="shared" ref="AI9:AI38" si="16">IF(AG9="","",AG9+$B9)</f>
        <v/>
      </c>
      <c r="AJ9" s="18" t="str">
        <f t="shared" ref="AJ9:AJ38" si="17">IF(AH9="","",
IF(AH9&lt;$J9,$B9+1+AH9,
AH9+$B9))</f>
        <v/>
      </c>
      <c r="AK9" s="19" t="str">
        <f t="shared" ref="AK9:AK38" si="18">IF(OR(AG9="",AH9=""),"",
(AJ9-AI9))</f>
        <v/>
      </c>
      <c r="AM9" s="17"/>
      <c r="AN9" s="17"/>
      <c r="AO9" s="18" t="str">
        <f t="shared" ref="AO9:AO38" si="19">IF(AM9="","",AM9+$B9)</f>
        <v/>
      </c>
      <c r="AP9" s="18" t="str">
        <f t="shared" ref="AP9:AP38" si="20">IF(AN9="","",
IF(AN9&lt;$J9,$B9+1+AN9,
AN9+$B9))</f>
        <v/>
      </c>
      <c r="AQ9" s="19" t="str">
        <f t="shared" ref="AQ9:AQ38" si="21">IF(OR(AM9="",AN9=""),"",
(AP9-AO9))</f>
        <v/>
      </c>
      <c r="AS9" s="17"/>
      <c r="AT9" s="17"/>
      <c r="AU9" s="18" t="str">
        <f t="shared" ref="AU9:AU38" si="22">IF(AS9="","",AS9+$B9)</f>
        <v/>
      </c>
      <c r="AV9" s="18" t="str">
        <f t="shared" ref="AV9:AV38" si="23">IF(AT9="","",
IF(AT9&lt;$J9,$B9+1+AT9,
AT9+$B9))</f>
        <v/>
      </c>
      <c r="AW9" s="19" t="str">
        <f t="shared" ref="AW9:AW38" si="24">IF(OR(AS9="",AT9=""),"",
(AV9-AU9))</f>
        <v/>
      </c>
      <c r="AY9" s="17"/>
      <c r="AZ9" s="17"/>
      <c r="BA9" s="18" t="str">
        <f t="shared" ref="BA9:BA38" si="25">IF(AY9="","",AY9+$B9)</f>
        <v/>
      </c>
      <c r="BB9" s="18" t="str">
        <f t="shared" ref="BB9:BB38" si="26">IF(AZ9="","",
IF(AZ9&lt;$J9,$B9+1+AZ9,
AZ9+$B9))</f>
        <v/>
      </c>
      <c r="BC9" s="19" t="str">
        <f t="shared" ref="BC9:BC38" si="27">IF(OR(AY9="",AZ9=""),"",
(BB9-BA9))</f>
        <v/>
      </c>
      <c r="BE9" s="17"/>
      <c r="BF9" s="17"/>
      <c r="BG9" s="18" t="str">
        <f t="shared" ref="BG9:BG38" si="28">IF(BE9="","",BE9+$B9)</f>
        <v/>
      </c>
      <c r="BH9" s="18" t="str">
        <f t="shared" ref="BH9:BH38" si="29">IF(BF9="","",
IF(BF9&lt;$J9,$B9+1+BF9,
BF9+$B9))</f>
        <v/>
      </c>
      <c r="BI9" s="19" t="str">
        <f t="shared" ref="BI9:BI38" si="30">IF(OR(BE9="",BF9=""),"",
(BH9-BG9))</f>
        <v/>
      </c>
      <c r="BK9" s="23" t="str">
        <f t="shared" ref="BK9:BK38" si="31">IF(Y9="","",
IF(Y9*24&lt;0.24,0,1))</f>
        <v/>
      </c>
      <c r="BL9" s="24">
        <f t="shared" ref="BL9:BL38" si="32">IF(U9&lt;J9,(U9+1-J9)*24,(U9-J9)*24)</f>
        <v>0</v>
      </c>
      <c r="BM9" s="24">
        <f t="shared" ref="BM9:BM38" si="33">IFERROR(IF(BL9&lt;=6,IF(BK9=1,Y9*24,0),0),0)</f>
        <v>0</v>
      </c>
      <c r="BN9" s="25">
        <f t="shared" ref="BN9:BN38" si="34">IFERROR(IF(AND(6&lt;BL9,BL9&lt;=9),
IF(BK9=1,Y9*24,0),0),0)</f>
        <v>0</v>
      </c>
      <c r="BO9" s="23" t="str">
        <f t="shared" ref="BO9:BO38" si="35">IF(AE9="","",
IF(AE9*24&lt;0.24,0,1))</f>
        <v/>
      </c>
      <c r="BP9" s="24">
        <f t="shared" ref="BP9:BP38" si="36">IF(AA9="",BL9,
IFERROR((AC9-$L9-SUM($Y9))*24,0))</f>
        <v>0</v>
      </c>
      <c r="BQ9" s="24">
        <f t="shared" ref="BQ9:BQ38" si="37">IFERROR(IF(BP9&lt;=6,IF(BO9=1,AE9*24,0),0),0)</f>
        <v>0</v>
      </c>
      <c r="BR9" s="25">
        <f t="shared" ref="BR9:BR38" si="38">IFERROR(IF(AND(6&lt;BP9,BP9&lt;=9),
IF(BO9=1,AE9*24,0),0),0)</f>
        <v>0</v>
      </c>
      <c r="BS9" s="23" t="str">
        <f t="shared" ref="BS9:BS38" si="39">IF(AK9="","",
IF(AK9*24&lt;0.24,0,1))</f>
        <v/>
      </c>
      <c r="BT9" s="24">
        <f t="shared" ref="BT9:BT38" si="40">IF(AG9="",BP9,
IFERROR((AI9-$L9-SUM($Y9,$AE9))*24,0))</f>
        <v>0</v>
      </c>
      <c r="BU9" s="24">
        <f t="shared" ref="BU9:BU38" si="41">IFERROR(IF(BT9&lt;=6,IF(BS9=1,AK9*24,0),0),0)</f>
        <v>0</v>
      </c>
      <c r="BV9" s="25">
        <f t="shared" ref="BV9:BV38" si="42">IFERROR(IF(AND(6&lt;BT9,BT9&lt;=9),
IF(BS9=1,AK9*24,0),0),0)</f>
        <v>0</v>
      </c>
      <c r="BW9" s="23" t="str">
        <f t="shared" ref="BW9:BW38" si="43">IF(AQ9="","",
IF(AQ9*24&lt;0.24,0,1))</f>
        <v/>
      </c>
      <c r="BX9" s="24">
        <f t="shared" ref="BX9:BX38" si="44">IF(AM9="",BT9,
IFERROR((AO9-$L9-SUM($Y9,$AE9,$AK9))*24,0))</f>
        <v>0</v>
      </c>
      <c r="BY9" s="24">
        <f t="shared" ref="BY9:BY38" si="45">IFERROR(IF(BX9&lt;=6,IF(BW9=1,AQ9*24,0),0),0)</f>
        <v>0</v>
      </c>
      <c r="BZ9" s="25">
        <f t="shared" ref="BZ9:BZ38" si="46">IFERROR(IF(AND(6&lt;BX9,BX9&lt;=9),
IF(BW9=1,AQ9*24,0),0),0)</f>
        <v>0</v>
      </c>
      <c r="CA9" s="23" t="str">
        <f t="shared" ref="CA9:CA38" si="47">IF(AW9="","",
IF(AW9*24&lt;0.24,0,1))</f>
        <v/>
      </c>
      <c r="CB9" s="24">
        <f t="shared" ref="CB9:CB38" si="48">IF(AS9="",BX9,
IFERROR((AU9-$L9-SUM($Y9,$AE9,$AK9,$AQ9))*24,0))</f>
        <v>0</v>
      </c>
      <c r="CC9" s="24">
        <f t="shared" ref="CC9:CC38" si="49">IFERROR(IF(CB9&lt;=6,IF(CA9=1,AW9*24,0),0),0)</f>
        <v>0</v>
      </c>
      <c r="CD9" s="25">
        <f t="shared" ref="CD9:CD38" si="50">IFERROR(IF(AND(6&lt;CB9,CB9&lt;=9),
IF(CA9=1,AW9*24,0),0),0)</f>
        <v>0</v>
      </c>
      <c r="CE9" s="23" t="str">
        <f t="shared" ref="CE9:CE38" si="51">IF(BC9="","",
IF(BC9*24&lt;0.24,0,1))</f>
        <v/>
      </c>
      <c r="CF9" s="24">
        <f t="shared" ref="CF9:CF38" si="52">IF(AY9="",CB9,
IFERROR((BA9-$L9-SUM($Y9,$AE9,$AK9,$AQ9,$AW9))*24,0))</f>
        <v>0</v>
      </c>
      <c r="CG9" s="24">
        <f t="shared" ref="CG9:CG38" si="53">IFERROR(IF(CF9&lt;=6,IF(CE9=1,BC9*24,0),0),0)</f>
        <v>0</v>
      </c>
      <c r="CH9" s="25">
        <f t="shared" ref="CH9:CH38" si="54">IFERROR(IF(AND(6&lt;CF9,CF9&lt;=9),
IF(CE9=1,BC9*24,0),0),0)</f>
        <v>0</v>
      </c>
      <c r="CI9" s="23" t="str">
        <f t="shared" ref="CI9:CI38" si="55">IF(BI9="","",
IF(BI9*24&lt;0.24,0,1))</f>
        <v/>
      </c>
      <c r="CJ9" s="24">
        <f t="shared" ref="CJ9:CJ38" si="56">IF(BE9="",CF9,
IFERROR((BG9-$L9-SUM($Y9,$AE9,$AK9,$AQ9,$AW9,$BC9))*24,0))</f>
        <v>0</v>
      </c>
      <c r="CK9" s="24">
        <f t="shared" ref="CK9:CK38" si="57">IFERROR(IF(CJ9&lt;=6,IF(CI9=1,BI9*24,0),0),0)</f>
        <v>0</v>
      </c>
      <c r="CL9" s="25">
        <f t="shared" ref="CL9:CL38" si="58">IFERROR(IF(AND(6&lt;CJ9,CJ9&lt;=9),
IF(CI9=1,BI9*24,0),0),0)</f>
        <v>0</v>
      </c>
      <c r="CN9" s="12" t="str">
        <f t="shared" ref="CN9:CN38" si="59">IF(J9="","",
IF(K8="","",(L9-M8)*24))</f>
        <v/>
      </c>
    </row>
    <row r="10" spans="2:92">
      <c r="B10" s="16">
        <f t="shared" ref="B10:B37" si="60">IFERROR(B9+1,"")</f>
        <v>45811</v>
      </c>
      <c r="C10" s="4" t="str">
        <f>IF(ISNA(VLOOKUP(B10,Konfiguration!$C$33:$D$55,2,FALSE))=FALSE,"FT",TEXT(B10,"TTT"))</f>
        <v>Di</v>
      </c>
      <c r="E10" s="12" t="str">
        <f t="shared" si="1"/>
        <v/>
      </c>
      <c r="F10" s="12" t="str">
        <f t="shared" si="0"/>
        <v/>
      </c>
      <c r="G10" s="12" t="str">
        <f t="shared" si="2"/>
        <v/>
      </c>
      <c r="H10" s="12" t="str">
        <f t="shared" si="3"/>
        <v/>
      </c>
      <c r="J10" s="17"/>
      <c r="K10" s="17"/>
      <c r="L10" s="18" t="str">
        <f t="shared" si="4"/>
        <v/>
      </c>
      <c r="M10" s="18" t="str">
        <f t="shared" si="5"/>
        <v/>
      </c>
      <c r="N10" s="19" t="str">
        <f t="shared" si="6"/>
        <v/>
      </c>
      <c r="P10" s="19" t="str">
        <f t="shared" si="7"/>
        <v/>
      </c>
      <c r="Q10" s="26">
        <f t="shared" si="8"/>
        <v>0</v>
      </c>
      <c r="R10" s="19">
        <f t="shared" si="9"/>
        <v>0</v>
      </c>
      <c r="S10" s="19">
        <f t="shared" si="9"/>
        <v>0</v>
      </c>
      <c r="U10" s="17"/>
      <c r="V10" s="17"/>
      <c r="W10" s="18" t="str">
        <f t="shared" si="10"/>
        <v/>
      </c>
      <c r="X10" s="18" t="str">
        <f t="shared" si="11"/>
        <v/>
      </c>
      <c r="Y10" s="19" t="str">
        <f t="shared" si="12"/>
        <v/>
      </c>
      <c r="AA10" s="17"/>
      <c r="AB10" s="17"/>
      <c r="AC10" s="18" t="str">
        <f t="shared" si="13"/>
        <v/>
      </c>
      <c r="AD10" s="18" t="str">
        <f t="shared" si="14"/>
        <v/>
      </c>
      <c r="AE10" s="19" t="str">
        <f t="shared" si="15"/>
        <v/>
      </c>
      <c r="AG10" s="17"/>
      <c r="AH10" s="17"/>
      <c r="AI10" s="18" t="str">
        <f t="shared" si="16"/>
        <v/>
      </c>
      <c r="AJ10" s="18" t="str">
        <f t="shared" si="17"/>
        <v/>
      </c>
      <c r="AK10" s="19" t="str">
        <f t="shared" si="18"/>
        <v/>
      </c>
      <c r="AM10" s="17"/>
      <c r="AN10" s="17"/>
      <c r="AO10" s="18" t="str">
        <f t="shared" si="19"/>
        <v/>
      </c>
      <c r="AP10" s="18" t="str">
        <f t="shared" si="20"/>
        <v/>
      </c>
      <c r="AQ10" s="19" t="str">
        <f t="shared" si="21"/>
        <v/>
      </c>
      <c r="AS10" s="17"/>
      <c r="AT10" s="17"/>
      <c r="AU10" s="18" t="str">
        <f t="shared" si="22"/>
        <v/>
      </c>
      <c r="AV10" s="18" t="str">
        <f t="shared" si="23"/>
        <v/>
      </c>
      <c r="AW10" s="19" t="str">
        <f t="shared" si="24"/>
        <v/>
      </c>
      <c r="AY10" s="17"/>
      <c r="AZ10" s="17"/>
      <c r="BA10" s="18" t="str">
        <f t="shared" si="25"/>
        <v/>
      </c>
      <c r="BB10" s="18" t="str">
        <f t="shared" si="26"/>
        <v/>
      </c>
      <c r="BC10" s="19" t="str">
        <f t="shared" si="27"/>
        <v/>
      </c>
      <c r="BE10" s="17"/>
      <c r="BF10" s="17"/>
      <c r="BG10" s="18" t="str">
        <f t="shared" si="28"/>
        <v/>
      </c>
      <c r="BH10" s="18" t="str">
        <f t="shared" si="29"/>
        <v/>
      </c>
      <c r="BI10" s="19" t="str">
        <f t="shared" si="30"/>
        <v/>
      </c>
      <c r="BK10" s="23" t="str">
        <f t="shared" si="31"/>
        <v/>
      </c>
      <c r="BL10" s="24">
        <f t="shared" si="32"/>
        <v>0</v>
      </c>
      <c r="BM10" s="24">
        <f t="shared" si="33"/>
        <v>0</v>
      </c>
      <c r="BN10" s="25">
        <f t="shared" si="34"/>
        <v>0</v>
      </c>
      <c r="BO10" s="23" t="str">
        <f t="shared" si="35"/>
        <v/>
      </c>
      <c r="BP10" s="24">
        <f t="shared" si="36"/>
        <v>0</v>
      </c>
      <c r="BQ10" s="24">
        <f t="shared" si="37"/>
        <v>0</v>
      </c>
      <c r="BR10" s="25">
        <f t="shared" si="38"/>
        <v>0</v>
      </c>
      <c r="BS10" s="23" t="str">
        <f t="shared" si="39"/>
        <v/>
      </c>
      <c r="BT10" s="24">
        <f t="shared" si="40"/>
        <v>0</v>
      </c>
      <c r="BU10" s="24">
        <f t="shared" si="41"/>
        <v>0</v>
      </c>
      <c r="BV10" s="25">
        <f t="shared" si="42"/>
        <v>0</v>
      </c>
      <c r="BW10" s="23" t="str">
        <f t="shared" si="43"/>
        <v/>
      </c>
      <c r="BX10" s="24">
        <f t="shared" si="44"/>
        <v>0</v>
      </c>
      <c r="BY10" s="24">
        <f t="shared" si="45"/>
        <v>0</v>
      </c>
      <c r="BZ10" s="25">
        <f t="shared" si="46"/>
        <v>0</v>
      </c>
      <c r="CA10" s="23" t="str">
        <f t="shared" si="47"/>
        <v/>
      </c>
      <c r="CB10" s="24">
        <f t="shared" si="48"/>
        <v>0</v>
      </c>
      <c r="CC10" s="24">
        <f t="shared" si="49"/>
        <v>0</v>
      </c>
      <c r="CD10" s="25">
        <f t="shared" si="50"/>
        <v>0</v>
      </c>
      <c r="CE10" s="23" t="str">
        <f t="shared" si="51"/>
        <v/>
      </c>
      <c r="CF10" s="24">
        <f t="shared" si="52"/>
        <v>0</v>
      </c>
      <c r="CG10" s="24">
        <f t="shared" si="53"/>
        <v>0</v>
      </c>
      <c r="CH10" s="25">
        <f t="shared" si="54"/>
        <v>0</v>
      </c>
      <c r="CI10" s="23" t="str">
        <f t="shared" si="55"/>
        <v/>
      </c>
      <c r="CJ10" s="24">
        <f t="shared" si="56"/>
        <v>0</v>
      </c>
      <c r="CK10" s="24">
        <f t="shared" si="57"/>
        <v>0</v>
      </c>
      <c r="CL10" s="25">
        <f t="shared" si="58"/>
        <v>0</v>
      </c>
      <c r="CN10" s="12" t="str">
        <f t="shared" si="59"/>
        <v/>
      </c>
    </row>
    <row r="11" spans="2:92">
      <c r="B11" s="16">
        <f t="shared" si="60"/>
        <v>45812</v>
      </c>
      <c r="C11" s="4" t="str">
        <f>IF(ISNA(VLOOKUP(B11,Konfiguration!$C$33:$D$55,2,FALSE))=FALSE,"FT",TEXT(B11,"TTT"))</f>
        <v>Mi</v>
      </c>
      <c r="E11" s="12" t="str">
        <f t="shared" si="1"/>
        <v/>
      </c>
      <c r="F11" s="12" t="str">
        <f t="shared" si="0"/>
        <v/>
      </c>
      <c r="G11" s="12" t="str">
        <f t="shared" si="2"/>
        <v/>
      </c>
      <c r="H11" s="12" t="str">
        <f t="shared" si="3"/>
        <v/>
      </c>
      <c r="J11" s="17"/>
      <c r="K11" s="17"/>
      <c r="L11" s="18" t="str">
        <f t="shared" si="4"/>
        <v/>
      </c>
      <c r="M11" s="18" t="str">
        <f t="shared" si="5"/>
        <v/>
      </c>
      <c r="N11" s="19" t="str">
        <f t="shared" si="6"/>
        <v/>
      </c>
      <c r="P11" s="19" t="str">
        <f t="shared" si="7"/>
        <v/>
      </c>
      <c r="Q11" s="26">
        <f t="shared" si="8"/>
        <v>0</v>
      </c>
      <c r="R11" s="19">
        <f t="shared" si="9"/>
        <v>0</v>
      </c>
      <c r="S11" s="19">
        <f t="shared" si="9"/>
        <v>0</v>
      </c>
      <c r="U11" s="17"/>
      <c r="V11" s="17"/>
      <c r="W11" s="18" t="str">
        <f t="shared" si="10"/>
        <v/>
      </c>
      <c r="X11" s="18" t="str">
        <f t="shared" si="11"/>
        <v/>
      </c>
      <c r="Y11" s="19" t="str">
        <f t="shared" si="12"/>
        <v/>
      </c>
      <c r="AA11" s="17"/>
      <c r="AB11" s="17"/>
      <c r="AC11" s="18" t="str">
        <f t="shared" si="13"/>
        <v/>
      </c>
      <c r="AD11" s="18" t="str">
        <f t="shared" si="14"/>
        <v/>
      </c>
      <c r="AE11" s="19" t="str">
        <f t="shared" si="15"/>
        <v/>
      </c>
      <c r="AG11" s="17"/>
      <c r="AH11" s="17"/>
      <c r="AI11" s="18" t="str">
        <f t="shared" si="16"/>
        <v/>
      </c>
      <c r="AJ11" s="18" t="str">
        <f t="shared" si="17"/>
        <v/>
      </c>
      <c r="AK11" s="19" t="str">
        <f t="shared" si="18"/>
        <v/>
      </c>
      <c r="AM11" s="17"/>
      <c r="AN11" s="17"/>
      <c r="AO11" s="18" t="str">
        <f t="shared" si="19"/>
        <v/>
      </c>
      <c r="AP11" s="18" t="str">
        <f t="shared" si="20"/>
        <v/>
      </c>
      <c r="AQ11" s="19" t="str">
        <f t="shared" si="21"/>
        <v/>
      </c>
      <c r="AS11" s="17"/>
      <c r="AT11" s="17"/>
      <c r="AU11" s="18" t="str">
        <f t="shared" si="22"/>
        <v/>
      </c>
      <c r="AV11" s="18" t="str">
        <f t="shared" si="23"/>
        <v/>
      </c>
      <c r="AW11" s="19" t="str">
        <f t="shared" si="24"/>
        <v/>
      </c>
      <c r="AY11" s="17"/>
      <c r="AZ11" s="17"/>
      <c r="BA11" s="18" t="str">
        <f t="shared" si="25"/>
        <v/>
      </c>
      <c r="BB11" s="18" t="str">
        <f t="shared" si="26"/>
        <v/>
      </c>
      <c r="BC11" s="19" t="str">
        <f t="shared" si="27"/>
        <v/>
      </c>
      <c r="BE11" s="17"/>
      <c r="BF11" s="17"/>
      <c r="BG11" s="18" t="str">
        <f t="shared" si="28"/>
        <v/>
      </c>
      <c r="BH11" s="18" t="str">
        <f t="shared" si="29"/>
        <v/>
      </c>
      <c r="BI11" s="19" t="str">
        <f t="shared" si="30"/>
        <v/>
      </c>
      <c r="BK11" s="23" t="str">
        <f t="shared" si="31"/>
        <v/>
      </c>
      <c r="BL11" s="24">
        <f t="shared" si="32"/>
        <v>0</v>
      </c>
      <c r="BM11" s="24">
        <f t="shared" si="33"/>
        <v>0</v>
      </c>
      <c r="BN11" s="25">
        <f t="shared" si="34"/>
        <v>0</v>
      </c>
      <c r="BO11" s="23" t="str">
        <f t="shared" si="35"/>
        <v/>
      </c>
      <c r="BP11" s="24">
        <f t="shared" si="36"/>
        <v>0</v>
      </c>
      <c r="BQ11" s="24">
        <f t="shared" si="37"/>
        <v>0</v>
      </c>
      <c r="BR11" s="25">
        <f t="shared" si="38"/>
        <v>0</v>
      </c>
      <c r="BS11" s="23" t="str">
        <f t="shared" si="39"/>
        <v/>
      </c>
      <c r="BT11" s="24">
        <f t="shared" si="40"/>
        <v>0</v>
      </c>
      <c r="BU11" s="24">
        <f t="shared" si="41"/>
        <v>0</v>
      </c>
      <c r="BV11" s="25">
        <f t="shared" si="42"/>
        <v>0</v>
      </c>
      <c r="BW11" s="23" t="str">
        <f t="shared" si="43"/>
        <v/>
      </c>
      <c r="BX11" s="24">
        <f t="shared" si="44"/>
        <v>0</v>
      </c>
      <c r="BY11" s="24">
        <f t="shared" si="45"/>
        <v>0</v>
      </c>
      <c r="BZ11" s="25">
        <f t="shared" si="46"/>
        <v>0</v>
      </c>
      <c r="CA11" s="23" t="str">
        <f t="shared" si="47"/>
        <v/>
      </c>
      <c r="CB11" s="24">
        <f t="shared" si="48"/>
        <v>0</v>
      </c>
      <c r="CC11" s="24">
        <f t="shared" si="49"/>
        <v>0</v>
      </c>
      <c r="CD11" s="25">
        <f t="shared" si="50"/>
        <v>0</v>
      </c>
      <c r="CE11" s="23" t="str">
        <f t="shared" si="51"/>
        <v/>
      </c>
      <c r="CF11" s="24">
        <f t="shared" si="52"/>
        <v>0</v>
      </c>
      <c r="CG11" s="24">
        <f t="shared" si="53"/>
        <v>0</v>
      </c>
      <c r="CH11" s="25">
        <f t="shared" si="54"/>
        <v>0</v>
      </c>
      <c r="CI11" s="23" t="str">
        <f t="shared" si="55"/>
        <v/>
      </c>
      <c r="CJ11" s="24">
        <f t="shared" si="56"/>
        <v>0</v>
      </c>
      <c r="CK11" s="24">
        <f t="shared" si="57"/>
        <v>0</v>
      </c>
      <c r="CL11" s="25">
        <f t="shared" si="58"/>
        <v>0</v>
      </c>
      <c r="CN11" s="12" t="str">
        <f t="shared" si="59"/>
        <v/>
      </c>
    </row>
    <row r="12" spans="2:92">
      <c r="B12" s="16">
        <f t="shared" si="60"/>
        <v>45813</v>
      </c>
      <c r="C12" s="4" t="str">
        <f>IF(ISNA(VLOOKUP(B12,Konfiguration!$C$33:$D$55,2,FALSE))=FALSE,"FT",TEXT(B12,"TTT"))</f>
        <v>Do</v>
      </c>
      <c r="E12" s="12" t="str">
        <f t="shared" si="1"/>
        <v/>
      </c>
      <c r="F12" s="12" t="str">
        <f t="shared" si="0"/>
        <v/>
      </c>
      <c r="G12" s="12" t="str">
        <f t="shared" si="2"/>
        <v/>
      </c>
      <c r="H12" s="12" t="str">
        <f t="shared" si="3"/>
        <v/>
      </c>
      <c r="J12" s="17"/>
      <c r="K12" s="17"/>
      <c r="L12" s="18" t="str">
        <f t="shared" si="4"/>
        <v/>
      </c>
      <c r="M12" s="18" t="str">
        <f t="shared" si="5"/>
        <v/>
      </c>
      <c r="N12" s="19" t="str">
        <f t="shared" si="6"/>
        <v/>
      </c>
      <c r="P12" s="19" t="str">
        <f t="shared" si="7"/>
        <v/>
      </c>
      <c r="Q12" s="26">
        <f t="shared" si="8"/>
        <v>0</v>
      </c>
      <c r="R12" s="19">
        <f t="shared" si="9"/>
        <v>0</v>
      </c>
      <c r="S12" s="19">
        <f t="shared" si="9"/>
        <v>0</v>
      </c>
      <c r="U12" s="17"/>
      <c r="V12" s="17"/>
      <c r="W12" s="18" t="str">
        <f t="shared" si="10"/>
        <v/>
      </c>
      <c r="X12" s="18" t="str">
        <f t="shared" si="11"/>
        <v/>
      </c>
      <c r="Y12" s="19" t="str">
        <f t="shared" si="12"/>
        <v/>
      </c>
      <c r="AA12" s="17"/>
      <c r="AB12" s="17"/>
      <c r="AC12" s="18" t="str">
        <f t="shared" si="13"/>
        <v/>
      </c>
      <c r="AD12" s="18" t="str">
        <f t="shared" si="14"/>
        <v/>
      </c>
      <c r="AE12" s="19" t="str">
        <f t="shared" si="15"/>
        <v/>
      </c>
      <c r="AG12" s="17"/>
      <c r="AH12" s="17"/>
      <c r="AI12" s="18" t="str">
        <f t="shared" si="16"/>
        <v/>
      </c>
      <c r="AJ12" s="18" t="str">
        <f t="shared" si="17"/>
        <v/>
      </c>
      <c r="AK12" s="19" t="str">
        <f t="shared" si="18"/>
        <v/>
      </c>
      <c r="AM12" s="17"/>
      <c r="AN12" s="17"/>
      <c r="AO12" s="18" t="str">
        <f t="shared" si="19"/>
        <v/>
      </c>
      <c r="AP12" s="18" t="str">
        <f t="shared" si="20"/>
        <v/>
      </c>
      <c r="AQ12" s="19" t="str">
        <f t="shared" si="21"/>
        <v/>
      </c>
      <c r="AS12" s="17"/>
      <c r="AT12" s="17"/>
      <c r="AU12" s="18" t="str">
        <f t="shared" si="22"/>
        <v/>
      </c>
      <c r="AV12" s="18" t="str">
        <f t="shared" si="23"/>
        <v/>
      </c>
      <c r="AW12" s="19" t="str">
        <f t="shared" si="24"/>
        <v/>
      </c>
      <c r="AY12" s="17"/>
      <c r="AZ12" s="17"/>
      <c r="BA12" s="18" t="str">
        <f t="shared" si="25"/>
        <v/>
      </c>
      <c r="BB12" s="18" t="str">
        <f t="shared" si="26"/>
        <v/>
      </c>
      <c r="BC12" s="19" t="str">
        <f t="shared" si="27"/>
        <v/>
      </c>
      <c r="BE12" s="17"/>
      <c r="BF12" s="17"/>
      <c r="BG12" s="18" t="str">
        <f t="shared" si="28"/>
        <v/>
      </c>
      <c r="BH12" s="18" t="str">
        <f t="shared" si="29"/>
        <v/>
      </c>
      <c r="BI12" s="19" t="str">
        <f t="shared" si="30"/>
        <v/>
      </c>
      <c r="BK12" s="23" t="str">
        <f t="shared" si="31"/>
        <v/>
      </c>
      <c r="BL12" s="24">
        <f t="shared" si="32"/>
        <v>0</v>
      </c>
      <c r="BM12" s="24">
        <f t="shared" si="33"/>
        <v>0</v>
      </c>
      <c r="BN12" s="25">
        <f t="shared" si="34"/>
        <v>0</v>
      </c>
      <c r="BO12" s="23" t="str">
        <f t="shared" si="35"/>
        <v/>
      </c>
      <c r="BP12" s="24">
        <f t="shared" si="36"/>
        <v>0</v>
      </c>
      <c r="BQ12" s="24">
        <f t="shared" si="37"/>
        <v>0</v>
      </c>
      <c r="BR12" s="25">
        <f t="shared" si="38"/>
        <v>0</v>
      </c>
      <c r="BS12" s="23" t="str">
        <f t="shared" si="39"/>
        <v/>
      </c>
      <c r="BT12" s="24">
        <f t="shared" si="40"/>
        <v>0</v>
      </c>
      <c r="BU12" s="24">
        <f t="shared" si="41"/>
        <v>0</v>
      </c>
      <c r="BV12" s="25">
        <f t="shared" si="42"/>
        <v>0</v>
      </c>
      <c r="BW12" s="23" t="str">
        <f t="shared" si="43"/>
        <v/>
      </c>
      <c r="BX12" s="24">
        <f t="shared" si="44"/>
        <v>0</v>
      </c>
      <c r="BY12" s="24">
        <f t="shared" si="45"/>
        <v>0</v>
      </c>
      <c r="BZ12" s="25">
        <f t="shared" si="46"/>
        <v>0</v>
      </c>
      <c r="CA12" s="23" t="str">
        <f t="shared" si="47"/>
        <v/>
      </c>
      <c r="CB12" s="24">
        <f t="shared" si="48"/>
        <v>0</v>
      </c>
      <c r="CC12" s="24">
        <f t="shared" si="49"/>
        <v>0</v>
      </c>
      <c r="CD12" s="25">
        <f t="shared" si="50"/>
        <v>0</v>
      </c>
      <c r="CE12" s="23" t="str">
        <f t="shared" si="51"/>
        <v/>
      </c>
      <c r="CF12" s="24">
        <f t="shared" si="52"/>
        <v>0</v>
      </c>
      <c r="CG12" s="24">
        <f t="shared" si="53"/>
        <v>0</v>
      </c>
      <c r="CH12" s="25">
        <f t="shared" si="54"/>
        <v>0</v>
      </c>
      <c r="CI12" s="23" t="str">
        <f t="shared" si="55"/>
        <v/>
      </c>
      <c r="CJ12" s="24">
        <f t="shared" si="56"/>
        <v>0</v>
      </c>
      <c r="CK12" s="24">
        <f t="shared" si="57"/>
        <v>0</v>
      </c>
      <c r="CL12" s="25">
        <f t="shared" si="58"/>
        <v>0</v>
      </c>
      <c r="CN12" s="12" t="str">
        <f t="shared" si="59"/>
        <v/>
      </c>
    </row>
    <row r="13" spans="2:92">
      <c r="B13" s="16">
        <f t="shared" si="60"/>
        <v>45814</v>
      </c>
      <c r="C13" s="4" t="str">
        <f>IF(ISNA(VLOOKUP(B13,Konfiguration!$C$33:$D$55,2,FALSE))=FALSE,"FT",TEXT(B13,"TTT"))</f>
        <v>Fr</v>
      </c>
      <c r="E13" s="12" t="str">
        <f t="shared" si="1"/>
        <v/>
      </c>
      <c r="F13" s="12" t="str">
        <f t="shared" si="0"/>
        <v/>
      </c>
      <c r="G13" s="12" t="str">
        <f t="shared" si="2"/>
        <v/>
      </c>
      <c r="H13" s="12" t="str">
        <f t="shared" si="3"/>
        <v/>
      </c>
      <c r="J13" s="17"/>
      <c r="K13" s="17"/>
      <c r="L13" s="18" t="str">
        <f t="shared" si="4"/>
        <v/>
      </c>
      <c r="M13" s="18" t="str">
        <f t="shared" si="5"/>
        <v/>
      </c>
      <c r="N13" s="19" t="str">
        <f t="shared" si="6"/>
        <v/>
      </c>
      <c r="P13" s="19" t="str">
        <f t="shared" si="7"/>
        <v/>
      </c>
      <c r="Q13" s="26">
        <f t="shared" si="8"/>
        <v>0</v>
      </c>
      <c r="R13" s="19">
        <f t="shared" si="9"/>
        <v>0</v>
      </c>
      <c r="S13" s="19">
        <f t="shared" si="9"/>
        <v>0</v>
      </c>
      <c r="U13" s="17"/>
      <c r="V13" s="17"/>
      <c r="W13" s="18" t="str">
        <f t="shared" si="10"/>
        <v/>
      </c>
      <c r="X13" s="18" t="str">
        <f t="shared" si="11"/>
        <v/>
      </c>
      <c r="Y13" s="19" t="str">
        <f t="shared" si="12"/>
        <v/>
      </c>
      <c r="AA13" s="17"/>
      <c r="AB13" s="17"/>
      <c r="AC13" s="18" t="str">
        <f t="shared" si="13"/>
        <v/>
      </c>
      <c r="AD13" s="18" t="str">
        <f t="shared" si="14"/>
        <v/>
      </c>
      <c r="AE13" s="19" t="str">
        <f t="shared" si="15"/>
        <v/>
      </c>
      <c r="AG13" s="17"/>
      <c r="AH13" s="17"/>
      <c r="AI13" s="18" t="str">
        <f t="shared" si="16"/>
        <v/>
      </c>
      <c r="AJ13" s="18" t="str">
        <f t="shared" si="17"/>
        <v/>
      </c>
      <c r="AK13" s="19" t="str">
        <f t="shared" si="18"/>
        <v/>
      </c>
      <c r="AM13" s="17"/>
      <c r="AN13" s="17"/>
      <c r="AO13" s="18" t="str">
        <f t="shared" si="19"/>
        <v/>
      </c>
      <c r="AP13" s="18" t="str">
        <f t="shared" si="20"/>
        <v/>
      </c>
      <c r="AQ13" s="19" t="str">
        <f t="shared" si="21"/>
        <v/>
      </c>
      <c r="AS13" s="17"/>
      <c r="AT13" s="17"/>
      <c r="AU13" s="18" t="str">
        <f t="shared" si="22"/>
        <v/>
      </c>
      <c r="AV13" s="18" t="str">
        <f t="shared" si="23"/>
        <v/>
      </c>
      <c r="AW13" s="19" t="str">
        <f t="shared" si="24"/>
        <v/>
      </c>
      <c r="AY13" s="17"/>
      <c r="AZ13" s="17"/>
      <c r="BA13" s="18" t="str">
        <f t="shared" si="25"/>
        <v/>
      </c>
      <c r="BB13" s="18" t="str">
        <f t="shared" si="26"/>
        <v/>
      </c>
      <c r="BC13" s="19" t="str">
        <f t="shared" si="27"/>
        <v/>
      </c>
      <c r="BE13" s="17"/>
      <c r="BF13" s="17"/>
      <c r="BG13" s="18" t="str">
        <f t="shared" si="28"/>
        <v/>
      </c>
      <c r="BH13" s="18" t="str">
        <f t="shared" si="29"/>
        <v/>
      </c>
      <c r="BI13" s="19" t="str">
        <f t="shared" si="30"/>
        <v/>
      </c>
      <c r="BK13" s="23" t="str">
        <f t="shared" si="31"/>
        <v/>
      </c>
      <c r="BL13" s="24">
        <f t="shared" si="32"/>
        <v>0</v>
      </c>
      <c r="BM13" s="24">
        <f t="shared" si="33"/>
        <v>0</v>
      </c>
      <c r="BN13" s="25">
        <f t="shared" si="34"/>
        <v>0</v>
      </c>
      <c r="BO13" s="23" t="str">
        <f t="shared" si="35"/>
        <v/>
      </c>
      <c r="BP13" s="24">
        <f t="shared" si="36"/>
        <v>0</v>
      </c>
      <c r="BQ13" s="24">
        <f t="shared" si="37"/>
        <v>0</v>
      </c>
      <c r="BR13" s="25">
        <f t="shared" si="38"/>
        <v>0</v>
      </c>
      <c r="BS13" s="23" t="str">
        <f t="shared" si="39"/>
        <v/>
      </c>
      <c r="BT13" s="24">
        <f t="shared" si="40"/>
        <v>0</v>
      </c>
      <c r="BU13" s="24">
        <f t="shared" si="41"/>
        <v>0</v>
      </c>
      <c r="BV13" s="25">
        <f t="shared" si="42"/>
        <v>0</v>
      </c>
      <c r="BW13" s="23" t="str">
        <f t="shared" si="43"/>
        <v/>
      </c>
      <c r="BX13" s="24">
        <f t="shared" si="44"/>
        <v>0</v>
      </c>
      <c r="BY13" s="24">
        <f t="shared" si="45"/>
        <v>0</v>
      </c>
      <c r="BZ13" s="25">
        <f t="shared" si="46"/>
        <v>0</v>
      </c>
      <c r="CA13" s="23" t="str">
        <f t="shared" si="47"/>
        <v/>
      </c>
      <c r="CB13" s="24">
        <f t="shared" si="48"/>
        <v>0</v>
      </c>
      <c r="CC13" s="24">
        <f t="shared" si="49"/>
        <v>0</v>
      </c>
      <c r="CD13" s="25">
        <f t="shared" si="50"/>
        <v>0</v>
      </c>
      <c r="CE13" s="23" t="str">
        <f t="shared" si="51"/>
        <v/>
      </c>
      <c r="CF13" s="24">
        <f t="shared" si="52"/>
        <v>0</v>
      </c>
      <c r="CG13" s="24">
        <f t="shared" si="53"/>
        <v>0</v>
      </c>
      <c r="CH13" s="25">
        <f t="shared" si="54"/>
        <v>0</v>
      </c>
      <c r="CI13" s="23" t="str">
        <f t="shared" si="55"/>
        <v/>
      </c>
      <c r="CJ13" s="24">
        <f t="shared" si="56"/>
        <v>0</v>
      </c>
      <c r="CK13" s="24">
        <f t="shared" si="57"/>
        <v>0</v>
      </c>
      <c r="CL13" s="25">
        <f t="shared" si="58"/>
        <v>0</v>
      </c>
      <c r="CN13" s="12" t="str">
        <f t="shared" si="59"/>
        <v/>
      </c>
    </row>
    <row r="14" spans="2:92">
      <c r="B14" s="16">
        <f t="shared" si="60"/>
        <v>45815</v>
      </c>
      <c r="C14" s="4" t="str">
        <f>IF(ISNA(VLOOKUP(B14,Konfiguration!$C$33:$D$55,2,FALSE))=FALSE,"FT",TEXT(B14,"TTT"))</f>
        <v>Sa</v>
      </c>
      <c r="E14" s="12" t="str">
        <f t="shared" si="1"/>
        <v/>
      </c>
      <c r="F14" s="12" t="str">
        <f t="shared" si="0"/>
        <v/>
      </c>
      <c r="G14" s="12" t="str">
        <f t="shared" si="2"/>
        <v/>
      </c>
      <c r="H14" s="12" t="str">
        <f t="shared" si="3"/>
        <v/>
      </c>
      <c r="J14" s="17"/>
      <c r="K14" s="17"/>
      <c r="L14" s="18" t="str">
        <f t="shared" si="4"/>
        <v/>
      </c>
      <c r="M14" s="18" t="str">
        <f t="shared" si="5"/>
        <v/>
      </c>
      <c r="N14" s="19" t="str">
        <f t="shared" si="6"/>
        <v/>
      </c>
      <c r="P14" s="19" t="str">
        <f t="shared" si="7"/>
        <v/>
      </c>
      <c r="Q14" s="26">
        <f t="shared" si="8"/>
        <v>0</v>
      </c>
      <c r="R14" s="19">
        <f t="shared" si="9"/>
        <v>0</v>
      </c>
      <c r="S14" s="19">
        <f t="shared" si="9"/>
        <v>0</v>
      </c>
      <c r="U14" s="17"/>
      <c r="V14" s="17"/>
      <c r="W14" s="18" t="str">
        <f t="shared" si="10"/>
        <v/>
      </c>
      <c r="X14" s="18" t="str">
        <f t="shared" si="11"/>
        <v/>
      </c>
      <c r="Y14" s="19" t="str">
        <f t="shared" si="12"/>
        <v/>
      </c>
      <c r="AA14" s="17"/>
      <c r="AB14" s="17"/>
      <c r="AC14" s="18" t="str">
        <f t="shared" si="13"/>
        <v/>
      </c>
      <c r="AD14" s="18" t="str">
        <f t="shared" si="14"/>
        <v/>
      </c>
      <c r="AE14" s="19" t="str">
        <f t="shared" si="15"/>
        <v/>
      </c>
      <c r="AG14" s="17"/>
      <c r="AH14" s="17"/>
      <c r="AI14" s="18" t="str">
        <f t="shared" si="16"/>
        <v/>
      </c>
      <c r="AJ14" s="18" t="str">
        <f t="shared" si="17"/>
        <v/>
      </c>
      <c r="AK14" s="19" t="str">
        <f t="shared" si="18"/>
        <v/>
      </c>
      <c r="AM14" s="17"/>
      <c r="AN14" s="17"/>
      <c r="AO14" s="18" t="str">
        <f t="shared" si="19"/>
        <v/>
      </c>
      <c r="AP14" s="18" t="str">
        <f t="shared" si="20"/>
        <v/>
      </c>
      <c r="AQ14" s="19" t="str">
        <f t="shared" si="21"/>
        <v/>
      </c>
      <c r="AS14" s="17"/>
      <c r="AT14" s="17"/>
      <c r="AU14" s="18" t="str">
        <f t="shared" si="22"/>
        <v/>
      </c>
      <c r="AV14" s="18" t="str">
        <f t="shared" si="23"/>
        <v/>
      </c>
      <c r="AW14" s="19" t="str">
        <f t="shared" si="24"/>
        <v/>
      </c>
      <c r="AY14" s="17"/>
      <c r="AZ14" s="17"/>
      <c r="BA14" s="18" t="str">
        <f t="shared" si="25"/>
        <v/>
      </c>
      <c r="BB14" s="18" t="str">
        <f t="shared" si="26"/>
        <v/>
      </c>
      <c r="BC14" s="19" t="str">
        <f t="shared" si="27"/>
        <v/>
      </c>
      <c r="BE14" s="17"/>
      <c r="BF14" s="17"/>
      <c r="BG14" s="18" t="str">
        <f t="shared" si="28"/>
        <v/>
      </c>
      <c r="BH14" s="18" t="str">
        <f t="shared" si="29"/>
        <v/>
      </c>
      <c r="BI14" s="19" t="str">
        <f t="shared" si="30"/>
        <v/>
      </c>
      <c r="BK14" s="23" t="str">
        <f t="shared" si="31"/>
        <v/>
      </c>
      <c r="BL14" s="24">
        <f t="shared" si="32"/>
        <v>0</v>
      </c>
      <c r="BM14" s="24">
        <f t="shared" si="33"/>
        <v>0</v>
      </c>
      <c r="BN14" s="25">
        <f t="shared" si="34"/>
        <v>0</v>
      </c>
      <c r="BO14" s="23" t="str">
        <f t="shared" si="35"/>
        <v/>
      </c>
      <c r="BP14" s="24">
        <f t="shared" si="36"/>
        <v>0</v>
      </c>
      <c r="BQ14" s="24">
        <f t="shared" si="37"/>
        <v>0</v>
      </c>
      <c r="BR14" s="25">
        <f t="shared" si="38"/>
        <v>0</v>
      </c>
      <c r="BS14" s="23" t="str">
        <f t="shared" si="39"/>
        <v/>
      </c>
      <c r="BT14" s="24">
        <f t="shared" si="40"/>
        <v>0</v>
      </c>
      <c r="BU14" s="24">
        <f t="shared" si="41"/>
        <v>0</v>
      </c>
      <c r="BV14" s="25">
        <f t="shared" si="42"/>
        <v>0</v>
      </c>
      <c r="BW14" s="23" t="str">
        <f t="shared" si="43"/>
        <v/>
      </c>
      <c r="BX14" s="24">
        <f t="shared" si="44"/>
        <v>0</v>
      </c>
      <c r="BY14" s="24">
        <f t="shared" si="45"/>
        <v>0</v>
      </c>
      <c r="BZ14" s="25">
        <f t="shared" si="46"/>
        <v>0</v>
      </c>
      <c r="CA14" s="23" t="str">
        <f t="shared" si="47"/>
        <v/>
      </c>
      <c r="CB14" s="24">
        <f t="shared" si="48"/>
        <v>0</v>
      </c>
      <c r="CC14" s="24">
        <f t="shared" si="49"/>
        <v>0</v>
      </c>
      <c r="CD14" s="25">
        <f t="shared" si="50"/>
        <v>0</v>
      </c>
      <c r="CE14" s="23" t="str">
        <f t="shared" si="51"/>
        <v/>
      </c>
      <c r="CF14" s="24">
        <f t="shared" si="52"/>
        <v>0</v>
      </c>
      <c r="CG14" s="24">
        <f t="shared" si="53"/>
        <v>0</v>
      </c>
      <c r="CH14" s="25">
        <f t="shared" si="54"/>
        <v>0</v>
      </c>
      <c r="CI14" s="23" t="str">
        <f t="shared" si="55"/>
        <v/>
      </c>
      <c r="CJ14" s="24">
        <f t="shared" si="56"/>
        <v>0</v>
      </c>
      <c r="CK14" s="24">
        <f t="shared" si="57"/>
        <v>0</v>
      </c>
      <c r="CL14" s="25">
        <f t="shared" si="58"/>
        <v>0</v>
      </c>
      <c r="CN14" s="12" t="str">
        <f t="shared" si="59"/>
        <v/>
      </c>
    </row>
    <row r="15" spans="2:92">
      <c r="B15" s="16">
        <f t="shared" si="60"/>
        <v>45816</v>
      </c>
      <c r="C15" s="4" t="str">
        <f>IF(ISNA(VLOOKUP(B15,Konfiguration!$C$33:$D$55,2,FALSE))=FALSE,"FT",TEXT(B15,"TTT"))</f>
        <v>So</v>
      </c>
      <c r="E15" s="12" t="str">
        <f t="shared" si="1"/>
        <v/>
      </c>
      <c r="F15" s="12" t="str">
        <f t="shared" si="0"/>
        <v/>
      </c>
      <c r="G15" s="12" t="str">
        <f t="shared" si="2"/>
        <v/>
      </c>
      <c r="H15" s="12" t="str">
        <f t="shared" si="3"/>
        <v/>
      </c>
      <c r="J15" s="17"/>
      <c r="K15" s="17"/>
      <c r="L15" s="18" t="str">
        <f t="shared" si="4"/>
        <v/>
      </c>
      <c r="M15" s="18" t="str">
        <f t="shared" si="5"/>
        <v/>
      </c>
      <c r="N15" s="19" t="str">
        <f t="shared" si="6"/>
        <v/>
      </c>
      <c r="P15" s="19" t="str">
        <f t="shared" si="7"/>
        <v/>
      </c>
      <c r="Q15" s="26">
        <f t="shared" si="8"/>
        <v>0</v>
      </c>
      <c r="R15" s="19">
        <f t="shared" si="9"/>
        <v>0</v>
      </c>
      <c r="S15" s="19">
        <f t="shared" si="9"/>
        <v>0</v>
      </c>
      <c r="U15" s="17"/>
      <c r="V15" s="17"/>
      <c r="W15" s="18" t="str">
        <f t="shared" si="10"/>
        <v/>
      </c>
      <c r="X15" s="18" t="str">
        <f t="shared" si="11"/>
        <v/>
      </c>
      <c r="Y15" s="19" t="str">
        <f t="shared" si="12"/>
        <v/>
      </c>
      <c r="AA15" s="17"/>
      <c r="AB15" s="17"/>
      <c r="AC15" s="18" t="str">
        <f t="shared" si="13"/>
        <v/>
      </c>
      <c r="AD15" s="18" t="str">
        <f t="shared" si="14"/>
        <v/>
      </c>
      <c r="AE15" s="19" t="str">
        <f t="shared" si="15"/>
        <v/>
      </c>
      <c r="AG15" s="17"/>
      <c r="AH15" s="17"/>
      <c r="AI15" s="18" t="str">
        <f t="shared" si="16"/>
        <v/>
      </c>
      <c r="AJ15" s="18" t="str">
        <f t="shared" si="17"/>
        <v/>
      </c>
      <c r="AK15" s="19" t="str">
        <f t="shared" si="18"/>
        <v/>
      </c>
      <c r="AM15" s="17"/>
      <c r="AN15" s="17"/>
      <c r="AO15" s="18" t="str">
        <f t="shared" si="19"/>
        <v/>
      </c>
      <c r="AP15" s="18" t="str">
        <f t="shared" si="20"/>
        <v/>
      </c>
      <c r="AQ15" s="19" t="str">
        <f t="shared" si="21"/>
        <v/>
      </c>
      <c r="AS15" s="17"/>
      <c r="AT15" s="17"/>
      <c r="AU15" s="18" t="str">
        <f t="shared" si="22"/>
        <v/>
      </c>
      <c r="AV15" s="18" t="str">
        <f t="shared" si="23"/>
        <v/>
      </c>
      <c r="AW15" s="19" t="str">
        <f t="shared" si="24"/>
        <v/>
      </c>
      <c r="AY15" s="17"/>
      <c r="AZ15" s="17"/>
      <c r="BA15" s="18" t="str">
        <f t="shared" si="25"/>
        <v/>
      </c>
      <c r="BB15" s="18" t="str">
        <f t="shared" si="26"/>
        <v/>
      </c>
      <c r="BC15" s="19" t="str">
        <f t="shared" si="27"/>
        <v/>
      </c>
      <c r="BE15" s="17"/>
      <c r="BF15" s="17"/>
      <c r="BG15" s="18" t="str">
        <f t="shared" si="28"/>
        <v/>
      </c>
      <c r="BH15" s="18" t="str">
        <f t="shared" si="29"/>
        <v/>
      </c>
      <c r="BI15" s="19" t="str">
        <f t="shared" si="30"/>
        <v/>
      </c>
      <c r="BK15" s="23" t="str">
        <f t="shared" si="31"/>
        <v/>
      </c>
      <c r="BL15" s="24">
        <f t="shared" si="32"/>
        <v>0</v>
      </c>
      <c r="BM15" s="24">
        <f t="shared" si="33"/>
        <v>0</v>
      </c>
      <c r="BN15" s="25">
        <f t="shared" si="34"/>
        <v>0</v>
      </c>
      <c r="BO15" s="23" t="str">
        <f t="shared" si="35"/>
        <v/>
      </c>
      <c r="BP15" s="24">
        <f t="shared" si="36"/>
        <v>0</v>
      </c>
      <c r="BQ15" s="24">
        <f t="shared" si="37"/>
        <v>0</v>
      </c>
      <c r="BR15" s="25">
        <f t="shared" si="38"/>
        <v>0</v>
      </c>
      <c r="BS15" s="23" t="str">
        <f t="shared" si="39"/>
        <v/>
      </c>
      <c r="BT15" s="24">
        <f t="shared" si="40"/>
        <v>0</v>
      </c>
      <c r="BU15" s="24">
        <f t="shared" si="41"/>
        <v>0</v>
      </c>
      <c r="BV15" s="25">
        <f t="shared" si="42"/>
        <v>0</v>
      </c>
      <c r="BW15" s="23" t="str">
        <f t="shared" si="43"/>
        <v/>
      </c>
      <c r="BX15" s="24">
        <f t="shared" si="44"/>
        <v>0</v>
      </c>
      <c r="BY15" s="24">
        <f t="shared" si="45"/>
        <v>0</v>
      </c>
      <c r="BZ15" s="25">
        <f t="shared" si="46"/>
        <v>0</v>
      </c>
      <c r="CA15" s="23" t="str">
        <f t="shared" si="47"/>
        <v/>
      </c>
      <c r="CB15" s="24">
        <f t="shared" si="48"/>
        <v>0</v>
      </c>
      <c r="CC15" s="24">
        <f t="shared" si="49"/>
        <v>0</v>
      </c>
      <c r="CD15" s="25">
        <f t="shared" si="50"/>
        <v>0</v>
      </c>
      <c r="CE15" s="23" t="str">
        <f t="shared" si="51"/>
        <v/>
      </c>
      <c r="CF15" s="24">
        <f t="shared" si="52"/>
        <v>0</v>
      </c>
      <c r="CG15" s="24">
        <f t="shared" si="53"/>
        <v>0</v>
      </c>
      <c r="CH15" s="25">
        <f t="shared" si="54"/>
        <v>0</v>
      </c>
      <c r="CI15" s="23" t="str">
        <f t="shared" si="55"/>
        <v/>
      </c>
      <c r="CJ15" s="24">
        <f t="shared" si="56"/>
        <v>0</v>
      </c>
      <c r="CK15" s="24">
        <f t="shared" si="57"/>
        <v>0</v>
      </c>
      <c r="CL15" s="25">
        <f t="shared" si="58"/>
        <v>0</v>
      </c>
      <c r="CN15" s="12" t="str">
        <f t="shared" si="59"/>
        <v/>
      </c>
    </row>
    <row r="16" spans="2:92">
      <c r="B16" s="16">
        <f t="shared" si="60"/>
        <v>45817</v>
      </c>
      <c r="C16" s="4" t="str">
        <f>IF(ISNA(VLOOKUP(B16,Konfiguration!$C$33:$D$55,2,FALSE))=FALSE,"FT",TEXT(B16,"TTT"))</f>
        <v>Mo</v>
      </c>
      <c r="E16" s="12" t="str">
        <f t="shared" si="1"/>
        <v/>
      </c>
      <c r="F16" s="12" t="str">
        <f t="shared" si="0"/>
        <v/>
      </c>
      <c r="G16" s="12" t="str">
        <f t="shared" si="2"/>
        <v/>
      </c>
      <c r="H16" s="12" t="str">
        <f t="shared" si="3"/>
        <v/>
      </c>
      <c r="J16" s="17"/>
      <c r="K16" s="17"/>
      <c r="L16" s="18" t="str">
        <f t="shared" si="4"/>
        <v/>
      </c>
      <c r="M16" s="18" t="str">
        <f t="shared" si="5"/>
        <v/>
      </c>
      <c r="N16" s="19" t="str">
        <f t="shared" si="6"/>
        <v/>
      </c>
      <c r="P16" s="19" t="str">
        <f t="shared" si="7"/>
        <v/>
      </c>
      <c r="Q16" s="26">
        <f t="shared" si="8"/>
        <v>0</v>
      </c>
      <c r="R16" s="19">
        <f t="shared" si="9"/>
        <v>0</v>
      </c>
      <c r="S16" s="19">
        <f t="shared" si="9"/>
        <v>0</v>
      </c>
      <c r="U16" s="17"/>
      <c r="V16" s="17"/>
      <c r="W16" s="18" t="str">
        <f t="shared" si="10"/>
        <v/>
      </c>
      <c r="X16" s="18" t="str">
        <f t="shared" si="11"/>
        <v/>
      </c>
      <c r="Y16" s="19" t="str">
        <f t="shared" si="12"/>
        <v/>
      </c>
      <c r="AA16" s="17"/>
      <c r="AB16" s="17"/>
      <c r="AC16" s="18" t="str">
        <f t="shared" si="13"/>
        <v/>
      </c>
      <c r="AD16" s="18" t="str">
        <f t="shared" si="14"/>
        <v/>
      </c>
      <c r="AE16" s="19" t="str">
        <f t="shared" si="15"/>
        <v/>
      </c>
      <c r="AG16" s="17"/>
      <c r="AH16" s="17"/>
      <c r="AI16" s="18" t="str">
        <f t="shared" si="16"/>
        <v/>
      </c>
      <c r="AJ16" s="18" t="str">
        <f t="shared" si="17"/>
        <v/>
      </c>
      <c r="AK16" s="19" t="str">
        <f t="shared" si="18"/>
        <v/>
      </c>
      <c r="AM16" s="17"/>
      <c r="AN16" s="17"/>
      <c r="AO16" s="18" t="str">
        <f t="shared" si="19"/>
        <v/>
      </c>
      <c r="AP16" s="18" t="str">
        <f t="shared" si="20"/>
        <v/>
      </c>
      <c r="AQ16" s="19" t="str">
        <f t="shared" si="21"/>
        <v/>
      </c>
      <c r="AS16" s="17"/>
      <c r="AT16" s="17"/>
      <c r="AU16" s="18" t="str">
        <f t="shared" si="22"/>
        <v/>
      </c>
      <c r="AV16" s="18" t="str">
        <f t="shared" si="23"/>
        <v/>
      </c>
      <c r="AW16" s="19" t="str">
        <f t="shared" si="24"/>
        <v/>
      </c>
      <c r="AY16" s="17"/>
      <c r="AZ16" s="17"/>
      <c r="BA16" s="18" t="str">
        <f t="shared" si="25"/>
        <v/>
      </c>
      <c r="BB16" s="18" t="str">
        <f t="shared" si="26"/>
        <v/>
      </c>
      <c r="BC16" s="19" t="str">
        <f t="shared" si="27"/>
        <v/>
      </c>
      <c r="BE16" s="17"/>
      <c r="BF16" s="17"/>
      <c r="BG16" s="18" t="str">
        <f t="shared" si="28"/>
        <v/>
      </c>
      <c r="BH16" s="18" t="str">
        <f t="shared" si="29"/>
        <v/>
      </c>
      <c r="BI16" s="19" t="str">
        <f t="shared" si="30"/>
        <v/>
      </c>
      <c r="BK16" s="23" t="str">
        <f t="shared" si="31"/>
        <v/>
      </c>
      <c r="BL16" s="24">
        <f t="shared" si="32"/>
        <v>0</v>
      </c>
      <c r="BM16" s="24">
        <f t="shared" si="33"/>
        <v>0</v>
      </c>
      <c r="BN16" s="25">
        <f t="shared" si="34"/>
        <v>0</v>
      </c>
      <c r="BO16" s="23" t="str">
        <f t="shared" si="35"/>
        <v/>
      </c>
      <c r="BP16" s="24">
        <f t="shared" si="36"/>
        <v>0</v>
      </c>
      <c r="BQ16" s="24">
        <f t="shared" si="37"/>
        <v>0</v>
      </c>
      <c r="BR16" s="25">
        <f t="shared" si="38"/>
        <v>0</v>
      </c>
      <c r="BS16" s="23" t="str">
        <f t="shared" si="39"/>
        <v/>
      </c>
      <c r="BT16" s="24">
        <f t="shared" si="40"/>
        <v>0</v>
      </c>
      <c r="BU16" s="24">
        <f t="shared" si="41"/>
        <v>0</v>
      </c>
      <c r="BV16" s="25">
        <f t="shared" si="42"/>
        <v>0</v>
      </c>
      <c r="BW16" s="23" t="str">
        <f t="shared" si="43"/>
        <v/>
      </c>
      <c r="BX16" s="24">
        <f t="shared" si="44"/>
        <v>0</v>
      </c>
      <c r="BY16" s="24">
        <f t="shared" si="45"/>
        <v>0</v>
      </c>
      <c r="BZ16" s="25">
        <f t="shared" si="46"/>
        <v>0</v>
      </c>
      <c r="CA16" s="23" t="str">
        <f t="shared" si="47"/>
        <v/>
      </c>
      <c r="CB16" s="24">
        <f t="shared" si="48"/>
        <v>0</v>
      </c>
      <c r="CC16" s="24">
        <f t="shared" si="49"/>
        <v>0</v>
      </c>
      <c r="CD16" s="25">
        <f t="shared" si="50"/>
        <v>0</v>
      </c>
      <c r="CE16" s="23" t="str">
        <f t="shared" si="51"/>
        <v/>
      </c>
      <c r="CF16" s="24">
        <f t="shared" si="52"/>
        <v>0</v>
      </c>
      <c r="CG16" s="24">
        <f t="shared" si="53"/>
        <v>0</v>
      </c>
      <c r="CH16" s="25">
        <f t="shared" si="54"/>
        <v>0</v>
      </c>
      <c r="CI16" s="23" t="str">
        <f t="shared" si="55"/>
        <v/>
      </c>
      <c r="CJ16" s="24">
        <f t="shared" si="56"/>
        <v>0</v>
      </c>
      <c r="CK16" s="24">
        <f t="shared" si="57"/>
        <v>0</v>
      </c>
      <c r="CL16" s="25">
        <f t="shared" si="58"/>
        <v>0</v>
      </c>
      <c r="CN16" s="12" t="str">
        <f t="shared" si="59"/>
        <v/>
      </c>
    </row>
    <row r="17" spans="2:92">
      <c r="B17" s="16">
        <f t="shared" si="60"/>
        <v>45818</v>
      </c>
      <c r="C17" s="4" t="str">
        <f>IF(ISNA(VLOOKUP(B17,Konfiguration!$C$33:$D$55,2,FALSE))=FALSE,"FT",TEXT(B17,"TTT"))</f>
        <v>Di</v>
      </c>
      <c r="E17" s="12" t="str">
        <f t="shared" si="1"/>
        <v/>
      </c>
      <c r="F17" s="12" t="str">
        <f t="shared" si="0"/>
        <v/>
      </c>
      <c r="G17" s="12" t="str">
        <f t="shared" si="2"/>
        <v/>
      </c>
      <c r="H17" s="12" t="str">
        <f t="shared" si="3"/>
        <v/>
      </c>
      <c r="J17" s="17"/>
      <c r="K17" s="17"/>
      <c r="L17" s="18" t="str">
        <f t="shared" si="4"/>
        <v/>
      </c>
      <c r="M17" s="18" t="str">
        <f t="shared" si="5"/>
        <v/>
      </c>
      <c r="N17" s="19" t="str">
        <f t="shared" si="6"/>
        <v/>
      </c>
      <c r="P17" s="19" t="str">
        <f t="shared" si="7"/>
        <v/>
      </c>
      <c r="Q17" s="26">
        <f t="shared" si="8"/>
        <v>0</v>
      </c>
      <c r="R17" s="19">
        <f t="shared" si="9"/>
        <v>0</v>
      </c>
      <c r="S17" s="19">
        <f t="shared" si="9"/>
        <v>0</v>
      </c>
      <c r="U17" s="17"/>
      <c r="V17" s="17"/>
      <c r="W17" s="18" t="str">
        <f t="shared" si="10"/>
        <v/>
      </c>
      <c r="X17" s="18" t="str">
        <f t="shared" si="11"/>
        <v/>
      </c>
      <c r="Y17" s="19" t="str">
        <f t="shared" si="12"/>
        <v/>
      </c>
      <c r="AA17" s="17"/>
      <c r="AB17" s="17"/>
      <c r="AC17" s="18" t="str">
        <f t="shared" si="13"/>
        <v/>
      </c>
      <c r="AD17" s="18" t="str">
        <f t="shared" si="14"/>
        <v/>
      </c>
      <c r="AE17" s="19" t="str">
        <f t="shared" si="15"/>
        <v/>
      </c>
      <c r="AG17" s="17"/>
      <c r="AH17" s="17"/>
      <c r="AI17" s="18" t="str">
        <f t="shared" si="16"/>
        <v/>
      </c>
      <c r="AJ17" s="18" t="str">
        <f t="shared" si="17"/>
        <v/>
      </c>
      <c r="AK17" s="19" t="str">
        <f t="shared" si="18"/>
        <v/>
      </c>
      <c r="AM17" s="17"/>
      <c r="AN17" s="17"/>
      <c r="AO17" s="18" t="str">
        <f t="shared" si="19"/>
        <v/>
      </c>
      <c r="AP17" s="18" t="str">
        <f t="shared" si="20"/>
        <v/>
      </c>
      <c r="AQ17" s="19" t="str">
        <f t="shared" si="21"/>
        <v/>
      </c>
      <c r="AS17" s="17"/>
      <c r="AT17" s="17"/>
      <c r="AU17" s="18" t="str">
        <f t="shared" si="22"/>
        <v/>
      </c>
      <c r="AV17" s="18" t="str">
        <f t="shared" si="23"/>
        <v/>
      </c>
      <c r="AW17" s="19" t="str">
        <f t="shared" si="24"/>
        <v/>
      </c>
      <c r="AY17" s="17"/>
      <c r="AZ17" s="17"/>
      <c r="BA17" s="18" t="str">
        <f t="shared" si="25"/>
        <v/>
      </c>
      <c r="BB17" s="18" t="str">
        <f t="shared" si="26"/>
        <v/>
      </c>
      <c r="BC17" s="19" t="str">
        <f t="shared" si="27"/>
        <v/>
      </c>
      <c r="BE17" s="17"/>
      <c r="BF17" s="17"/>
      <c r="BG17" s="18" t="str">
        <f t="shared" si="28"/>
        <v/>
      </c>
      <c r="BH17" s="18" t="str">
        <f t="shared" si="29"/>
        <v/>
      </c>
      <c r="BI17" s="19" t="str">
        <f t="shared" si="30"/>
        <v/>
      </c>
      <c r="BK17" s="23" t="str">
        <f t="shared" si="31"/>
        <v/>
      </c>
      <c r="BL17" s="24">
        <f t="shared" si="32"/>
        <v>0</v>
      </c>
      <c r="BM17" s="24">
        <f t="shared" si="33"/>
        <v>0</v>
      </c>
      <c r="BN17" s="25">
        <f t="shared" si="34"/>
        <v>0</v>
      </c>
      <c r="BO17" s="23" t="str">
        <f t="shared" si="35"/>
        <v/>
      </c>
      <c r="BP17" s="24">
        <f t="shared" si="36"/>
        <v>0</v>
      </c>
      <c r="BQ17" s="24">
        <f t="shared" si="37"/>
        <v>0</v>
      </c>
      <c r="BR17" s="25">
        <f t="shared" si="38"/>
        <v>0</v>
      </c>
      <c r="BS17" s="23" t="str">
        <f t="shared" si="39"/>
        <v/>
      </c>
      <c r="BT17" s="24">
        <f t="shared" si="40"/>
        <v>0</v>
      </c>
      <c r="BU17" s="24">
        <f t="shared" si="41"/>
        <v>0</v>
      </c>
      <c r="BV17" s="25">
        <f t="shared" si="42"/>
        <v>0</v>
      </c>
      <c r="BW17" s="23" t="str">
        <f t="shared" si="43"/>
        <v/>
      </c>
      <c r="BX17" s="24">
        <f t="shared" si="44"/>
        <v>0</v>
      </c>
      <c r="BY17" s="24">
        <f t="shared" si="45"/>
        <v>0</v>
      </c>
      <c r="BZ17" s="25">
        <f t="shared" si="46"/>
        <v>0</v>
      </c>
      <c r="CA17" s="23" t="str">
        <f t="shared" si="47"/>
        <v/>
      </c>
      <c r="CB17" s="24">
        <f t="shared" si="48"/>
        <v>0</v>
      </c>
      <c r="CC17" s="24">
        <f t="shared" si="49"/>
        <v>0</v>
      </c>
      <c r="CD17" s="25">
        <f t="shared" si="50"/>
        <v>0</v>
      </c>
      <c r="CE17" s="23" t="str">
        <f t="shared" si="51"/>
        <v/>
      </c>
      <c r="CF17" s="24">
        <f t="shared" si="52"/>
        <v>0</v>
      </c>
      <c r="CG17" s="24">
        <f t="shared" si="53"/>
        <v>0</v>
      </c>
      <c r="CH17" s="25">
        <f t="shared" si="54"/>
        <v>0</v>
      </c>
      <c r="CI17" s="23" t="str">
        <f t="shared" si="55"/>
        <v/>
      </c>
      <c r="CJ17" s="24">
        <f t="shared" si="56"/>
        <v>0</v>
      </c>
      <c r="CK17" s="24">
        <f t="shared" si="57"/>
        <v>0</v>
      </c>
      <c r="CL17" s="25">
        <f t="shared" si="58"/>
        <v>0</v>
      </c>
      <c r="CN17" s="12" t="str">
        <f t="shared" si="59"/>
        <v/>
      </c>
    </row>
    <row r="18" spans="2:92">
      <c r="B18" s="16">
        <f t="shared" si="60"/>
        <v>45819</v>
      </c>
      <c r="C18" s="4" t="str">
        <f>IF(ISNA(VLOOKUP(B18,Konfiguration!$C$33:$D$55,2,FALSE))=FALSE,"FT",TEXT(B18,"TTT"))</f>
        <v>Mi</v>
      </c>
      <c r="E18" s="12" t="str">
        <f t="shared" si="1"/>
        <v/>
      </c>
      <c r="F18" s="12" t="str">
        <f t="shared" si="0"/>
        <v/>
      </c>
      <c r="G18" s="12" t="str">
        <f t="shared" si="2"/>
        <v/>
      </c>
      <c r="H18" s="12" t="str">
        <f t="shared" si="3"/>
        <v/>
      </c>
      <c r="J18" s="17"/>
      <c r="K18" s="17"/>
      <c r="L18" s="18" t="str">
        <f t="shared" si="4"/>
        <v/>
      </c>
      <c r="M18" s="18" t="str">
        <f t="shared" si="5"/>
        <v/>
      </c>
      <c r="N18" s="19" t="str">
        <f t="shared" si="6"/>
        <v/>
      </c>
      <c r="P18" s="19" t="str">
        <f t="shared" si="7"/>
        <v/>
      </c>
      <c r="Q18" s="26">
        <f t="shared" si="8"/>
        <v>0</v>
      </c>
      <c r="R18" s="19">
        <f t="shared" si="9"/>
        <v>0</v>
      </c>
      <c r="S18" s="19">
        <f t="shared" si="9"/>
        <v>0</v>
      </c>
      <c r="U18" s="17"/>
      <c r="V18" s="17"/>
      <c r="W18" s="18" t="str">
        <f t="shared" si="10"/>
        <v/>
      </c>
      <c r="X18" s="18" t="str">
        <f t="shared" si="11"/>
        <v/>
      </c>
      <c r="Y18" s="19" t="str">
        <f t="shared" si="12"/>
        <v/>
      </c>
      <c r="AA18" s="17"/>
      <c r="AB18" s="17"/>
      <c r="AC18" s="18" t="str">
        <f t="shared" si="13"/>
        <v/>
      </c>
      <c r="AD18" s="18" t="str">
        <f t="shared" si="14"/>
        <v/>
      </c>
      <c r="AE18" s="19" t="str">
        <f t="shared" si="15"/>
        <v/>
      </c>
      <c r="AG18" s="17"/>
      <c r="AH18" s="17"/>
      <c r="AI18" s="18" t="str">
        <f t="shared" si="16"/>
        <v/>
      </c>
      <c r="AJ18" s="18" t="str">
        <f t="shared" si="17"/>
        <v/>
      </c>
      <c r="AK18" s="19" t="str">
        <f t="shared" si="18"/>
        <v/>
      </c>
      <c r="AM18" s="17"/>
      <c r="AN18" s="17"/>
      <c r="AO18" s="18" t="str">
        <f t="shared" si="19"/>
        <v/>
      </c>
      <c r="AP18" s="18" t="str">
        <f t="shared" si="20"/>
        <v/>
      </c>
      <c r="AQ18" s="19" t="str">
        <f t="shared" si="21"/>
        <v/>
      </c>
      <c r="AS18" s="17"/>
      <c r="AT18" s="17"/>
      <c r="AU18" s="18" t="str">
        <f t="shared" si="22"/>
        <v/>
      </c>
      <c r="AV18" s="18" t="str">
        <f t="shared" si="23"/>
        <v/>
      </c>
      <c r="AW18" s="19" t="str">
        <f t="shared" si="24"/>
        <v/>
      </c>
      <c r="AY18" s="17"/>
      <c r="AZ18" s="17"/>
      <c r="BA18" s="18" t="str">
        <f t="shared" si="25"/>
        <v/>
      </c>
      <c r="BB18" s="18" t="str">
        <f t="shared" si="26"/>
        <v/>
      </c>
      <c r="BC18" s="19" t="str">
        <f t="shared" si="27"/>
        <v/>
      </c>
      <c r="BE18" s="17"/>
      <c r="BF18" s="17"/>
      <c r="BG18" s="18" t="str">
        <f t="shared" si="28"/>
        <v/>
      </c>
      <c r="BH18" s="18" t="str">
        <f t="shared" si="29"/>
        <v/>
      </c>
      <c r="BI18" s="19" t="str">
        <f t="shared" si="30"/>
        <v/>
      </c>
      <c r="BK18" s="23" t="str">
        <f t="shared" si="31"/>
        <v/>
      </c>
      <c r="BL18" s="24">
        <f t="shared" si="32"/>
        <v>0</v>
      </c>
      <c r="BM18" s="24">
        <f t="shared" si="33"/>
        <v>0</v>
      </c>
      <c r="BN18" s="25">
        <f t="shared" si="34"/>
        <v>0</v>
      </c>
      <c r="BO18" s="23" t="str">
        <f t="shared" si="35"/>
        <v/>
      </c>
      <c r="BP18" s="24">
        <f t="shared" si="36"/>
        <v>0</v>
      </c>
      <c r="BQ18" s="24">
        <f t="shared" si="37"/>
        <v>0</v>
      </c>
      <c r="BR18" s="25">
        <f t="shared" si="38"/>
        <v>0</v>
      </c>
      <c r="BS18" s="23" t="str">
        <f t="shared" si="39"/>
        <v/>
      </c>
      <c r="BT18" s="24">
        <f t="shared" si="40"/>
        <v>0</v>
      </c>
      <c r="BU18" s="24">
        <f t="shared" si="41"/>
        <v>0</v>
      </c>
      <c r="BV18" s="25">
        <f t="shared" si="42"/>
        <v>0</v>
      </c>
      <c r="BW18" s="23" t="str">
        <f t="shared" si="43"/>
        <v/>
      </c>
      <c r="BX18" s="24">
        <f t="shared" si="44"/>
        <v>0</v>
      </c>
      <c r="BY18" s="24">
        <f t="shared" si="45"/>
        <v>0</v>
      </c>
      <c r="BZ18" s="25">
        <f t="shared" si="46"/>
        <v>0</v>
      </c>
      <c r="CA18" s="23" t="str">
        <f t="shared" si="47"/>
        <v/>
      </c>
      <c r="CB18" s="24">
        <f t="shared" si="48"/>
        <v>0</v>
      </c>
      <c r="CC18" s="24">
        <f t="shared" si="49"/>
        <v>0</v>
      </c>
      <c r="CD18" s="25">
        <f t="shared" si="50"/>
        <v>0</v>
      </c>
      <c r="CE18" s="23" t="str">
        <f t="shared" si="51"/>
        <v/>
      </c>
      <c r="CF18" s="24">
        <f t="shared" si="52"/>
        <v>0</v>
      </c>
      <c r="CG18" s="24">
        <f t="shared" si="53"/>
        <v>0</v>
      </c>
      <c r="CH18" s="25">
        <f t="shared" si="54"/>
        <v>0</v>
      </c>
      <c r="CI18" s="23" t="str">
        <f t="shared" si="55"/>
        <v/>
      </c>
      <c r="CJ18" s="24">
        <f t="shared" si="56"/>
        <v>0</v>
      </c>
      <c r="CK18" s="24">
        <f t="shared" si="57"/>
        <v>0</v>
      </c>
      <c r="CL18" s="25">
        <f t="shared" si="58"/>
        <v>0</v>
      </c>
      <c r="CN18" s="12" t="str">
        <f t="shared" si="59"/>
        <v/>
      </c>
    </row>
    <row r="19" spans="2:92">
      <c r="B19" s="16">
        <f t="shared" si="60"/>
        <v>45820</v>
      </c>
      <c r="C19" s="4" t="str">
        <f>IF(ISNA(VLOOKUP(B19,Konfiguration!$C$33:$D$55,2,FALSE))=FALSE,"FT",TEXT(B19,"TTT"))</f>
        <v>Do</v>
      </c>
      <c r="E19" s="12" t="str">
        <f t="shared" si="1"/>
        <v/>
      </c>
      <c r="F19" s="12" t="str">
        <f t="shared" si="0"/>
        <v/>
      </c>
      <c r="G19" s="12" t="str">
        <f t="shared" si="2"/>
        <v/>
      </c>
      <c r="H19" s="12" t="str">
        <f t="shared" si="3"/>
        <v/>
      </c>
      <c r="J19" s="17"/>
      <c r="K19" s="17"/>
      <c r="L19" s="18" t="str">
        <f t="shared" si="4"/>
        <v/>
      </c>
      <c r="M19" s="18" t="str">
        <f t="shared" si="5"/>
        <v/>
      </c>
      <c r="N19" s="19" t="str">
        <f t="shared" si="6"/>
        <v/>
      </c>
      <c r="P19" s="19" t="str">
        <f t="shared" si="7"/>
        <v/>
      </c>
      <c r="Q19" s="26">
        <f t="shared" si="8"/>
        <v>0</v>
      </c>
      <c r="R19" s="19">
        <f t="shared" si="9"/>
        <v>0</v>
      </c>
      <c r="S19" s="19">
        <f t="shared" si="9"/>
        <v>0</v>
      </c>
      <c r="U19" s="17"/>
      <c r="V19" s="17"/>
      <c r="W19" s="18" t="str">
        <f t="shared" si="10"/>
        <v/>
      </c>
      <c r="X19" s="18" t="str">
        <f t="shared" si="11"/>
        <v/>
      </c>
      <c r="Y19" s="19" t="str">
        <f t="shared" si="12"/>
        <v/>
      </c>
      <c r="AA19" s="17"/>
      <c r="AB19" s="17"/>
      <c r="AC19" s="18" t="str">
        <f t="shared" si="13"/>
        <v/>
      </c>
      <c r="AD19" s="18" t="str">
        <f t="shared" si="14"/>
        <v/>
      </c>
      <c r="AE19" s="19" t="str">
        <f t="shared" si="15"/>
        <v/>
      </c>
      <c r="AG19" s="17"/>
      <c r="AH19" s="17"/>
      <c r="AI19" s="18" t="str">
        <f t="shared" si="16"/>
        <v/>
      </c>
      <c r="AJ19" s="18" t="str">
        <f t="shared" si="17"/>
        <v/>
      </c>
      <c r="AK19" s="19" t="str">
        <f t="shared" si="18"/>
        <v/>
      </c>
      <c r="AM19" s="17"/>
      <c r="AN19" s="17"/>
      <c r="AO19" s="18" t="str">
        <f t="shared" si="19"/>
        <v/>
      </c>
      <c r="AP19" s="18" t="str">
        <f t="shared" si="20"/>
        <v/>
      </c>
      <c r="AQ19" s="19" t="str">
        <f t="shared" si="21"/>
        <v/>
      </c>
      <c r="AS19" s="17"/>
      <c r="AT19" s="17"/>
      <c r="AU19" s="18" t="str">
        <f t="shared" si="22"/>
        <v/>
      </c>
      <c r="AV19" s="18" t="str">
        <f t="shared" si="23"/>
        <v/>
      </c>
      <c r="AW19" s="19" t="str">
        <f t="shared" si="24"/>
        <v/>
      </c>
      <c r="AY19" s="17"/>
      <c r="AZ19" s="17"/>
      <c r="BA19" s="18" t="str">
        <f t="shared" si="25"/>
        <v/>
      </c>
      <c r="BB19" s="18" t="str">
        <f t="shared" si="26"/>
        <v/>
      </c>
      <c r="BC19" s="19" t="str">
        <f t="shared" si="27"/>
        <v/>
      </c>
      <c r="BE19" s="17"/>
      <c r="BF19" s="17"/>
      <c r="BG19" s="18" t="str">
        <f t="shared" si="28"/>
        <v/>
      </c>
      <c r="BH19" s="18" t="str">
        <f t="shared" si="29"/>
        <v/>
      </c>
      <c r="BI19" s="19" t="str">
        <f t="shared" si="30"/>
        <v/>
      </c>
      <c r="BK19" s="23" t="str">
        <f t="shared" si="31"/>
        <v/>
      </c>
      <c r="BL19" s="24">
        <f t="shared" si="32"/>
        <v>0</v>
      </c>
      <c r="BM19" s="24">
        <f t="shared" si="33"/>
        <v>0</v>
      </c>
      <c r="BN19" s="25">
        <f t="shared" si="34"/>
        <v>0</v>
      </c>
      <c r="BO19" s="23" t="str">
        <f t="shared" si="35"/>
        <v/>
      </c>
      <c r="BP19" s="24">
        <f t="shared" si="36"/>
        <v>0</v>
      </c>
      <c r="BQ19" s="24">
        <f t="shared" si="37"/>
        <v>0</v>
      </c>
      <c r="BR19" s="25">
        <f t="shared" si="38"/>
        <v>0</v>
      </c>
      <c r="BS19" s="23" t="str">
        <f t="shared" si="39"/>
        <v/>
      </c>
      <c r="BT19" s="24">
        <f t="shared" si="40"/>
        <v>0</v>
      </c>
      <c r="BU19" s="24">
        <f t="shared" si="41"/>
        <v>0</v>
      </c>
      <c r="BV19" s="25">
        <f t="shared" si="42"/>
        <v>0</v>
      </c>
      <c r="BW19" s="23" t="str">
        <f t="shared" si="43"/>
        <v/>
      </c>
      <c r="BX19" s="24">
        <f t="shared" si="44"/>
        <v>0</v>
      </c>
      <c r="BY19" s="24">
        <f t="shared" si="45"/>
        <v>0</v>
      </c>
      <c r="BZ19" s="25">
        <f t="shared" si="46"/>
        <v>0</v>
      </c>
      <c r="CA19" s="23" t="str">
        <f t="shared" si="47"/>
        <v/>
      </c>
      <c r="CB19" s="24">
        <f t="shared" si="48"/>
        <v>0</v>
      </c>
      <c r="CC19" s="24">
        <f t="shared" si="49"/>
        <v>0</v>
      </c>
      <c r="CD19" s="25">
        <f t="shared" si="50"/>
        <v>0</v>
      </c>
      <c r="CE19" s="23" t="str">
        <f t="shared" si="51"/>
        <v/>
      </c>
      <c r="CF19" s="24">
        <f t="shared" si="52"/>
        <v>0</v>
      </c>
      <c r="CG19" s="24">
        <f t="shared" si="53"/>
        <v>0</v>
      </c>
      <c r="CH19" s="25">
        <f t="shared" si="54"/>
        <v>0</v>
      </c>
      <c r="CI19" s="23" t="str">
        <f t="shared" si="55"/>
        <v/>
      </c>
      <c r="CJ19" s="24">
        <f t="shared" si="56"/>
        <v>0</v>
      </c>
      <c r="CK19" s="24">
        <f t="shared" si="57"/>
        <v>0</v>
      </c>
      <c r="CL19" s="25">
        <f t="shared" si="58"/>
        <v>0</v>
      </c>
      <c r="CN19" s="12" t="str">
        <f t="shared" si="59"/>
        <v/>
      </c>
    </row>
    <row r="20" spans="2:92">
      <c r="B20" s="16">
        <f t="shared" si="60"/>
        <v>45821</v>
      </c>
      <c r="C20" s="4" t="str">
        <f>IF(ISNA(VLOOKUP(B20,Konfiguration!$C$33:$D$55,2,FALSE))=FALSE,"FT",TEXT(B20,"TTT"))</f>
        <v>Fr</v>
      </c>
      <c r="E20" s="12" t="str">
        <f t="shared" si="1"/>
        <v/>
      </c>
      <c r="F20" s="12" t="str">
        <f t="shared" si="0"/>
        <v/>
      </c>
      <c r="G20" s="12" t="str">
        <f t="shared" si="2"/>
        <v/>
      </c>
      <c r="H20" s="12" t="str">
        <f t="shared" si="3"/>
        <v/>
      </c>
      <c r="J20" s="17"/>
      <c r="K20" s="17"/>
      <c r="L20" s="18" t="str">
        <f t="shared" si="4"/>
        <v/>
      </c>
      <c r="M20" s="18" t="str">
        <f t="shared" si="5"/>
        <v/>
      </c>
      <c r="N20" s="19" t="str">
        <f t="shared" si="6"/>
        <v/>
      </c>
      <c r="P20" s="19" t="str">
        <f t="shared" si="7"/>
        <v/>
      </c>
      <c r="Q20" s="26">
        <f t="shared" si="8"/>
        <v>0</v>
      </c>
      <c r="R20" s="19">
        <f t="shared" si="9"/>
        <v>0</v>
      </c>
      <c r="S20" s="19">
        <f t="shared" si="9"/>
        <v>0</v>
      </c>
      <c r="U20" s="17"/>
      <c r="V20" s="17"/>
      <c r="W20" s="18" t="str">
        <f t="shared" si="10"/>
        <v/>
      </c>
      <c r="X20" s="18" t="str">
        <f t="shared" si="11"/>
        <v/>
      </c>
      <c r="Y20" s="19" t="str">
        <f t="shared" si="12"/>
        <v/>
      </c>
      <c r="AA20" s="17"/>
      <c r="AB20" s="17"/>
      <c r="AC20" s="18" t="str">
        <f t="shared" si="13"/>
        <v/>
      </c>
      <c r="AD20" s="18" t="str">
        <f t="shared" si="14"/>
        <v/>
      </c>
      <c r="AE20" s="19" t="str">
        <f t="shared" si="15"/>
        <v/>
      </c>
      <c r="AG20" s="17"/>
      <c r="AH20" s="17"/>
      <c r="AI20" s="18" t="str">
        <f t="shared" si="16"/>
        <v/>
      </c>
      <c r="AJ20" s="18" t="str">
        <f t="shared" si="17"/>
        <v/>
      </c>
      <c r="AK20" s="19" t="str">
        <f t="shared" si="18"/>
        <v/>
      </c>
      <c r="AM20" s="17"/>
      <c r="AN20" s="17"/>
      <c r="AO20" s="18" t="str">
        <f t="shared" si="19"/>
        <v/>
      </c>
      <c r="AP20" s="18" t="str">
        <f t="shared" si="20"/>
        <v/>
      </c>
      <c r="AQ20" s="19" t="str">
        <f t="shared" si="21"/>
        <v/>
      </c>
      <c r="AS20" s="17"/>
      <c r="AT20" s="17"/>
      <c r="AU20" s="18" t="str">
        <f t="shared" si="22"/>
        <v/>
      </c>
      <c r="AV20" s="18" t="str">
        <f t="shared" si="23"/>
        <v/>
      </c>
      <c r="AW20" s="19" t="str">
        <f t="shared" si="24"/>
        <v/>
      </c>
      <c r="AY20" s="17"/>
      <c r="AZ20" s="17"/>
      <c r="BA20" s="18" t="str">
        <f t="shared" si="25"/>
        <v/>
      </c>
      <c r="BB20" s="18" t="str">
        <f t="shared" si="26"/>
        <v/>
      </c>
      <c r="BC20" s="19" t="str">
        <f t="shared" si="27"/>
        <v/>
      </c>
      <c r="BE20" s="17"/>
      <c r="BF20" s="17"/>
      <c r="BG20" s="18" t="str">
        <f t="shared" si="28"/>
        <v/>
      </c>
      <c r="BH20" s="18" t="str">
        <f t="shared" si="29"/>
        <v/>
      </c>
      <c r="BI20" s="19" t="str">
        <f t="shared" si="30"/>
        <v/>
      </c>
      <c r="BK20" s="23" t="str">
        <f t="shared" si="31"/>
        <v/>
      </c>
      <c r="BL20" s="24">
        <f t="shared" si="32"/>
        <v>0</v>
      </c>
      <c r="BM20" s="24">
        <f t="shared" si="33"/>
        <v>0</v>
      </c>
      <c r="BN20" s="25">
        <f t="shared" si="34"/>
        <v>0</v>
      </c>
      <c r="BO20" s="23" t="str">
        <f t="shared" si="35"/>
        <v/>
      </c>
      <c r="BP20" s="24">
        <f t="shared" si="36"/>
        <v>0</v>
      </c>
      <c r="BQ20" s="24">
        <f t="shared" si="37"/>
        <v>0</v>
      </c>
      <c r="BR20" s="25">
        <f t="shared" si="38"/>
        <v>0</v>
      </c>
      <c r="BS20" s="23" t="str">
        <f t="shared" si="39"/>
        <v/>
      </c>
      <c r="BT20" s="24">
        <f t="shared" si="40"/>
        <v>0</v>
      </c>
      <c r="BU20" s="24">
        <f t="shared" si="41"/>
        <v>0</v>
      </c>
      <c r="BV20" s="25">
        <f t="shared" si="42"/>
        <v>0</v>
      </c>
      <c r="BW20" s="23" t="str">
        <f t="shared" si="43"/>
        <v/>
      </c>
      <c r="BX20" s="24">
        <f t="shared" si="44"/>
        <v>0</v>
      </c>
      <c r="BY20" s="24">
        <f t="shared" si="45"/>
        <v>0</v>
      </c>
      <c r="BZ20" s="25">
        <f t="shared" si="46"/>
        <v>0</v>
      </c>
      <c r="CA20" s="23" t="str">
        <f t="shared" si="47"/>
        <v/>
      </c>
      <c r="CB20" s="24">
        <f t="shared" si="48"/>
        <v>0</v>
      </c>
      <c r="CC20" s="24">
        <f t="shared" si="49"/>
        <v>0</v>
      </c>
      <c r="CD20" s="25">
        <f t="shared" si="50"/>
        <v>0</v>
      </c>
      <c r="CE20" s="23" t="str">
        <f t="shared" si="51"/>
        <v/>
      </c>
      <c r="CF20" s="24">
        <f t="shared" si="52"/>
        <v>0</v>
      </c>
      <c r="CG20" s="24">
        <f t="shared" si="53"/>
        <v>0</v>
      </c>
      <c r="CH20" s="25">
        <f t="shared" si="54"/>
        <v>0</v>
      </c>
      <c r="CI20" s="23" t="str">
        <f t="shared" si="55"/>
        <v/>
      </c>
      <c r="CJ20" s="24">
        <f t="shared" si="56"/>
        <v>0</v>
      </c>
      <c r="CK20" s="24">
        <f t="shared" si="57"/>
        <v>0</v>
      </c>
      <c r="CL20" s="25">
        <f t="shared" si="58"/>
        <v>0</v>
      </c>
      <c r="CN20" s="12" t="str">
        <f t="shared" si="59"/>
        <v/>
      </c>
    </row>
    <row r="21" spans="2:92">
      <c r="B21" s="16">
        <f t="shared" si="60"/>
        <v>45822</v>
      </c>
      <c r="C21" s="4" t="str">
        <f>IF(ISNA(VLOOKUP(B21,Konfiguration!$C$33:$D$55,2,FALSE))=FALSE,"FT",TEXT(B21,"TTT"))</f>
        <v>Sa</v>
      </c>
      <c r="E21" s="12" t="str">
        <f t="shared" si="1"/>
        <v/>
      </c>
      <c r="F21" s="12" t="str">
        <f t="shared" si="0"/>
        <v/>
      </c>
      <c r="G21" s="12" t="str">
        <f t="shared" si="2"/>
        <v/>
      </c>
      <c r="H21" s="12" t="str">
        <f t="shared" si="3"/>
        <v/>
      </c>
      <c r="J21" s="17"/>
      <c r="K21" s="17"/>
      <c r="L21" s="18" t="str">
        <f t="shared" si="4"/>
        <v/>
      </c>
      <c r="M21" s="18" t="str">
        <f t="shared" si="5"/>
        <v/>
      </c>
      <c r="N21" s="19" t="str">
        <f t="shared" si="6"/>
        <v/>
      </c>
      <c r="P21" s="19" t="str">
        <f t="shared" si="7"/>
        <v/>
      </c>
      <c r="Q21" s="26">
        <f t="shared" si="8"/>
        <v>0</v>
      </c>
      <c r="R21" s="19">
        <f t="shared" si="9"/>
        <v>0</v>
      </c>
      <c r="S21" s="19">
        <f t="shared" si="9"/>
        <v>0</v>
      </c>
      <c r="U21" s="17"/>
      <c r="V21" s="17"/>
      <c r="W21" s="18" t="str">
        <f t="shared" si="10"/>
        <v/>
      </c>
      <c r="X21" s="18" t="str">
        <f t="shared" si="11"/>
        <v/>
      </c>
      <c r="Y21" s="19" t="str">
        <f t="shared" si="12"/>
        <v/>
      </c>
      <c r="AA21" s="17"/>
      <c r="AB21" s="17"/>
      <c r="AC21" s="18" t="str">
        <f t="shared" si="13"/>
        <v/>
      </c>
      <c r="AD21" s="18" t="str">
        <f t="shared" si="14"/>
        <v/>
      </c>
      <c r="AE21" s="19" t="str">
        <f t="shared" si="15"/>
        <v/>
      </c>
      <c r="AG21" s="17"/>
      <c r="AH21" s="17"/>
      <c r="AI21" s="18" t="str">
        <f t="shared" si="16"/>
        <v/>
      </c>
      <c r="AJ21" s="18" t="str">
        <f t="shared" si="17"/>
        <v/>
      </c>
      <c r="AK21" s="19" t="str">
        <f t="shared" si="18"/>
        <v/>
      </c>
      <c r="AM21" s="17"/>
      <c r="AN21" s="17"/>
      <c r="AO21" s="18" t="str">
        <f t="shared" si="19"/>
        <v/>
      </c>
      <c r="AP21" s="18" t="str">
        <f t="shared" si="20"/>
        <v/>
      </c>
      <c r="AQ21" s="19" t="str">
        <f t="shared" si="21"/>
        <v/>
      </c>
      <c r="AS21" s="17"/>
      <c r="AT21" s="17"/>
      <c r="AU21" s="18" t="str">
        <f t="shared" si="22"/>
        <v/>
      </c>
      <c r="AV21" s="18" t="str">
        <f t="shared" si="23"/>
        <v/>
      </c>
      <c r="AW21" s="19" t="str">
        <f t="shared" si="24"/>
        <v/>
      </c>
      <c r="AY21" s="17"/>
      <c r="AZ21" s="17"/>
      <c r="BA21" s="18" t="str">
        <f t="shared" si="25"/>
        <v/>
      </c>
      <c r="BB21" s="18" t="str">
        <f t="shared" si="26"/>
        <v/>
      </c>
      <c r="BC21" s="19" t="str">
        <f t="shared" si="27"/>
        <v/>
      </c>
      <c r="BE21" s="17"/>
      <c r="BF21" s="17"/>
      <c r="BG21" s="18" t="str">
        <f t="shared" si="28"/>
        <v/>
      </c>
      <c r="BH21" s="18" t="str">
        <f t="shared" si="29"/>
        <v/>
      </c>
      <c r="BI21" s="19" t="str">
        <f t="shared" si="30"/>
        <v/>
      </c>
      <c r="BK21" s="23" t="str">
        <f t="shared" si="31"/>
        <v/>
      </c>
      <c r="BL21" s="24">
        <f t="shared" si="32"/>
        <v>0</v>
      </c>
      <c r="BM21" s="24">
        <f t="shared" si="33"/>
        <v>0</v>
      </c>
      <c r="BN21" s="25">
        <f t="shared" si="34"/>
        <v>0</v>
      </c>
      <c r="BO21" s="23" t="str">
        <f t="shared" si="35"/>
        <v/>
      </c>
      <c r="BP21" s="24">
        <f t="shared" si="36"/>
        <v>0</v>
      </c>
      <c r="BQ21" s="24">
        <f t="shared" si="37"/>
        <v>0</v>
      </c>
      <c r="BR21" s="25">
        <f t="shared" si="38"/>
        <v>0</v>
      </c>
      <c r="BS21" s="23" t="str">
        <f t="shared" si="39"/>
        <v/>
      </c>
      <c r="BT21" s="24">
        <f t="shared" si="40"/>
        <v>0</v>
      </c>
      <c r="BU21" s="24">
        <f t="shared" si="41"/>
        <v>0</v>
      </c>
      <c r="BV21" s="25">
        <f t="shared" si="42"/>
        <v>0</v>
      </c>
      <c r="BW21" s="23" t="str">
        <f t="shared" si="43"/>
        <v/>
      </c>
      <c r="BX21" s="24">
        <f t="shared" si="44"/>
        <v>0</v>
      </c>
      <c r="BY21" s="24">
        <f t="shared" si="45"/>
        <v>0</v>
      </c>
      <c r="BZ21" s="25">
        <f t="shared" si="46"/>
        <v>0</v>
      </c>
      <c r="CA21" s="23" t="str">
        <f t="shared" si="47"/>
        <v/>
      </c>
      <c r="CB21" s="24">
        <f t="shared" si="48"/>
        <v>0</v>
      </c>
      <c r="CC21" s="24">
        <f t="shared" si="49"/>
        <v>0</v>
      </c>
      <c r="CD21" s="25">
        <f t="shared" si="50"/>
        <v>0</v>
      </c>
      <c r="CE21" s="23" t="str">
        <f t="shared" si="51"/>
        <v/>
      </c>
      <c r="CF21" s="24">
        <f t="shared" si="52"/>
        <v>0</v>
      </c>
      <c r="CG21" s="24">
        <f t="shared" si="53"/>
        <v>0</v>
      </c>
      <c r="CH21" s="25">
        <f t="shared" si="54"/>
        <v>0</v>
      </c>
      <c r="CI21" s="23" t="str">
        <f t="shared" si="55"/>
        <v/>
      </c>
      <c r="CJ21" s="24">
        <f t="shared" si="56"/>
        <v>0</v>
      </c>
      <c r="CK21" s="24">
        <f t="shared" si="57"/>
        <v>0</v>
      </c>
      <c r="CL21" s="25">
        <f t="shared" si="58"/>
        <v>0</v>
      </c>
      <c r="CN21" s="12" t="str">
        <f t="shared" si="59"/>
        <v/>
      </c>
    </row>
    <row r="22" spans="2:92">
      <c r="B22" s="16">
        <f t="shared" si="60"/>
        <v>45823</v>
      </c>
      <c r="C22" s="4" t="str">
        <f>IF(ISNA(VLOOKUP(B22,Konfiguration!$C$33:$D$55,2,FALSE))=FALSE,"FT",TEXT(B22,"TTT"))</f>
        <v>So</v>
      </c>
      <c r="E22" s="12" t="str">
        <f t="shared" si="1"/>
        <v/>
      </c>
      <c r="F22" s="12" t="str">
        <f t="shared" si="0"/>
        <v/>
      </c>
      <c r="G22" s="12" t="str">
        <f t="shared" si="2"/>
        <v/>
      </c>
      <c r="H22" s="12" t="str">
        <f t="shared" si="3"/>
        <v/>
      </c>
      <c r="J22" s="17"/>
      <c r="K22" s="17"/>
      <c r="L22" s="18" t="str">
        <f t="shared" si="4"/>
        <v/>
      </c>
      <c r="M22" s="18" t="str">
        <f t="shared" si="5"/>
        <v/>
      </c>
      <c r="N22" s="19" t="str">
        <f t="shared" si="6"/>
        <v/>
      </c>
      <c r="P22" s="19" t="str">
        <f t="shared" si="7"/>
        <v/>
      </c>
      <c r="Q22" s="26">
        <f t="shared" si="8"/>
        <v>0</v>
      </c>
      <c r="R22" s="19">
        <f t="shared" si="9"/>
        <v>0</v>
      </c>
      <c r="S22" s="19">
        <f t="shared" si="9"/>
        <v>0</v>
      </c>
      <c r="U22" s="17"/>
      <c r="V22" s="17"/>
      <c r="W22" s="18" t="str">
        <f t="shared" si="10"/>
        <v/>
      </c>
      <c r="X22" s="18" t="str">
        <f t="shared" si="11"/>
        <v/>
      </c>
      <c r="Y22" s="19" t="str">
        <f t="shared" si="12"/>
        <v/>
      </c>
      <c r="AA22" s="17"/>
      <c r="AB22" s="17"/>
      <c r="AC22" s="18" t="str">
        <f t="shared" si="13"/>
        <v/>
      </c>
      <c r="AD22" s="18" t="str">
        <f t="shared" si="14"/>
        <v/>
      </c>
      <c r="AE22" s="19" t="str">
        <f t="shared" si="15"/>
        <v/>
      </c>
      <c r="AG22" s="17"/>
      <c r="AH22" s="17"/>
      <c r="AI22" s="18" t="str">
        <f t="shared" si="16"/>
        <v/>
      </c>
      <c r="AJ22" s="18" t="str">
        <f t="shared" si="17"/>
        <v/>
      </c>
      <c r="AK22" s="19" t="str">
        <f t="shared" si="18"/>
        <v/>
      </c>
      <c r="AM22" s="17"/>
      <c r="AN22" s="17"/>
      <c r="AO22" s="18" t="str">
        <f t="shared" si="19"/>
        <v/>
      </c>
      <c r="AP22" s="18" t="str">
        <f t="shared" si="20"/>
        <v/>
      </c>
      <c r="AQ22" s="19" t="str">
        <f t="shared" si="21"/>
        <v/>
      </c>
      <c r="AS22" s="17"/>
      <c r="AT22" s="17"/>
      <c r="AU22" s="18" t="str">
        <f t="shared" si="22"/>
        <v/>
      </c>
      <c r="AV22" s="18" t="str">
        <f t="shared" si="23"/>
        <v/>
      </c>
      <c r="AW22" s="19" t="str">
        <f t="shared" si="24"/>
        <v/>
      </c>
      <c r="AY22" s="17"/>
      <c r="AZ22" s="17"/>
      <c r="BA22" s="18" t="str">
        <f t="shared" si="25"/>
        <v/>
      </c>
      <c r="BB22" s="18" t="str">
        <f t="shared" si="26"/>
        <v/>
      </c>
      <c r="BC22" s="19" t="str">
        <f t="shared" si="27"/>
        <v/>
      </c>
      <c r="BE22" s="17"/>
      <c r="BF22" s="17"/>
      <c r="BG22" s="18" t="str">
        <f t="shared" si="28"/>
        <v/>
      </c>
      <c r="BH22" s="18" t="str">
        <f t="shared" si="29"/>
        <v/>
      </c>
      <c r="BI22" s="19" t="str">
        <f t="shared" si="30"/>
        <v/>
      </c>
      <c r="BK22" s="23" t="str">
        <f t="shared" si="31"/>
        <v/>
      </c>
      <c r="BL22" s="24">
        <f t="shared" si="32"/>
        <v>0</v>
      </c>
      <c r="BM22" s="24">
        <f t="shared" si="33"/>
        <v>0</v>
      </c>
      <c r="BN22" s="25">
        <f t="shared" si="34"/>
        <v>0</v>
      </c>
      <c r="BO22" s="23" t="str">
        <f t="shared" si="35"/>
        <v/>
      </c>
      <c r="BP22" s="24">
        <f t="shared" si="36"/>
        <v>0</v>
      </c>
      <c r="BQ22" s="24">
        <f t="shared" si="37"/>
        <v>0</v>
      </c>
      <c r="BR22" s="25">
        <f t="shared" si="38"/>
        <v>0</v>
      </c>
      <c r="BS22" s="23" t="str">
        <f t="shared" si="39"/>
        <v/>
      </c>
      <c r="BT22" s="24">
        <f t="shared" si="40"/>
        <v>0</v>
      </c>
      <c r="BU22" s="24">
        <f t="shared" si="41"/>
        <v>0</v>
      </c>
      <c r="BV22" s="25">
        <f t="shared" si="42"/>
        <v>0</v>
      </c>
      <c r="BW22" s="23" t="str">
        <f t="shared" si="43"/>
        <v/>
      </c>
      <c r="BX22" s="24">
        <f t="shared" si="44"/>
        <v>0</v>
      </c>
      <c r="BY22" s="24">
        <f t="shared" si="45"/>
        <v>0</v>
      </c>
      <c r="BZ22" s="25">
        <f t="shared" si="46"/>
        <v>0</v>
      </c>
      <c r="CA22" s="23" t="str">
        <f t="shared" si="47"/>
        <v/>
      </c>
      <c r="CB22" s="24">
        <f t="shared" si="48"/>
        <v>0</v>
      </c>
      <c r="CC22" s="24">
        <f t="shared" si="49"/>
        <v>0</v>
      </c>
      <c r="CD22" s="25">
        <f t="shared" si="50"/>
        <v>0</v>
      </c>
      <c r="CE22" s="23" t="str">
        <f t="shared" si="51"/>
        <v/>
      </c>
      <c r="CF22" s="24">
        <f t="shared" si="52"/>
        <v>0</v>
      </c>
      <c r="CG22" s="24">
        <f t="shared" si="53"/>
        <v>0</v>
      </c>
      <c r="CH22" s="25">
        <f t="shared" si="54"/>
        <v>0</v>
      </c>
      <c r="CI22" s="23" t="str">
        <f t="shared" si="55"/>
        <v/>
      </c>
      <c r="CJ22" s="24">
        <f t="shared" si="56"/>
        <v>0</v>
      </c>
      <c r="CK22" s="24">
        <f t="shared" si="57"/>
        <v>0</v>
      </c>
      <c r="CL22" s="25">
        <f t="shared" si="58"/>
        <v>0</v>
      </c>
      <c r="CN22" s="12" t="str">
        <f t="shared" si="59"/>
        <v/>
      </c>
    </row>
    <row r="23" spans="2:92">
      <c r="B23" s="16">
        <f t="shared" si="60"/>
        <v>45824</v>
      </c>
      <c r="C23" s="4" t="str">
        <f>IF(ISNA(VLOOKUP(B23,Konfiguration!$C$33:$D$55,2,FALSE))=FALSE,"FT",TEXT(B23,"TTT"))</f>
        <v>Mo</v>
      </c>
      <c r="E23" s="12" t="str">
        <f t="shared" si="1"/>
        <v/>
      </c>
      <c r="F23" s="12" t="str">
        <f t="shared" si="0"/>
        <v/>
      </c>
      <c r="G23" s="12" t="str">
        <f t="shared" si="2"/>
        <v/>
      </c>
      <c r="H23" s="12" t="str">
        <f t="shared" si="3"/>
        <v/>
      </c>
      <c r="J23" s="17"/>
      <c r="K23" s="17"/>
      <c r="L23" s="18" t="str">
        <f t="shared" si="4"/>
        <v/>
      </c>
      <c r="M23" s="18" t="str">
        <f t="shared" si="5"/>
        <v/>
      </c>
      <c r="N23" s="19" t="str">
        <f t="shared" si="6"/>
        <v/>
      </c>
      <c r="P23" s="19" t="str">
        <f t="shared" si="7"/>
        <v/>
      </c>
      <c r="Q23" s="26">
        <f t="shared" si="8"/>
        <v>0</v>
      </c>
      <c r="R23" s="19">
        <f t="shared" si="9"/>
        <v>0</v>
      </c>
      <c r="S23" s="19">
        <f t="shared" si="9"/>
        <v>0</v>
      </c>
      <c r="U23" s="17"/>
      <c r="V23" s="17"/>
      <c r="W23" s="18" t="str">
        <f t="shared" si="10"/>
        <v/>
      </c>
      <c r="X23" s="18" t="str">
        <f t="shared" si="11"/>
        <v/>
      </c>
      <c r="Y23" s="19" t="str">
        <f t="shared" si="12"/>
        <v/>
      </c>
      <c r="AA23" s="17"/>
      <c r="AB23" s="17"/>
      <c r="AC23" s="18" t="str">
        <f t="shared" si="13"/>
        <v/>
      </c>
      <c r="AD23" s="18" t="str">
        <f t="shared" si="14"/>
        <v/>
      </c>
      <c r="AE23" s="19" t="str">
        <f t="shared" si="15"/>
        <v/>
      </c>
      <c r="AG23" s="17"/>
      <c r="AH23" s="17"/>
      <c r="AI23" s="18" t="str">
        <f t="shared" si="16"/>
        <v/>
      </c>
      <c r="AJ23" s="18" t="str">
        <f t="shared" si="17"/>
        <v/>
      </c>
      <c r="AK23" s="19" t="str">
        <f t="shared" si="18"/>
        <v/>
      </c>
      <c r="AM23" s="17"/>
      <c r="AN23" s="17"/>
      <c r="AO23" s="18" t="str">
        <f t="shared" si="19"/>
        <v/>
      </c>
      <c r="AP23" s="18" t="str">
        <f t="shared" si="20"/>
        <v/>
      </c>
      <c r="AQ23" s="19" t="str">
        <f t="shared" si="21"/>
        <v/>
      </c>
      <c r="AS23" s="17"/>
      <c r="AT23" s="17"/>
      <c r="AU23" s="18" t="str">
        <f t="shared" si="22"/>
        <v/>
      </c>
      <c r="AV23" s="18" t="str">
        <f t="shared" si="23"/>
        <v/>
      </c>
      <c r="AW23" s="19" t="str">
        <f t="shared" si="24"/>
        <v/>
      </c>
      <c r="AY23" s="17"/>
      <c r="AZ23" s="17"/>
      <c r="BA23" s="18" t="str">
        <f t="shared" si="25"/>
        <v/>
      </c>
      <c r="BB23" s="18" t="str">
        <f t="shared" si="26"/>
        <v/>
      </c>
      <c r="BC23" s="19" t="str">
        <f t="shared" si="27"/>
        <v/>
      </c>
      <c r="BE23" s="17"/>
      <c r="BF23" s="17"/>
      <c r="BG23" s="18" t="str">
        <f t="shared" si="28"/>
        <v/>
      </c>
      <c r="BH23" s="18" t="str">
        <f t="shared" si="29"/>
        <v/>
      </c>
      <c r="BI23" s="19" t="str">
        <f t="shared" si="30"/>
        <v/>
      </c>
      <c r="BK23" s="23" t="str">
        <f t="shared" si="31"/>
        <v/>
      </c>
      <c r="BL23" s="24">
        <f t="shared" si="32"/>
        <v>0</v>
      </c>
      <c r="BM23" s="24">
        <f t="shared" si="33"/>
        <v>0</v>
      </c>
      <c r="BN23" s="25">
        <f t="shared" si="34"/>
        <v>0</v>
      </c>
      <c r="BO23" s="23" t="str">
        <f t="shared" si="35"/>
        <v/>
      </c>
      <c r="BP23" s="24">
        <f t="shared" si="36"/>
        <v>0</v>
      </c>
      <c r="BQ23" s="24">
        <f t="shared" si="37"/>
        <v>0</v>
      </c>
      <c r="BR23" s="25">
        <f t="shared" si="38"/>
        <v>0</v>
      </c>
      <c r="BS23" s="23" t="str">
        <f t="shared" si="39"/>
        <v/>
      </c>
      <c r="BT23" s="24">
        <f t="shared" si="40"/>
        <v>0</v>
      </c>
      <c r="BU23" s="24">
        <f t="shared" si="41"/>
        <v>0</v>
      </c>
      <c r="BV23" s="25">
        <f t="shared" si="42"/>
        <v>0</v>
      </c>
      <c r="BW23" s="23" t="str">
        <f t="shared" si="43"/>
        <v/>
      </c>
      <c r="BX23" s="24">
        <f t="shared" si="44"/>
        <v>0</v>
      </c>
      <c r="BY23" s="24">
        <f t="shared" si="45"/>
        <v>0</v>
      </c>
      <c r="BZ23" s="25">
        <f t="shared" si="46"/>
        <v>0</v>
      </c>
      <c r="CA23" s="23" t="str">
        <f t="shared" si="47"/>
        <v/>
      </c>
      <c r="CB23" s="24">
        <f t="shared" si="48"/>
        <v>0</v>
      </c>
      <c r="CC23" s="24">
        <f t="shared" si="49"/>
        <v>0</v>
      </c>
      <c r="CD23" s="25">
        <f t="shared" si="50"/>
        <v>0</v>
      </c>
      <c r="CE23" s="23" t="str">
        <f t="shared" si="51"/>
        <v/>
      </c>
      <c r="CF23" s="24">
        <f t="shared" si="52"/>
        <v>0</v>
      </c>
      <c r="CG23" s="24">
        <f t="shared" si="53"/>
        <v>0</v>
      </c>
      <c r="CH23" s="25">
        <f t="shared" si="54"/>
        <v>0</v>
      </c>
      <c r="CI23" s="23" t="str">
        <f t="shared" si="55"/>
        <v/>
      </c>
      <c r="CJ23" s="24">
        <f t="shared" si="56"/>
        <v>0</v>
      </c>
      <c r="CK23" s="24">
        <f t="shared" si="57"/>
        <v>0</v>
      </c>
      <c r="CL23" s="25">
        <f t="shared" si="58"/>
        <v>0</v>
      </c>
      <c r="CN23" s="12" t="str">
        <f t="shared" si="59"/>
        <v/>
      </c>
    </row>
    <row r="24" spans="2:92">
      <c r="B24" s="16">
        <f t="shared" si="60"/>
        <v>45825</v>
      </c>
      <c r="C24" s="4" t="str">
        <f>IF(ISNA(VLOOKUP(B24,Konfiguration!$C$33:$D$55,2,FALSE))=FALSE,"FT",TEXT(B24,"TTT"))</f>
        <v>Di</v>
      </c>
      <c r="E24" s="12" t="str">
        <f t="shared" si="1"/>
        <v/>
      </c>
      <c r="F24" s="12" t="str">
        <f t="shared" si="0"/>
        <v/>
      </c>
      <c r="G24" s="12" t="str">
        <f t="shared" si="2"/>
        <v/>
      </c>
      <c r="H24" s="12" t="str">
        <f t="shared" si="3"/>
        <v/>
      </c>
      <c r="J24" s="17"/>
      <c r="K24" s="17"/>
      <c r="L24" s="18" t="str">
        <f t="shared" si="4"/>
        <v/>
      </c>
      <c r="M24" s="18" t="str">
        <f t="shared" si="5"/>
        <v/>
      </c>
      <c r="N24" s="19" t="str">
        <f t="shared" si="6"/>
        <v/>
      </c>
      <c r="P24" s="19" t="str">
        <f t="shared" si="7"/>
        <v/>
      </c>
      <c r="Q24" s="26">
        <f t="shared" si="8"/>
        <v>0</v>
      </c>
      <c r="R24" s="19">
        <f t="shared" si="9"/>
        <v>0</v>
      </c>
      <c r="S24" s="19">
        <f t="shared" si="9"/>
        <v>0</v>
      </c>
      <c r="U24" s="17"/>
      <c r="V24" s="17"/>
      <c r="W24" s="18" t="str">
        <f t="shared" si="10"/>
        <v/>
      </c>
      <c r="X24" s="18" t="str">
        <f t="shared" si="11"/>
        <v/>
      </c>
      <c r="Y24" s="19" t="str">
        <f t="shared" si="12"/>
        <v/>
      </c>
      <c r="AA24" s="17"/>
      <c r="AB24" s="17"/>
      <c r="AC24" s="18" t="str">
        <f t="shared" si="13"/>
        <v/>
      </c>
      <c r="AD24" s="18" t="str">
        <f t="shared" si="14"/>
        <v/>
      </c>
      <c r="AE24" s="19" t="str">
        <f t="shared" si="15"/>
        <v/>
      </c>
      <c r="AG24" s="17"/>
      <c r="AH24" s="17"/>
      <c r="AI24" s="18" t="str">
        <f t="shared" si="16"/>
        <v/>
      </c>
      <c r="AJ24" s="18" t="str">
        <f t="shared" si="17"/>
        <v/>
      </c>
      <c r="AK24" s="19" t="str">
        <f t="shared" si="18"/>
        <v/>
      </c>
      <c r="AM24" s="17"/>
      <c r="AN24" s="17"/>
      <c r="AO24" s="18" t="str">
        <f t="shared" si="19"/>
        <v/>
      </c>
      <c r="AP24" s="18" t="str">
        <f t="shared" si="20"/>
        <v/>
      </c>
      <c r="AQ24" s="19" t="str">
        <f t="shared" si="21"/>
        <v/>
      </c>
      <c r="AS24" s="17"/>
      <c r="AT24" s="17"/>
      <c r="AU24" s="18" t="str">
        <f t="shared" si="22"/>
        <v/>
      </c>
      <c r="AV24" s="18" t="str">
        <f t="shared" si="23"/>
        <v/>
      </c>
      <c r="AW24" s="19" t="str">
        <f t="shared" si="24"/>
        <v/>
      </c>
      <c r="AY24" s="17"/>
      <c r="AZ24" s="17"/>
      <c r="BA24" s="18" t="str">
        <f t="shared" si="25"/>
        <v/>
      </c>
      <c r="BB24" s="18" t="str">
        <f t="shared" si="26"/>
        <v/>
      </c>
      <c r="BC24" s="19" t="str">
        <f t="shared" si="27"/>
        <v/>
      </c>
      <c r="BE24" s="17"/>
      <c r="BF24" s="17"/>
      <c r="BG24" s="18" t="str">
        <f t="shared" si="28"/>
        <v/>
      </c>
      <c r="BH24" s="18" t="str">
        <f t="shared" si="29"/>
        <v/>
      </c>
      <c r="BI24" s="19" t="str">
        <f t="shared" si="30"/>
        <v/>
      </c>
      <c r="BK24" s="23" t="str">
        <f t="shared" si="31"/>
        <v/>
      </c>
      <c r="BL24" s="24">
        <f t="shared" si="32"/>
        <v>0</v>
      </c>
      <c r="BM24" s="24">
        <f t="shared" si="33"/>
        <v>0</v>
      </c>
      <c r="BN24" s="25">
        <f t="shared" si="34"/>
        <v>0</v>
      </c>
      <c r="BO24" s="23" t="str">
        <f t="shared" si="35"/>
        <v/>
      </c>
      <c r="BP24" s="24">
        <f t="shared" si="36"/>
        <v>0</v>
      </c>
      <c r="BQ24" s="24">
        <f t="shared" si="37"/>
        <v>0</v>
      </c>
      <c r="BR24" s="25">
        <f t="shared" si="38"/>
        <v>0</v>
      </c>
      <c r="BS24" s="23" t="str">
        <f t="shared" si="39"/>
        <v/>
      </c>
      <c r="BT24" s="24">
        <f t="shared" si="40"/>
        <v>0</v>
      </c>
      <c r="BU24" s="24">
        <f t="shared" si="41"/>
        <v>0</v>
      </c>
      <c r="BV24" s="25">
        <f t="shared" si="42"/>
        <v>0</v>
      </c>
      <c r="BW24" s="23" t="str">
        <f t="shared" si="43"/>
        <v/>
      </c>
      <c r="BX24" s="24">
        <f t="shared" si="44"/>
        <v>0</v>
      </c>
      <c r="BY24" s="24">
        <f t="shared" si="45"/>
        <v>0</v>
      </c>
      <c r="BZ24" s="25">
        <f t="shared" si="46"/>
        <v>0</v>
      </c>
      <c r="CA24" s="23" t="str">
        <f t="shared" si="47"/>
        <v/>
      </c>
      <c r="CB24" s="24">
        <f t="shared" si="48"/>
        <v>0</v>
      </c>
      <c r="CC24" s="24">
        <f t="shared" si="49"/>
        <v>0</v>
      </c>
      <c r="CD24" s="25">
        <f t="shared" si="50"/>
        <v>0</v>
      </c>
      <c r="CE24" s="23" t="str">
        <f t="shared" si="51"/>
        <v/>
      </c>
      <c r="CF24" s="24">
        <f t="shared" si="52"/>
        <v>0</v>
      </c>
      <c r="CG24" s="24">
        <f t="shared" si="53"/>
        <v>0</v>
      </c>
      <c r="CH24" s="25">
        <f t="shared" si="54"/>
        <v>0</v>
      </c>
      <c r="CI24" s="23" t="str">
        <f t="shared" si="55"/>
        <v/>
      </c>
      <c r="CJ24" s="24">
        <f t="shared" si="56"/>
        <v>0</v>
      </c>
      <c r="CK24" s="24">
        <f t="shared" si="57"/>
        <v>0</v>
      </c>
      <c r="CL24" s="25">
        <f t="shared" si="58"/>
        <v>0</v>
      </c>
      <c r="CN24" s="12" t="str">
        <f t="shared" si="59"/>
        <v/>
      </c>
    </row>
    <row r="25" spans="2:92">
      <c r="B25" s="16">
        <f t="shared" si="60"/>
        <v>45826</v>
      </c>
      <c r="C25" s="4" t="str">
        <f>IF(ISNA(VLOOKUP(B25,Konfiguration!$C$33:$D$55,2,FALSE))=FALSE,"FT",TEXT(B25,"TTT"))</f>
        <v>Mi</v>
      </c>
      <c r="E25" s="12" t="str">
        <f t="shared" si="1"/>
        <v/>
      </c>
      <c r="F25" s="12" t="str">
        <f t="shared" si="0"/>
        <v/>
      </c>
      <c r="G25" s="12" t="str">
        <f t="shared" si="2"/>
        <v/>
      </c>
      <c r="H25" s="12" t="str">
        <f t="shared" si="3"/>
        <v/>
      </c>
      <c r="J25" s="17"/>
      <c r="K25" s="17"/>
      <c r="L25" s="18" t="str">
        <f t="shared" si="4"/>
        <v/>
      </c>
      <c r="M25" s="18" t="str">
        <f t="shared" si="5"/>
        <v/>
      </c>
      <c r="N25" s="19" t="str">
        <f t="shared" si="6"/>
        <v/>
      </c>
      <c r="P25" s="19" t="str">
        <f t="shared" si="7"/>
        <v/>
      </c>
      <c r="Q25" s="26">
        <f t="shared" si="8"/>
        <v>0</v>
      </c>
      <c r="R25" s="19">
        <f t="shared" si="9"/>
        <v>0</v>
      </c>
      <c r="S25" s="19">
        <f t="shared" si="9"/>
        <v>0</v>
      </c>
      <c r="U25" s="17"/>
      <c r="V25" s="17"/>
      <c r="W25" s="18" t="str">
        <f t="shared" si="10"/>
        <v/>
      </c>
      <c r="X25" s="18" t="str">
        <f t="shared" si="11"/>
        <v/>
      </c>
      <c r="Y25" s="19" t="str">
        <f t="shared" si="12"/>
        <v/>
      </c>
      <c r="AA25" s="17"/>
      <c r="AB25" s="17"/>
      <c r="AC25" s="18" t="str">
        <f t="shared" si="13"/>
        <v/>
      </c>
      <c r="AD25" s="18" t="str">
        <f t="shared" si="14"/>
        <v/>
      </c>
      <c r="AE25" s="19" t="str">
        <f t="shared" si="15"/>
        <v/>
      </c>
      <c r="AG25" s="17"/>
      <c r="AH25" s="17"/>
      <c r="AI25" s="18" t="str">
        <f t="shared" si="16"/>
        <v/>
      </c>
      <c r="AJ25" s="18" t="str">
        <f t="shared" si="17"/>
        <v/>
      </c>
      <c r="AK25" s="19" t="str">
        <f t="shared" si="18"/>
        <v/>
      </c>
      <c r="AM25" s="17"/>
      <c r="AN25" s="17"/>
      <c r="AO25" s="18" t="str">
        <f t="shared" si="19"/>
        <v/>
      </c>
      <c r="AP25" s="18" t="str">
        <f t="shared" si="20"/>
        <v/>
      </c>
      <c r="AQ25" s="19" t="str">
        <f t="shared" si="21"/>
        <v/>
      </c>
      <c r="AS25" s="17"/>
      <c r="AT25" s="17"/>
      <c r="AU25" s="18" t="str">
        <f t="shared" si="22"/>
        <v/>
      </c>
      <c r="AV25" s="18" t="str">
        <f t="shared" si="23"/>
        <v/>
      </c>
      <c r="AW25" s="19" t="str">
        <f t="shared" si="24"/>
        <v/>
      </c>
      <c r="AY25" s="17"/>
      <c r="AZ25" s="17"/>
      <c r="BA25" s="18" t="str">
        <f t="shared" si="25"/>
        <v/>
      </c>
      <c r="BB25" s="18" t="str">
        <f t="shared" si="26"/>
        <v/>
      </c>
      <c r="BC25" s="19" t="str">
        <f t="shared" si="27"/>
        <v/>
      </c>
      <c r="BE25" s="17"/>
      <c r="BF25" s="17"/>
      <c r="BG25" s="18" t="str">
        <f t="shared" si="28"/>
        <v/>
      </c>
      <c r="BH25" s="18" t="str">
        <f t="shared" si="29"/>
        <v/>
      </c>
      <c r="BI25" s="19" t="str">
        <f t="shared" si="30"/>
        <v/>
      </c>
      <c r="BK25" s="23" t="str">
        <f t="shared" si="31"/>
        <v/>
      </c>
      <c r="BL25" s="24">
        <f t="shared" si="32"/>
        <v>0</v>
      </c>
      <c r="BM25" s="24">
        <f t="shared" si="33"/>
        <v>0</v>
      </c>
      <c r="BN25" s="25">
        <f t="shared" si="34"/>
        <v>0</v>
      </c>
      <c r="BO25" s="23" t="str">
        <f t="shared" si="35"/>
        <v/>
      </c>
      <c r="BP25" s="24">
        <f t="shared" si="36"/>
        <v>0</v>
      </c>
      <c r="BQ25" s="24">
        <f t="shared" si="37"/>
        <v>0</v>
      </c>
      <c r="BR25" s="25">
        <f t="shared" si="38"/>
        <v>0</v>
      </c>
      <c r="BS25" s="23" t="str">
        <f t="shared" si="39"/>
        <v/>
      </c>
      <c r="BT25" s="24">
        <f t="shared" si="40"/>
        <v>0</v>
      </c>
      <c r="BU25" s="24">
        <f t="shared" si="41"/>
        <v>0</v>
      </c>
      <c r="BV25" s="25">
        <f t="shared" si="42"/>
        <v>0</v>
      </c>
      <c r="BW25" s="23" t="str">
        <f t="shared" si="43"/>
        <v/>
      </c>
      <c r="BX25" s="24">
        <f t="shared" si="44"/>
        <v>0</v>
      </c>
      <c r="BY25" s="24">
        <f t="shared" si="45"/>
        <v>0</v>
      </c>
      <c r="BZ25" s="25">
        <f t="shared" si="46"/>
        <v>0</v>
      </c>
      <c r="CA25" s="23" t="str">
        <f t="shared" si="47"/>
        <v/>
      </c>
      <c r="CB25" s="24">
        <f t="shared" si="48"/>
        <v>0</v>
      </c>
      <c r="CC25" s="24">
        <f t="shared" si="49"/>
        <v>0</v>
      </c>
      <c r="CD25" s="25">
        <f t="shared" si="50"/>
        <v>0</v>
      </c>
      <c r="CE25" s="23" t="str">
        <f t="shared" si="51"/>
        <v/>
      </c>
      <c r="CF25" s="24">
        <f t="shared" si="52"/>
        <v>0</v>
      </c>
      <c r="CG25" s="24">
        <f t="shared" si="53"/>
        <v>0</v>
      </c>
      <c r="CH25" s="25">
        <f t="shared" si="54"/>
        <v>0</v>
      </c>
      <c r="CI25" s="23" t="str">
        <f t="shared" si="55"/>
        <v/>
      </c>
      <c r="CJ25" s="24">
        <f t="shared" si="56"/>
        <v>0</v>
      </c>
      <c r="CK25" s="24">
        <f t="shared" si="57"/>
        <v>0</v>
      </c>
      <c r="CL25" s="25">
        <f t="shared" si="58"/>
        <v>0</v>
      </c>
      <c r="CN25" s="12" t="str">
        <f t="shared" si="59"/>
        <v/>
      </c>
    </row>
    <row r="26" spans="2:92">
      <c r="B26" s="16">
        <f t="shared" si="60"/>
        <v>45827</v>
      </c>
      <c r="C26" s="4" t="str">
        <f>IF(ISNA(VLOOKUP(B26,Konfiguration!$C$33:$D$55,2,FALSE))=FALSE,"FT",TEXT(B26,"TTT"))</f>
        <v>Do</v>
      </c>
      <c r="E26" s="12" t="str">
        <f t="shared" si="1"/>
        <v/>
      </c>
      <c r="F26" s="12" t="str">
        <f t="shared" si="0"/>
        <v/>
      </c>
      <c r="G26" s="12" t="str">
        <f t="shared" si="2"/>
        <v/>
      </c>
      <c r="H26" s="12" t="str">
        <f t="shared" si="3"/>
        <v/>
      </c>
      <c r="J26" s="17"/>
      <c r="K26" s="17"/>
      <c r="L26" s="18" t="str">
        <f t="shared" si="4"/>
        <v/>
      </c>
      <c r="M26" s="18" t="str">
        <f t="shared" si="5"/>
        <v/>
      </c>
      <c r="N26" s="19" t="str">
        <f t="shared" si="6"/>
        <v/>
      </c>
      <c r="P26" s="19" t="str">
        <f t="shared" si="7"/>
        <v/>
      </c>
      <c r="Q26" s="26">
        <f t="shared" si="8"/>
        <v>0</v>
      </c>
      <c r="R26" s="19">
        <f t="shared" si="9"/>
        <v>0</v>
      </c>
      <c r="S26" s="19">
        <f t="shared" si="9"/>
        <v>0</v>
      </c>
      <c r="U26" s="17"/>
      <c r="V26" s="17"/>
      <c r="W26" s="18" t="str">
        <f t="shared" si="10"/>
        <v/>
      </c>
      <c r="X26" s="18" t="str">
        <f t="shared" si="11"/>
        <v/>
      </c>
      <c r="Y26" s="19" t="str">
        <f t="shared" si="12"/>
        <v/>
      </c>
      <c r="AA26" s="17"/>
      <c r="AB26" s="17"/>
      <c r="AC26" s="18" t="str">
        <f t="shared" si="13"/>
        <v/>
      </c>
      <c r="AD26" s="18" t="str">
        <f t="shared" si="14"/>
        <v/>
      </c>
      <c r="AE26" s="19" t="str">
        <f t="shared" si="15"/>
        <v/>
      </c>
      <c r="AG26" s="17"/>
      <c r="AH26" s="17"/>
      <c r="AI26" s="18" t="str">
        <f t="shared" si="16"/>
        <v/>
      </c>
      <c r="AJ26" s="18" t="str">
        <f t="shared" si="17"/>
        <v/>
      </c>
      <c r="AK26" s="19" t="str">
        <f t="shared" si="18"/>
        <v/>
      </c>
      <c r="AM26" s="17"/>
      <c r="AN26" s="17"/>
      <c r="AO26" s="18" t="str">
        <f t="shared" si="19"/>
        <v/>
      </c>
      <c r="AP26" s="18" t="str">
        <f t="shared" si="20"/>
        <v/>
      </c>
      <c r="AQ26" s="19" t="str">
        <f t="shared" si="21"/>
        <v/>
      </c>
      <c r="AS26" s="17"/>
      <c r="AT26" s="17"/>
      <c r="AU26" s="18" t="str">
        <f t="shared" si="22"/>
        <v/>
      </c>
      <c r="AV26" s="18" t="str">
        <f t="shared" si="23"/>
        <v/>
      </c>
      <c r="AW26" s="19" t="str">
        <f t="shared" si="24"/>
        <v/>
      </c>
      <c r="AY26" s="17"/>
      <c r="AZ26" s="17"/>
      <c r="BA26" s="18" t="str">
        <f t="shared" si="25"/>
        <v/>
      </c>
      <c r="BB26" s="18" t="str">
        <f t="shared" si="26"/>
        <v/>
      </c>
      <c r="BC26" s="19" t="str">
        <f t="shared" si="27"/>
        <v/>
      </c>
      <c r="BE26" s="17"/>
      <c r="BF26" s="17"/>
      <c r="BG26" s="18" t="str">
        <f t="shared" si="28"/>
        <v/>
      </c>
      <c r="BH26" s="18" t="str">
        <f t="shared" si="29"/>
        <v/>
      </c>
      <c r="BI26" s="19" t="str">
        <f t="shared" si="30"/>
        <v/>
      </c>
      <c r="BK26" s="23" t="str">
        <f t="shared" si="31"/>
        <v/>
      </c>
      <c r="BL26" s="24">
        <f t="shared" si="32"/>
        <v>0</v>
      </c>
      <c r="BM26" s="24">
        <f t="shared" si="33"/>
        <v>0</v>
      </c>
      <c r="BN26" s="25">
        <f t="shared" si="34"/>
        <v>0</v>
      </c>
      <c r="BO26" s="23" t="str">
        <f t="shared" si="35"/>
        <v/>
      </c>
      <c r="BP26" s="24">
        <f t="shared" si="36"/>
        <v>0</v>
      </c>
      <c r="BQ26" s="24">
        <f t="shared" si="37"/>
        <v>0</v>
      </c>
      <c r="BR26" s="25">
        <f t="shared" si="38"/>
        <v>0</v>
      </c>
      <c r="BS26" s="23" t="str">
        <f t="shared" si="39"/>
        <v/>
      </c>
      <c r="BT26" s="24">
        <f t="shared" si="40"/>
        <v>0</v>
      </c>
      <c r="BU26" s="24">
        <f t="shared" si="41"/>
        <v>0</v>
      </c>
      <c r="BV26" s="25">
        <f t="shared" si="42"/>
        <v>0</v>
      </c>
      <c r="BW26" s="23" t="str">
        <f t="shared" si="43"/>
        <v/>
      </c>
      <c r="BX26" s="24">
        <f t="shared" si="44"/>
        <v>0</v>
      </c>
      <c r="BY26" s="24">
        <f t="shared" si="45"/>
        <v>0</v>
      </c>
      <c r="BZ26" s="25">
        <f t="shared" si="46"/>
        <v>0</v>
      </c>
      <c r="CA26" s="23" t="str">
        <f t="shared" si="47"/>
        <v/>
      </c>
      <c r="CB26" s="24">
        <f t="shared" si="48"/>
        <v>0</v>
      </c>
      <c r="CC26" s="24">
        <f t="shared" si="49"/>
        <v>0</v>
      </c>
      <c r="CD26" s="25">
        <f t="shared" si="50"/>
        <v>0</v>
      </c>
      <c r="CE26" s="23" t="str">
        <f t="shared" si="51"/>
        <v/>
      </c>
      <c r="CF26" s="24">
        <f t="shared" si="52"/>
        <v>0</v>
      </c>
      <c r="CG26" s="24">
        <f t="shared" si="53"/>
        <v>0</v>
      </c>
      <c r="CH26" s="25">
        <f t="shared" si="54"/>
        <v>0</v>
      </c>
      <c r="CI26" s="23" t="str">
        <f t="shared" si="55"/>
        <v/>
      </c>
      <c r="CJ26" s="24">
        <f t="shared" si="56"/>
        <v>0</v>
      </c>
      <c r="CK26" s="24">
        <f t="shared" si="57"/>
        <v>0</v>
      </c>
      <c r="CL26" s="25">
        <f t="shared" si="58"/>
        <v>0</v>
      </c>
      <c r="CN26" s="12" t="str">
        <f t="shared" si="59"/>
        <v/>
      </c>
    </row>
    <row r="27" spans="2:92">
      <c r="B27" s="16">
        <f t="shared" si="60"/>
        <v>45828</v>
      </c>
      <c r="C27" s="4" t="str">
        <f>IF(ISNA(VLOOKUP(B27,Konfiguration!$C$33:$D$55,2,FALSE))=FALSE,"FT",TEXT(B27,"TTT"))</f>
        <v>Fr</v>
      </c>
      <c r="E27" s="12" t="str">
        <f t="shared" si="1"/>
        <v/>
      </c>
      <c r="F27" s="12" t="str">
        <f t="shared" si="0"/>
        <v/>
      </c>
      <c r="G27" s="12" t="str">
        <f t="shared" si="2"/>
        <v/>
      </c>
      <c r="H27" s="12" t="str">
        <f t="shared" si="3"/>
        <v/>
      </c>
      <c r="J27" s="17"/>
      <c r="K27" s="17"/>
      <c r="L27" s="18" t="str">
        <f t="shared" si="4"/>
        <v/>
      </c>
      <c r="M27" s="18" t="str">
        <f t="shared" si="5"/>
        <v/>
      </c>
      <c r="N27" s="19" t="str">
        <f t="shared" si="6"/>
        <v/>
      </c>
      <c r="P27" s="19" t="str">
        <f t="shared" si="7"/>
        <v/>
      </c>
      <c r="Q27" s="26">
        <f t="shared" si="8"/>
        <v>0</v>
      </c>
      <c r="R27" s="19">
        <f t="shared" si="9"/>
        <v>0</v>
      </c>
      <c r="S27" s="19">
        <f t="shared" si="9"/>
        <v>0</v>
      </c>
      <c r="U27" s="17"/>
      <c r="V27" s="17"/>
      <c r="W27" s="18" t="str">
        <f t="shared" si="10"/>
        <v/>
      </c>
      <c r="X27" s="18" t="str">
        <f t="shared" si="11"/>
        <v/>
      </c>
      <c r="Y27" s="19" t="str">
        <f t="shared" si="12"/>
        <v/>
      </c>
      <c r="AA27" s="17"/>
      <c r="AB27" s="17"/>
      <c r="AC27" s="18" t="str">
        <f t="shared" si="13"/>
        <v/>
      </c>
      <c r="AD27" s="18" t="str">
        <f t="shared" si="14"/>
        <v/>
      </c>
      <c r="AE27" s="19" t="str">
        <f t="shared" si="15"/>
        <v/>
      </c>
      <c r="AG27" s="17"/>
      <c r="AH27" s="17"/>
      <c r="AI27" s="18" t="str">
        <f t="shared" si="16"/>
        <v/>
      </c>
      <c r="AJ27" s="18" t="str">
        <f t="shared" si="17"/>
        <v/>
      </c>
      <c r="AK27" s="19" t="str">
        <f t="shared" si="18"/>
        <v/>
      </c>
      <c r="AM27" s="17"/>
      <c r="AN27" s="17"/>
      <c r="AO27" s="18" t="str">
        <f t="shared" si="19"/>
        <v/>
      </c>
      <c r="AP27" s="18" t="str">
        <f t="shared" si="20"/>
        <v/>
      </c>
      <c r="AQ27" s="19" t="str">
        <f t="shared" si="21"/>
        <v/>
      </c>
      <c r="AS27" s="17"/>
      <c r="AT27" s="17"/>
      <c r="AU27" s="18" t="str">
        <f t="shared" si="22"/>
        <v/>
      </c>
      <c r="AV27" s="18" t="str">
        <f t="shared" si="23"/>
        <v/>
      </c>
      <c r="AW27" s="19" t="str">
        <f t="shared" si="24"/>
        <v/>
      </c>
      <c r="AY27" s="17"/>
      <c r="AZ27" s="17"/>
      <c r="BA27" s="18" t="str">
        <f t="shared" si="25"/>
        <v/>
      </c>
      <c r="BB27" s="18" t="str">
        <f t="shared" si="26"/>
        <v/>
      </c>
      <c r="BC27" s="19" t="str">
        <f t="shared" si="27"/>
        <v/>
      </c>
      <c r="BE27" s="17"/>
      <c r="BF27" s="17"/>
      <c r="BG27" s="18" t="str">
        <f t="shared" si="28"/>
        <v/>
      </c>
      <c r="BH27" s="18" t="str">
        <f t="shared" si="29"/>
        <v/>
      </c>
      <c r="BI27" s="19" t="str">
        <f t="shared" si="30"/>
        <v/>
      </c>
      <c r="BK27" s="23" t="str">
        <f t="shared" si="31"/>
        <v/>
      </c>
      <c r="BL27" s="24">
        <f t="shared" si="32"/>
        <v>0</v>
      </c>
      <c r="BM27" s="24">
        <f t="shared" si="33"/>
        <v>0</v>
      </c>
      <c r="BN27" s="25">
        <f t="shared" si="34"/>
        <v>0</v>
      </c>
      <c r="BO27" s="23" t="str">
        <f t="shared" si="35"/>
        <v/>
      </c>
      <c r="BP27" s="24">
        <f t="shared" si="36"/>
        <v>0</v>
      </c>
      <c r="BQ27" s="24">
        <f t="shared" si="37"/>
        <v>0</v>
      </c>
      <c r="BR27" s="25">
        <f t="shared" si="38"/>
        <v>0</v>
      </c>
      <c r="BS27" s="23" t="str">
        <f t="shared" si="39"/>
        <v/>
      </c>
      <c r="BT27" s="24">
        <f t="shared" si="40"/>
        <v>0</v>
      </c>
      <c r="BU27" s="24">
        <f t="shared" si="41"/>
        <v>0</v>
      </c>
      <c r="BV27" s="25">
        <f t="shared" si="42"/>
        <v>0</v>
      </c>
      <c r="BW27" s="23" t="str">
        <f t="shared" si="43"/>
        <v/>
      </c>
      <c r="BX27" s="24">
        <f t="shared" si="44"/>
        <v>0</v>
      </c>
      <c r="BY27" s="24">
        <f t="shared" si="45"/>
        <v>0</v>
      </c>
      <c r="BZ27" s="25">
        <f t="shared" si="46"/>
        <v>0</v>
      </c>
      <c r="CA27" s="23" t="str">
        <f t="shared" si="47"/>
        <v/>
      </c>
      <c r="CB27" s="24">
        <f t="shared" si="48"/>
        <v>0</v>
      </c>
      <c r="CC27" s="24">
        <f t="shared" si="49"/>
        <v>0</v>
      </c>
      <c r="CD27" s="25">
        <f t="shared" si="50"/>
        <v>0</v>
      </c>
      <c r="CE27" s="23" t="str">
        <f t="shared" si="51"/>
        <v/>
      </c>
      <c r="CF27" s="24">
        <f t="shared" si="52"/>
        <v>0</v>
      </c>
      <c r="CG27" s="24">
        <f t="shared" si="53"/>
        <v>0</v>
      </c>
      <c r="CH27" s="25">
        <f t="shared" si="54"/>
        <v>0</v>
      </c>
      <c r="CI27" s="23" t="str">
        <f t="shared" si="55"/>
        <v/>
      </c>
      <c r="CJ27" s="24">
        <f t="shared" si="56"/>
        <v>0</v>
      </c>
      <c r="CK27" s="24">
        <f t="shared" si="57"/>
        <v>0</v>
      </c>
      <c r="CL27" s="25">
        <f t="shared" si="58"/>
        <v>0</v>
      </c>
      <c r="CN27" s="12" t="str">
        <f t="shared" si="59"/>
        <v/>
      </c>
    </row>
    <row r="28" spans="2:92">
      <c r="B28" s="16">
        <f t="shared" si="60"/>
        <v>45829</v>
      </c>
      <c r="C28" s="4" t="str">
        <f>IF(ISNA(VLOOKUP(B28,Konfiguration!$C$33:$D$55,2,FALSE))=FALSE,"FT",TEXT(B28,"TTT"))</f>
        <v>Sa</v>
      </c>
      <c r="E28" s="12" t="str">
        <f t="shared" si="1"/>
        <v/>
      </c>
      <c r="F28" s="12" t="str">
        <f t="shared" si="0"/>
        <v/>
      </c>
      <c r="G28" s="12" t="str">
        <f t="shared" si="2"/>
        <v/>
      </c>
      <c r="H28" s="12" t="str">
        <f t="shared" si="3"/>
        <v/>
      </c>
      <c r="J28" s="17"/>
      <c r="K28" s="17"/>
      <c r="L28" s="18" t="str">
        <f t="shared" si="4"/>
        <v/>
      </c>
      <c r="M28" s="18" t="str">
        <f t="shared" si="5"/>
        <v/>
      </c>
      <c r="N28" s="19" t="str">
        <f t="shared" si="6"/>
        <v/>
      </c>
      <c r="P28" s="19" t="str">
        <f t="shared" si="7"/>
        <v/>
      </c>
      <c r="Q28" s="26">
        <f t="shared" si="8"/>
        <v>0</v>
      </c>
      <c r="R28" s="19">
        <f t="shared" si="9"/>
        <v>0</v>
      </c>
      <c r="S28" s="19">
        <f t="shared" si="9"/>
        <v>0</v>
      </c>
      <c r="U28" s="17"/>
      <c r="V28" s="17"/>
      <c r="W28" s="18" t="str">
        <f t="shared" si="10"/>
        <v/>
      </c>
      <c r="X28" s="18" t="str">
        <f t="shared" si="11"/>
        <v/>
      </c>
      <c r="Y28" s="19" t="str">
        <f t="shared" si="12"/>
        <v/>
      </c>
      <c r="AA28" s="17"/>
      <c r="AB28" s="17"/>
      <c r="AC28" s="18" t="str">
        <f t="shared" si="13"/>
        <v/>
      </c>
      <c r="AD28" s="18" t="str">
        <f t="shared" si="14"/>
        <v/>
      </c>
      <c r="AE28" s="19" t="str">
        <f t="shared" si="15"/>
        <v/>
      </c>
      <c r="AG28" s="17"/>
      <c r="AH28" s="17"/>
      <c r="AI28" s="18" t="str">
        <f t="shared" si="16"/>
        <v/>
      </c>
      <c r="AJ28" s="18" t="str">
        <f t="shared" si="17"/>
        <v/>
      </c>
      <c r="AK28" s="19" t="str">
        <f t="shared" si="18"/>
        <v/>
      </c>
      <c r="AM28" s="17"/>
      <c r="AN28" s="17"/>
      <c r="AO28" s="18" t="str">
        <f t="shared" si="19"/>
        <v/>
      </c>
      <c r="AP28" s="18" t="str">
        <f t="shared" si="20"/>
        <v/>
      </c>
      <c r="AQ28" s="19" t="str">
        <f t="shared" si="21"/>
        <v/>
      </c>
      <c r="AS28" s="17"/>
      <c r="AT28" s="17"/>
      <c r="AU28" s="18" t="str">
        <f t="shared" si="22"/>
        <v/>
      </c>
      <c r="AV28" s="18" t="str">
        <f t="shared" si="23"/>
        <v/>
      </c>
      <c r="AW28" s="19" t="str">
        <f t="shared" si="24"/>
        <v/>
      </c>
      <c r="AY28" s="17"/>
      <c r="AZ28" s="17"/>
      <c r="BA28" s="18" t="str">
        <f t="shared" si="25"/>
        <v/>
      </c>
      <c r="BB28" s="18" t="str">
        <f t="shared" si="26"/>
        <v/>
      </c>
      <c r="BC28" s="19" t="str">
        <f t="shared" si="27"/>
        <v/>
      </c>
      <c r="BE28" s="17"/>
      <c r="BF28" s="17"/>
      <c r="BG28" s="18" t="str">
        <f t="shared" si="28"/>
        <v/>
      </c>
      <c r="BH28" s="18" t="str">
        <f t="shared" si="29"/>
        <v/>
      </c>
      <c r="BI28" s="19" t="str">
        <f t="shared" si="30"/>
        <v/>
      </c>
      <c r="BK28" s="23" t="str">
        <f t="shared" si="31"/>
        <v/>
      </c>
      <c r="BL28" s="24">
        <f t="shared" si="32"/>
        <v>0</v>
      </c>
      <c r="BM28" s="24">
        <f t="shared" si="33"/>
        <v>0</v>
      </c>
      <c r="BN28" s="25">
        <f t="shared" si="34"/>
        <v>0</v>
      </c>
      <c r="BO28" s="23" t="str">
        <f t="shared" si="35"/>
        <v/>
      </c>
      <c r="BP28" s="24">
        <f t="shared" si="36"/>
        <v>0</v>
      </c>
      <c r="BQ28" s="24">
        <f t="shared" si="37"/>
        <v>0</v>
      </c>
      <c r="BR28" s="25">
        <f t="shared" si="38"/>
        <v>0</v>
      </c>
      <c r="BS28" s="23" t="str">
        <f t="shared" si="39"/>
        <v/>
      </c>
      <c r="BT28" s="24">
        <f t="shared" si="40"/>
        <v>0</v>
      </c>
      <c r="BU28" s="24">
        <f t="shared" si="41"/>
        <v>0</v>
      </c>
      <c r="BV28" s="25">
        <f t="shared" si="42"/>
        <v>0</v>
      </c>
      <c r="BW28" s="23" t="str">
        <f t="shared" si="43"/>
        <v/>
      </c>
      <c r="BX28" s="24">
        <f t="shared" si="44"/>
        <v>0</v>
      </c>
      <c r="BY28" s="24">
        <f t="shared" si="45"/>
        <v>0</v>
      </c>
      <c r="BZ28" s="25">
        <f t="shared" si="46"/>
        <v>0</v>
      </c>
      <c r="CA28" s="23" t="str">
        <f t="shared" si="47"/>
        <v/>
      </c>
      <c r="CB28" s="24">
        <f t="shared" si="48"/>
        <v>0</v>
      </c>
      <c r="CC28" s="24">
        <f t="shared" si="49"/>
        <v>0</v>
      </c>
      <c r="CD28" s="25">
        <f t="shared" si="50"/>
        <v>0</v>
      </c>
      <c r="CE28" s="23" t="str">
        <f t="shared" si="51"/>
        <v/>
      </c>
      <c r="CF28" s="24">
        <f t="shared" si="52"/>
        <v>0</v>
      </c>
      <c r="CG28" s="24">
        <f t="shared" si="53"/>
        <v>0</v>
      </c>
      <c r="CH28" s="25">
        <f t="shared" si="54"/>
        <v>0</v>
      </c>
      <c r="CI28" s="23" t="str">
        <f t="shared" si="55"/>
        <v/>
      </c>
      <c r="CJ28" s="24">
        <f t="shared" si="56"/>
        <v>0</v>
      </c>
      <c r="CK28" s="24">
        <f t="shared" si="57"/>
        <v>0</v>
      </c>
      <c r="CL28" s="25">
        <f t="shared" si="58"/>
        <v>0</v>
      </c>
      <c r="CN28" s="12" t="str">
        <f t="shared" si="59"/>
        <v/>
      </c>
    </row>
    <row r="29" spans="2:92">
      <c r="B29" s="16">
        <f t="shared" si="60"/>
        <v>45830</v>
      </c>
      <c r="C29" s="4" t="str">
        <f>IF(ISNA(VLOOKUP(B29,Konfiguration!$C$33:$D$55,2,FALSE))=FALSE,"FT",TEXT(B29,"TTT"))</f>
        <v>So</v>
      </c>
      <c r="E29" s="12" t="str">
        <f t="shared" si="1"/>
        <v/>
      </c>
      <c r="F29" s="12" t="str">
        <f t="shared" si="0"/>
        <v/>
      </c>
      <c r="G29" s="12" t="str">
        <f t="shared" si="2"/>
        <v/>
      </c>
      <c r="H29" s="12" t="str">
        <f t="shared" si="3"/>
        <v/>
      </c>
      <c r="J29" s="17"/>
      <c r="K29" s="17"/>
      <c r="L29" s="18" t="str">
        <f t="shared" si="4"/>
        <v/>
      </c>
      <c r="M29" s="18" t="str">
        <f t="shared" si="5"/>
        <v/>
      </c>
      <c r="N29" s="19" t="str">
        <f t="shared" si="6"/>
        <v/>
      </c>
      <c r="P29" s="19" t="str">
        <f t="shared" si="7"/>
        <v/>
      </c>
      <c r="Q29" s="26">
        <f t="shared" si="8"/>
        <v>0</v>
      </c>
      <c r="R29" s="19">
        <f t="shared" si="9"/>
        <v>0</v>
      </c>
      <c r="S29" s="19">
        <f t="shared" si="9"/>
        <v>0</v>
      </c>
      <c r="U29" s="17"/>
      <c r="V29" s="17"/>
      <c r="W29" s="18" t="str">
        <f t="shared" si="10"/>
        <v/>
      </c>
      <c r="X29" s="18" t="str">
        <f t="shared" si="11"/>
        <v/>
      </c>
      <c r="Y29" s="19" t="str">
        <f t="shared" si="12"/>
        <v/>
      </c>
      <c r="AA29" s="17"/>
      <c r="AB29" s="17"/>
      <c r="AC29" s="18" t="str">
        <f t="shared" si="13"/>
        <v/>
      </c>
      <c r="AD29" s="18" t="str">
        <f t="shared" si="14"/>
        <v/>
      </c>
      <c r="AE29" s="19" t="str">
        <f t="shared" si="15"/>
        <v/>
      </c>
      <c r="AG29" s="17"/>
      <c r="AH29" s="17"/>
      <c r="AI29" s="18" t="str">
        <f t="shared" si="16"/>
        <v/>
      </c>
      <c r="AJ29" s="18" t="str">
        <f t="shared" si="17"/>
        <v/>
      </c>
      <c r="AK29" s="19" t="str">
        <f t="shared" si="18"/>
        <v/>
      </c>
      <c r="AM29" s="17"/>
      <c r="AN29" s="17"/>
      <c r="AO29" s="18" t="str">
        <f t="shared" si="19"/>
        <v/>
      </c>
      <c r="AP29" s="18" t="str">
        <f t="shared" si="20"/>
        <v/>
      </c>
      <c r="AQ29" s="19" t="str">
        <f t="shared" si="21"/>
        <v/>
      </c>
      <c r="AS29" s="17"/>
      <c r="AT29" s="17"/>
      <c r="AU29" s="18" t="str">
        <f t="shared" si="22"/>
        <v/>
      </c>
      <c r="AV29" s="18" t="str">
        <f t="shared" si="23"/>
        <v/>
      </c>
      <c r="AW29" s="19" t="str">
        <f t="shared" si="24"/>
        <v/>
      </c>
      <c r="AY29" s="17"/>
      <c r="AZ29" s="17"/>
      <c r="BA29" s="18" t="str">
        <f t="shared" si="25"/>
        <v/>
      </c>
      <c r="BB29" s="18" t="str">
        <f t="shared" si="26"/>
        <v/>
      </c>
      <c r="BC29" s="19" t="str">
        <f t="shared" si="27"/>
        <v/>
      </c>
      <c r="BE29" s="17"/>
      <c r="BF29" s="17"/>
      <c r="BG29" s="18" t="str">
        <f t="shared" si="28"/>
        <v/>
      </c>
      <c r="BH29" s="18" t="str">
        <f t="shared" si="29"/>
        <v/>
      </c>
      <c r="BI29" s="19" t="str">
        <f t="shared" si="30"/>
        <v/>
      </c>
      <c r="BK29" s="23" t="str">
        <f t="shared" si="31"/>
        <v/>
      </c>
      <c r="BL29" s="24">
        <f t="shared" si="32"/>
        <v>0</v>
      </c>
      <c r="BM29" s="24">
        <f t="shared" si="33"/>
        <v>0</v>
      </c>
      <c r="BN29" s="25">
        <f t="shared" si="34"/>
        <v>0</v>
      </c>
      <c r="BO29" s="23" t="str">
        <f t="shared" si="35"/>
        <v/>
      </c>
      <c r="BP29" s="24">
        <f t="shared" si="36"/>
        <v>0</v>
      </c>
      <c r="BQ29" s="24">
        <f t="shared" si="37"/>
        <v>0</v>
      </c>
      <c r="BR29" s="25">
        <f t="shared" si="38"/>
        <v>0</v>
      </c>
      <c r="BS29" s="23" t="str">
        <f t="shared" si="39"/>
        <v/>
      </c>
      <c r="BT29" s="24">
        <f t="shared" si="40"/>
        <v>0</v>
      </c>
      <c r="BU29" s="24">
        <f t="shared" si="41"/>
        <v>0</v>
      </c>
      <c r="BV29" s="25">
        <f t="shared" si="42"/>
        <v>0</v>
      </c>
      <c r="BW29" s="23" t="str">
        <f t="shared" si="43"/>
        <v/>
      </c>
      <c r="BX29" s="24">
        <f t="shared" si="44"/>
        <v>0</v>
      </c>
      <c r="BY29" s="24">
        <f t="shared" si="45"/>
        <v>0</v>
      </c>
      <c r="BZ29" s="25">
        <f t="shared" si="46"/>
        <v>0</v>
      </c>
      <c r="CA29" s="23" t="str">
        <f t="shared" si="47"/>
        <v/>
      </c>
      <c r="CB29" s="24">
        <f t="shared" si="48"/>
        <v>0</v>
      </c>
      <c r="CC29" s="24">
        <f t="shared" si="49"/>
        <v>0</v>
      </c>
      <c r="CD29" s="25">
        <f t="shared" si="50"/>
        <v>0</v>
      </c>
      <c r="CE29" s="23" t="str">
        <f t="shared" si="51"/>
        <v/>
      </c>
      <c r="CF29" s="24">
        <f t="shared" si="52"/>
        <v>0</v>
      </c>
      <c r="CG29" s="24">
        <f t="shared" si="53"/>
        <v>0</v>
      </c>
      <c r="CH29" s="25">
        <f t="shared" si="54"/>
        <v>0</v>
      </c>
      <c r="CI29" s="23" t="str">
        <f t="shared" si="55"/>
        <v/>
      </c>
      <c r="CJ29" s="24">
        <f t="shared" si="56"/>
        <v>0</v>
      </c>
      <c r="CK29" s="24">
        <f t="shared" si="57"/>
        <v>0</v>
      </c>
      <c r="CL29" s="25">
        <f t="shared" si="58"/>
        <v>0</v>
      </c>
      <c r="CN29" s="12" t="str">
        <f t="shared" si="59"/>
        <v/>
      </c>
    </row>
    <row r="30" spans="2:92">
      <c r="B30" s="16">
        <f t="shared" si="60"/>
        <v>45831</v>
      </c>
      <c r="C30" s="4" t="str">
        <f>IF(ISNA(VLOOKUP(B30,Konfiguration!$C$33:$D$55,2,FALSE))=FALSE,"FT",TEXT(B30,"TTT"))</f>
        <v>Mo</v>
      </c>
      <c r="E30" s="12" t="str">
        <f t="shared" si="1"/>
        <v/>
      </c>
      <c r="F30" s="12" t="str">
        <f t="shared" si="0"/>
        <v/>
      </c>
      <c r="G30" s="12" t="str">
        <f t="shared" si="2"/>
        <v/>
      </c>
      <c r="H30" s="12" t="str">
        <f t="shared" si="3"/>
        <v/>
      </c>
      <c r="J30" s="17"/>
      <c r="K30" s="17"/>
      <c r="L30" s="18" t="str">
        <f t="shared" si="4"/>
        <v/>
      </c>
      <c r="M30" s="18" t="str">
        <f t="shared" si="5"/>
        <v/>
      </c>
      <c r="N30" s="19" t="str">
        <f t="shared" si="6"/>
        <v/>
      </c>
      <c r="P30" s="19" t="str">
        <f t="shared" si="7"/>
        <v/>
      </c>
      <c r="Q30" s="26">
        <f t="shared" si="8"/>
        <v>0</v>
      </c>
      <c r="R30" s="19">
        <f t="shared" si="9"/>
        <v>0</v>
      </c>
      <c r="S30" s="19">
        <f t="shared" si="9"/>
        <v>0</v>
      </c>
      <c r="U30" s="17"/>
      <c r="V30" s="17"/>
      <c r="W30" s="18" t="str">
        <f t="shared" si="10"/>
        <v/>
      </c>
      <c r="X30" s="18" t="str">
        <f t="shared" si="11"/>
        <v/>
      </c>
      <c r="Y30" s="19" t="str">
        <f t="shared" si="12"/>
        <v/>
      </c>
      <c r="AA30" s="17"/>
      <c r="AB30" s="17"/>
      <c r="AC30" s="18" t="str">
        <f t="shared" si="13"/>
        <v/>
      </c>
      <c r="AD30" s="18" t="str">
        <f t="shared" si="14"/>
        <v/>
      </c>
      <c r="AE30" s="19" t="str">
        <f t="shared" si="15"/>
        <v/>
      </c>
      <c r="AG30" s="17"/>
      <c r="AH30" s="17"/>
      <c r="AI30" s="18" t="str">
        <f t="shared" si="16"/>
        <v/>
      </c>
      <c r="AJ30" s="18" t="str">
        <f t="shared" si="17"/>
        <v/>
      </c>
      <c r="AK30" s="19" t="str">
        <f t="shared" si="18"/>
        <v/>
      </c>
      <c r="AM30" s="17"/>
      <c r="AN30" s="17"/>
      <c r="AO30" s="18" t="str">
        <f t="shared" si="19"/>
        <v/>
      </c>
      <c r="AP30" s="18" t="str">
        <f t="shared" si="20"/>
        <v/>
      </c>
      <c r="AQ30" s="19" t="str">
        <f t="shared" si="21"/>
        <v/>
      </c>
      <c r="AS30" s="17"/>
      <c r="AT30" s="17"/>
      <c r="AU30" s="18" t="str">
        <f t="shared" si="22"/>
        <v/>
      </c>
      <c r="AV30" s="18" t="str">
        <f t="shared" si="23"/>
        <v/>
      </c>
      <c r="AW30" s="19" t="str">
        <f t="shared" si="24"/>
        <v/>
      </c>
      <c r="AY30" s="17"/>
      <c r="AZ30" s="17"/>
      <c r="BA30" s="18" t="str">
        <f t="shared" si="25"/>
        <v/>
      </c>
      <c r="BB30" s="18" t="str">
        <f t="shared" si="26"/>
        <v/>
      </c>
      <c r="BC30" s="19" t="str">
        <f t="shared" si="27"/>
        <v/>
      </c>
      <c r="BE30" s="17"/>
      <c r="BF30" s="17"/>
      <c r="BG30" s="18" t="str">
        <f t="shared" si="28"/>
        <v/>
      </c>
      <c r="BH30" s="18" t="str">
        <f t="shared" si="29"/>
        <v/>
      </c>
      <c r="BI30" s="19" t="str">
        <f t="shared" si="30"/>
        <v/>
      </c>
      <c r="BK30" s="23" t="str">
        <f t="shared" si="31"/>
        <v/>
      </c>
      <c r="BL30" s="24">
        <f t="shared" si="32"/>
        <v>0</v>
      </c>
      <c r="BM30" s="24">
        <f t="shared" si="33"/>
        <v>0</v>
      </c>
      <c r="BN30" s="25">
        <f t="shared" si="34"/>
        <v>0</v>
      </c>
      <c r="BO30" s="23" t="str">
        <f t="shared" si="35"/>
        <v/>
      </c>
      <c r="BP30" s="24">
        <f t="shared" si="36"/>
        <v>0</v>
      </c>
      <c r="BQ30" s="24">
        <f t="shared" si="37"/>
        <v>0</v>
      </c>
      <c r="BR30" s="25">
        <f t="shared" si="38"/>
        <v>0</v>
      </c>
      <c r="BS30" s="23" t="str">
        <f t="shared" si="39"/>
        <v/>
      </c>
      <c r="BT30" s="24">
        <f t="shared" si="40"/>
        <v>0</v>
      </c>
      <c r="BU30" s="24">
        <f t="shared" si="41"/>
        <v>0</v>
      </c>
      <c r="BV30" s="25">
        <f t="shared" si="42"/>
        <v>0</v>
      </c>
      <c r="BW30" s="23" t="str">
        <f t="shared" si="43"/>
        <v/>
      </c>
      <c r="BX30" s="24">
        <f t="shared" si="44"/>
        <v>0</v>
      </c>
      <c r="BY30" s="24">
        <f t="shared" si="45"/>
        <v>0</v>
      </c>
      <c r="BZ30" s="25">
        <f t="shared" si="46"/>
        <v>0</v>
      </c>
      <c r="CA30" s="23" t="str">
        <f t="shared" si="47"/>
        <v/>
      </c>
      <c r="CB30" s="24">
        <f t="shared" si="48"/>
        <v>0</v>
      </c>
      <c r="CC30" s="24">
        <f t="shared" si="49"/>
        <v>0</v>
      </c>
      <c r="CD30" s="25">
        <f t="shared" si="50"/>
        <v>0</v>
      </c>
      <c r="CE30" s="23" t="str">
        <f t="shared" si="51"/>
        <v/>
      </c>
      <c r="CF30" s="24">
        <f t="shared" si="52"/>
        <v>0</v>
      </c>
      <c r="CG30" s="24">
        <f t="shared" si="53"/>
        <v>0</v>
      </c>
      <c r="CH30" s="25">
        <f t="shared" si="54"/>
        <v>0</v>
      </c>
      <c r="CI30" s="23" t="str">
        <f t="shared" si="55"/>
        <v/>
      </c>
      <c r="CJ30" s="24">
        <f t="shared" si="56"/>
        <v>0</v>
      </c>
      <c r="CK30" s="24">
        <f t="shared" si="57"/>
        <v>0</v>
      </c>
      <c r="CL30" s="25">
        <f t="shared" si="58"/>
        <v>0</v>
      </c>
      <c r="CN30" s="12" t="str">
        <f t="shared" si="59"/>
        <v/>
      </c>
    </row>
    <row r="31" spans="2:92">
      <c r="B31" s="16">
        <f t="shared" si="60"/>
        <v>45832</v>
      </c>
      <c r="C31" s="4" t="str">
        <f>IF(ISNA(VLOOKUP(B31,Konfiguration!$C$33:$D$55,2,FALSE))=FALSE,"FT",TEXT(B31,"TTT"))</f>
        <v>Di</v>
      </c>
      <c r="E31" s="12" t="str">
        <f t="shared" si="1"/>
        <v/>
      </c>
      <c r="F31" s="12" t="str">
        <f t="shared" si="0"/>
        <v/>
      </c>
      <c r="G31" s="12" t="str">
        <f t="shared" si="2"/>
        <v/>
      </c>
      <c r="H31" s="12" t="str">
        <f t="shared" si="3"/>
        <v/>
      </c>
      <c r="J31" s="17"/>
      <c r="K31" s="17"/>
      <c r="L31" s="18" t="str">
        <f t="shared" si="4"/>
        <v/>
      </c>
      <c r="M31" s="18" t="str">
        <f t="shared" si="5"/>
        <v/>
      </c>
      <c r="N31" s="19" t="str">
        <f t="shared" si="6"/>
        <v/>
      </c>
      <c r="P31" s="19" t="str">
        <f t="shared" si="7"/>
        <v/>
      </c>
      <c r="Q31" s="26">
        <f t="shared" si="8"/>
        <v>0</v>
      </c>
      <c r="R31" s="19">
        <f t="shared" si="9"/>
        <v>0</v>
      </c>
      <c r="S31" s="19">
        <f t="shared" si="9"/>
        <v>0</v>
      </c>
      <c r="U31" s="17"/>
      <c r="V31" s="17"/>
      <c r="W31" s="18" t="str">
        <f t="shared" si="10"/>
        <v/>
      </c>
      <c r="X31" s="18" t="str">
        <f t="shared" si="11"/>
        <v/>
      </c>
      <c r="Y31" s="19" t="str">
        <f t="shared" si="12"/>
        <v/>
      </c>
      <c r="AA31" s="17"/>
      <c r="AB31" s="17"/>
      <c r="AC31" s="18" t="str">
        <f t="shared" si="13"/>
        <v/>
      </c>
      <c r="AD31" s="18" t="str">
        <f t="shared" si="14"/>
        <v/>
      </c>
      <c r="AE31" s="19" t="str">
        <f t="shared" si="15"/>
        <v/>
      </c>
      <c r="AG31" s="17"/>
      <c r="AH31" s="17"/>
      <c r="AI31" s="18" t="str">
        <f t="shared" si="16"/>
        <v/>
      </c>
      <c r="AJ31" s="18" t="str">
        <f t="shared" si="17"/>
        <v/>
      </c>
      <c r="AK31" s="19" t="str">
        <f t="shared" si="18"/>
        <v/>
      </c>
      <c r="AM31" s="17"/>
      <c r="AN31" s="17"/>
      <c r="AO31" s="18" t="str">
        <f t="shared" si="19"/>
        <v/>
      </c>
      <c r="AP31" s="18" t="str">
        <f t="shared" si="20"/>
        <v/>
      </c>
      <c r="AQ31" s="19" t="str">
        <f t="shared" si="21"/>
        <v/>
      </c>
      <c r="AS31" s="17"/>
      <c r="AT31" s="17"/>
      <c r="AU31" s="18" t="str">
        <f t="shared" si="22"/>
        <v/>
      </c>
      <c r="AV31" s="18" t="str">
        <f t="shared" si="23"/>
        <v/>
      </c>
      <c r="AW31" s="19" t="str">
        <f t="shared" si="24"/>
        <v/>
      </c>
      <c r="AY31" s="17"/>
      <c r="AZ31" s="17"/>
      <c r="BA31" s="18" t="str">
        <f t="shared" si="25"/>
        <v/>
      </c>
      <c r="BB31" s="18" t="str">
        <f t="shared" si="26"/>
        <v/>
      </c>
      <c r="BC31" s="19" t="str">
        <f t="shared" si="27"/>
        <v/>
      </c>
      <c r="BE31" s="17"/>
      <c r="BF31" s="17"/>
      <c r="BG31" s="18" t="str">
        <f t="shared" si="28"/>
        <v/>
      </c>
      <c r="BH31" s="18" t="str">
        <f t="shared" si="29"/>
        <v/>
      </c>
      <c r="BI31" s="19" t="str">
        <f t="shared" si="30"/>
        <v/>
      </c>
      <c r="BK31" s="23" t="str">
        <f t="shared" si="31"/>
        <v/>
      </c>
      <c r="BL31" s="24">
        <f t="shared" si="32"/>
        <v>0</v>
      </c>
      <c r="BM31" s="24">
        <f t="shared" si="33"/>
        <v>0</v>
      </c>
      <c r="BN31" s="25">
        <f t="shared" si="34"/>
        <v>0</v>
      </c>
      <c r="BO31" s="23" t="str">
        <f t="shared" si="35"/>
        <v/>
      </c>
      <c r="BP31" s="24">
        <f t="shared" si="36"/>
        <v>0</v>
      </c>
      <c r="BQ31" s="24">
        <f t="shared" si="37"/>
        <v>0</v>
      </c>
      <c r="BR31" s="25">
        <f t="shared" si="38"/>
        <v>0</v>
      </c>
      <c r="BS31" s="23" t="str">
        <f t="shared" si="39"/>
        <v/>
      </c>
      <c r="BT31" s="24">
        <f t="shared" si="40"/>
        <v>0</v>
      </c>
      <c r="BU31" s="24">
        <f t="shared" si="41"/>
        <v>0</v>
      </c>
      <c r="BV31" s="25">
        <f t="shared" si="42"/>
        <v>0</v>
      </c>
      <c r="BW31" s="23" t="str">
        <f t="shared" si="43"/>
        <v/>
      </c>
      <c r="BX31" s="24">
        <f t="shared" si="44"/>
        <v>0</v>
      </c>
      <c r="BY31" s="24">
        <f t="shared" si="45"/>
        <v>0</v>
      </c>
      <c r="BZ31" s="25">
        <f t="shared" si="46"/>
        <v>0</v>
      </c>
      <c r="CA31" s="23" t="str">
        <f t="shared" si="47"/>
        <v/>
      </c>
      <c r="CB31" s="24">
        <f t="shared" si="48"/>
        <v>0</v>
      </c>
      <c r="CC31" s="24">
        <f t="shared" si="49"/>
        <v>0</v>
      </c>
      <c r="CD31" s="25">
        <f t="shared" si="50"/>
        <v>0</v>
      </c>
      <c r="CE31" s="23" t="str">
        <f t="shared" si="51"/>
        <v/>
      </c>
      <c r="CF31" s="24">
        <f t="shared" si="52"/>
        <v>0</v>
      </c>
      <c r="CG31" s="24">
        <f t="shared" si="53"/>
        <v>0</v>
      </c>
      <c r="CH31" s="25">
        <f t="shared" si="54"/>
        <v>0</v>
      </c>
      <c r="CI31" s="23" t="str">
        <f t="shared" si="55"/>
        <v/>
      </c>
      <c r="CJ31" s="24">
        <f t="shared" si="56"/>
        <v>0</v>
      </c>
      <c r="CK31" s="24">
        <f t="shared" si="57"/>
        <v>0</v>
      </c>
      <c r="CL31" s="25">
        <f t="shared" si="58"/>
        <v>0</v>
      </c>
      <c r="CN31" s="12" t="str">
        <f t="shared" si="59"/>
        <v/>
      </c>
    </row>
    <row r="32" spans="2:92">
      <c r="B32" s="16">
        <f t="shared" si="60"/>
        <v>45833</v>
      </c>
      <c r="C32" s="4" t="str">
        <f>IF(ISNA(VLOOKUP(B32,Konfiguration!$C$33:$D$55,2,FALSE))=FALSE,"FT",TEXT(B32,"TTT"))</f>
        <v>Mi</v>
      </c>
      <c r="E32" s="12" t="str">
        <f t="shared" si="1"/>
        <v/>
      </c>
      <c r="F32" s="12" t="str">
        <f t="shared" si="0"/>
        <v/>
      </c>
      <c r="G32" s="12" t="str">
        <f t="shared" si="2"/>
        <v/>
      </c>
      <c r="H32" s="12" t="str">
        <f t="shared" si="3"/>
        <v/>
      </c>
      <c r="J32" s="17"/>
      <c r="K32" s="17"/>
      <c r="L32" s="18" t="str">
        <f t="shared" si="4"/>
        <v/>
      </c>
      <c r="M32" s="18" t="str">
        <f t="shared" si="5"/>
        <v/>
      </c>
      <c r="N32" s="19" t="str">
        <f t="shared" si="6"/>
        <v/>
      </c>
      <c r="P32" s="19" t="str">
        <f t="shared" si="7"/>
        <v/>
      </c>
      <c r="Q32" s="26">
        <f t="shared" si="8"/>
        <v>0</v>
      </c>
      <c r="R32" s="19">
        <f t="shared" si="9"/>
        <v>0</v>
      </c>
      <c r="S32" s="19">
        <f t="shared" si="9"/>
        <v>0</v>
      </c>
      <c r="U32" s="17"/>
      <c r="V32" s="17"/>
      <c r="W32" s="18" t="str">
        <f t="shared" si="10"/>
        <v/>
      </c>
      <c r="X32" s="18" t="str">
        <f t="shared" si="11"/>
        <v/>
      </c>
      <c r="Y32" s="19" t="str">
        <f t="shared" si="12"/>
        <v/>
      </c>
      <c r="AA32" s="17"/>
      <c r="AB32" s="17"/>
      <c r="AC32" s="18" t="str">
        <f t="shared" si="13"/>
        <v/>
      </c>
      <c r="AD32" s="18" t="str">
        <f t="shared" si="14"/>
        <v/>
      </c>
      <c r="AE32" s="19" t="str">
        <f t="shared" si="15"/>
        <v/>
      </c>
      <c r="AG32" s="17"/>
      <c r="AH32" s="17"/>
      <c r="AI32" s="18" t="str">
        <f t="shared" si="16"/>
        <v/>
      </c>
      <c r="AJ32" s="18" t="str">
        <f t="shared" si="17"/>
        <v/>
      </c>
      <c r="AK32" s="19" t="str">
        <f t="shared" si="18"/>
        <v/>
      </c>
      <c r="AM32" s="17"/>
      <c r="AN32" s="17"/>
      <c r="AO32" s="18" t="str">
        <f t="shared" si="19"/>
        <v/>
      </c>
      <c r="AP32" s="18" t="str">
        <f t="shared" si="20"/>
        <v/>
      </c>
      <c r="AQ32" s="19" t="str">
        <f t="shared" si="21"/>
        <v/>
      </c>
      <c r="AS32" s="17"/>
      <c r="AT32" s="17"/>
      <c r="AU32" s="18" t="str">
        <f t="shared" si="22"/>
        <v/>
      </c>
      <c r="AV32" s="18" t="str">
        <f t="shared" si="23"/>
        <v/>
      </c>
      <c r="AW32" s="19" t="str">
        <f t="shared" si="24"/>
        <v/>
      </c>
      <c r="AY32" s="17"/>
      <c r="AZ32" s="17"/>
      <c r="BA32" s="18" t="str">
        <f t="shared" si="25"/>
        <v/>
      </c>
      <c r="BB32" s="18" t="str">
        <f t="shared" si="26"/>
        <v/>
      </c>
      <c r="BC32" s="19" t="str">
        <f t="shared" si="27"/>
        <v/>
      </c>
      <c r="BE32" s="17"/>
      <c r="BF32" s="17"/>
      <c r="BG32" s="18" t="str">
        <f t="shared" si="28"/>
        <v/>
      </c>
      <c r="BH32" s="18" t="str">
        <f t="shared" si="29"/>
        <v/>
      </c>
      <c r="BI32" s="19" t="str">
        <f t="shared" si="30"/>
        <v/>
      </c>
      <c r="BK32" s="23" t="str">
        <f t="shared" si="31"/>
        <v/>
      </c>
      <c r="BL32" s="24">
        <f t="shared" si="32"/>
        <v>0</v>
      </c>
      <c r="BM32" s="24">
        <f t="shared" si="33"/>
        <v>0</v>
      </c>
      <c r="BN32" s="25">
        <f t="shared" si="34"/>
        <v>0</v>
      </c>
      <c r="BO32" s="23" t="str">
        <f t="shared" si="35"/>
        <v/>
      </c>
      <c r="BP32" s="24">
        <f t="shared" si="36"/>
        <v>0</v>
      </c>
      <c r="BQ32" s="24">
        <f t="shared" si="37"/>
        <v>0</v>
      </c>
      <c r="BR32" s="25">
        <f t="shared" si="38"/>
        <v>0</v>
      </c>
      <c r="BS32" s="23" t="str">
        <f t="shared" si="39"/>
        <v/>
      </c>
      <c r="BT32" s="24">
        <f t="shared" si="40"/>
        <v>0</v>
      </c>
      <c r="BU32" s="24">
        <f t="shared" si="41"/>
        <v>0</v>
      </c>
      <c r="BV32" s="25">
        <f t="shared" si="42"/>
        <v>0</v>
      </c>
      <c r="BW32" s="23" t="str">
        <f t="shared" si="43"/>
        <v/>
      </c>
      <c r="BX32" s="24">
        <f t="shared" si="44"/>
        <v>0</v>
      </c>
      <c r="BY32" s="24">
        <f t="shared" si="45"/>
        <v>0</v>
      </c>
      <c r="BZ32" s="25">
        <f t="shared" si="46"/>
        <v>0</v>
      </c>
      <c r="CA32" s="23" t="str">
        <f t="shared" si="47"/>
        <v/>
      </c>
      <c r="CB32" s="24">
        <f t="shared" si="48"/>
        <v>0</v>
      </c>
      <c r="CC32" s="24">
        <f t="shared" si="49"/>
        <v>0</v>
      </c>
      <c r="CD32" s="25">
        <f t="shared" si="50"/>
        <v>0</v>
      </c>
      <c r="CE32" s="23" t="str">
        <f t="shared" si="51"/>
        <v/>
      </c>
      <c r="CF32" s="24">
        <f t="shared" si="52"/>
        <v>0</v>
      </c>
      <c r="CG32" s="24">
        <f t="shared" si="53"/>
        <v>0</v>
      </c>
      <c r="CH32" s="25">
        <f t="shared" si="54"/>
        <v>0</v>
      </c>
      <c r="CI32" s="23" t="str">
        <f t="shared" si="55"/>
        <v/>
      </c>
      <c r="CJ32" s="24">
        <f t="shared" si="56"/>
        <v>0</v>
      </c>
      <c r="CK32" s="24">
        <f t="shared" si="57"/>
        <v>0</v>
      </c>
      <c r="CL32" s="25">
        <f t="shared" si="58"/>
        <v>0</v>
      </c>
      <c r="CN32" s="12" t="str">
        <f t="shared" si="59"/>
        <v/>
      </c>
    </row>
    <row r="33" spans="2:92">
      <c r="B33" s="16">
        <f t="shared" si="60"/>
        <v>45834</v>
      </c>
      <c r="C33" s="4" t="str">
        <f>IF(ISNA(VLOOKUP(B33,Konfiguration!$C$33:$D$55,2,FALSE))=FALSE,"FT",TEXT(B33,"TTT"))</f>
        <v>Do</v>
      </c>
      <c r="E33" s="12" t="str">
        <f t="shared" si="1"/>
        <v/>
      </c>
      <c r="F33" s="12" t="str">
        <f t="shared" si="0"/>
        <v/>
      </c>
      <c r="G33" s="12" t="str">
        <f t="shared" si="2"/>
        <v/>
      </c>
      <c r="H33" s="12" t="str">
        <f t="shared" si="3"/>
        <v/>
      </c>
      <c r="J33" s="17"/>
      <c r="K33" s="17"/>
      <c r="L33" s="18" t="str">
        <f t="shared" si="4"/>
        <v/>
      </c>
      <c r="M33" s="18" t="str">
        <f t="shared" si="5"/>
        <v/>
      </c>
      <c r="N33" s="19" t="str">
        <f t="shared" si="6"/>
        <v/>
      </c>
      <c r="P33" s="19" t="str">
        <f t="shared" si="7"/>
        <v/>
      </c>
      <c r="Q33" s="26">
        <f t="shared" si="8"/>
        <v>0</v>
      </c>
      <c r="R33" s="19">
        <f t="shared" si="9"/>
        <v>0</v>
      </c>
      <c r="S33" s="19">
        <f t="shared" si="9"/>
        <v>0</v>
      </c>
      <c r="U33" s="17"/>
      <c r="V33" s="17"/>
      <c r="W33" s="18" t="str">
        <f t="shared" si="10"/>
        <v/>
      </c>
      <c r="X33" s="18" t="str">
        <f t="shared" si="11"/>
        <v/>
      </c>
      <c r="Y33" s="19" t="str">
        <f t="shared" si="12"/>
        <v/>
      </c>
      <c r="AA33" s="17"/>
      <c r="AB33" s="17"/>
      <c r="AC33" s="18" t="str">
        <f t="shared" si="13"/>
        <v/>
      </c>
      <c r="AD33" s="18" t="str">
        <f t="shared" si="14"/>
        <v/>
      </c>
      <c r="AE33" s="19" t="str">
        <f t="shared" si="15"/>
        <v/>
      </c>
      <c r="AG33" s="17"/>
      <c r="AH33" s="17"/>
      <c r="AI33" s="18" t="str">
        <f t="shared" si="16"/>
        <v/>
      </c>
      <c r="AJ33" s="18" t="str">
        <f t="shared" si="17"/>
        <v/>
      </c>
      <c r="AK33" s="19" t="str">
        <f t="shared" si="18"/>
        <v/>
      </c>
      <c r="AM33" s="17"/>
      <c r="AN33" s="17"/>
      <c r="AO33" s="18" t="str">
        <f t="shared" si="19"/>
        <v/>
      </c>
      <c r="AP33" s="18" t="str">
        <f t="shared" si="20"/>
        <v/>
      </c>
      <c r="AQ33" s="19" t="str">
        <f t="shared" si="21"/>
        <v/>
      </c>
      <c r="AS33" s="17"/>
      <c r="AT33" s="17"/>
      <c r="AU33" s="18" t="str">
        <f t="shared" si="22"/>
        <v/>
      </c>
      <c r="AV33" s="18" t="str">
        <f t="shared" si="23"/>
        <v/>
      </c>
      <c r="AW33" s="19" t="str">
        <f t="shared" si="24"/>
        <v/>
      </c>
      <c r="AY33" s="17"/>
      <c r="AZ33" s="17"/>
      <c r="BA33" s="18" t="str">
        <f t="shared" si="25"/>
        <v/>
      </c>
      <c r="BB33" s="18" t="str">
        <f t="shared" si="26"/>
        <v/>
      </c>
      <c r="BC33" s="19" t="str">
        <f t="shared" si="27"/>
        <v/>
      </c>
      <c r="BE33" s="17"/>
      <c r="BF33" s="17"/>
      <c r="BG33" s="18" t="str">
        <f t="shared" si="28"/>
        <v/>
      </c>
      <c r="BH33" s="18" t="str">
        <f t="shared" si="29"/>
        <v/>
      </c>
      <c r="BI33" s="19" t="str">
        <f t="shared" si="30"/>
        <v/>
      </c>
      <c r="BK33" s="23" t="str">
        <f t="shared" si="31"/>
        <v/>
      </c>
      <c r="BL33" s="24">
        <f t="shared" si="32"/>
        <v>0</v>
      </c>
      <c r="BM33" s="24">
        <f t="shared" si="33"/>
        <v>0</v>
      </c>
      <c r="BN33" s="25">
        <f t="shared" si="34"/>
        <v>0</v>
      </c>
      <c r="BO33" s="23" t="str">
        <f t="shared" si="35"/>
        <v/>
      </c>
      <c r="BP33" s="24">
        <f t="shared" si="36"/>
        <v>0</v>
      </c>
      <c r="BQ33" s="24">
        <f t="shared" si="37"/>
        <v>0</v>
      </c>
      <c r="BR33" s="25">
        <f t="shared" si="38"/>
        <v>0</v>
      </c>
      <c r="BS33" s="23" t="str">
        <f t="shared" si="39"/>
        <v/>
      </c>
      <c r="BT33" s="24">
        <f t="shared" si="40"/>
        <v>0</v>
      </c>
      <c r="BU33" s="24">
        <f t="shared" si="41"/>
        <v>0</v>
      </c>
      <c r="BV33" s="25">
        <f t="shared" si="42"/>
        <v>0</v>
      </c>
      <c r="BW33" s="23" t="str">
        <f t="shared" si="43"/>
        <v/>
      </c>
      <c r="BX33" s="24">
        <f t="shared" si="44"/>
        <v>0</v>
      </c>
      <c r="BY33" s="24">
        <f t="shared" si="45"/>
        <v>0</v>
      </c>
      <c r="BZ33" s="25">
        <f t="shared" si="46"/>
        <v>0</v>
      </c>
      <c r="CA33" s="23" t="str">
        <f t="shared" si="47"/>
        <v/>
      </c>
      <c r="CB33" s="24">
        <f t="shared" si="48"/>
        <v>0</v>
      </c>
      <c r="CC33" s="24">
        <f t="shared" si="49"/>
        <v>0</v>
      </c>
      <c r="CD33" s="25">
        <f t="shared" si="50"/>
        <v>0</v>
      </c>
      <c r="CE33" s="23" t="str">
        <f t="shared" si="51"/>
        <v/>
      </c>
      <c r="CF33" s="24">
        <f t="shared" si="52"/>
        <v>0</v>
      </c>
      <c r="CG33" s="24">
        <f t="shared" si="53"/>
        <v>0</v>
      </c>
      <c r="CH33" s="25">
        <f t="shared" si="54"/>
        <v>0</v>
      </c>
      <c r="CI33" s="23" t="str">
        <f t="shared" si="55"/>
        <v/>
      </c>
      <c r="CJ33" s="24">
        <f t="shared" si="56"/>
        <v>0</v>
      </c>
      <c r="CK33" s="24">
        <f t="shared" si="57"/>
        <v>0</v>
      </c>
      <c r="CL33" s="25">
        <f t="shared" si="58"/>
        <v>0</v>
      </c>
      <c r="CN33" s="12" t="str">
        <f t="shared" si="59"/>
        <v/>
      </c>
    </row>
    <row r="34" spans="2:92">
      <c r="B34" s="16">
        <f t="shared" si="60"/>
        <v>45835</v>
      </c>
      <c r="C34" s="4" t="str">
        <f>IF(ISNA(VLOOKUP(B34,Konfiguration!$C$33:$D$55,2,FALSE))=FALSE,"FT",TEXT(B34,"TTT"))</f>
        <v>Fr</v>
      </c>
      <c r="E34" s="12" t="str">
        <f t="shared" si="1"/>
        <v/>
      </c>
      <c r="F34" s="12" t="str">
        <f t="shared" si="0"/>
        <v/>
      </c>
      <c r="G34" s="12" t="str">
        <f t="shared" si="2"/>
        <v/>
      </c>
      <c r="H34" s="12" t="str">
        <f t="shared" si="3"/>
        <v/>
      </c>
      <c r="J34" s="17"/>
      <c r="K34" s="17"/>
      <c r="L34" s="18" t="str">
        <f t="shared" si="4"/>
        <v/>
      </c>
      <c r="M34" s="18" t="str">
        <f t="shared" si="5"/>
        <v/>
      </c>
      <c r="N34" s="19" t="str">
        <f t="shared" si="6"/>
        <v/>
      </c>
      <c r="P34" s="19" t="str">
        <f t="shared" si="7"/>
        <v/>
      </c>
      <c r="Q34" s="26">
        <f t="shared" si="8"/>
        <v>0</v>
      </c>
      <c r="R34" s="19">
        <f t="shared" si="9"/>
        <v>0</v>
      </c>
      <c r="S34" s="19">
        <f t="shared" si="9"/>
        <v>0</v>
      </c>
      <c r="U34" s="17"/>
      <c r="V34" s="17"/>
      <c r="W34" s="18" t="str">
        <f t="shared" si="10"/>
        <v/>
      </c>
      <c r="X34" s="18" t="str">
        <f t="shared" si="11"/>
        <v/>
      </c>
      <c r="Y34" s="19" t="str">
        <f t="shared" si="12"/>
        <v/>
      </c>
      <c r="AA34" s="17"/>
      <c r="AB34" s="17"/>
      <c r="AC34" s="18" t="str">
        <f t="shared" si="13"/>
        <v/>
      </c>
      <c r="AD34" s="18" t="str">
        <f t="shared" si="14"/>
        <v/>
      </c>
      <c r="AE34" s="19" t="str">
        <f t="shared" si="15"/>
        <v/>
      </c>
      <c r="AG34" s="17"/>
      <c r="AH34" s="17"/>
      <c r="AI34" s="18" t="str">
        <f t="shared" si="16"/>
        <v/>
      </c>
      <c r="AJ34" s="18" t="str">
        <f t="shared" si="17"/>
        <v/>
      </c>
      <c r="AK34" s="19" t="str">
        <f t="shared" si="18"/>
        <v/>
      </c>
      <c r="AM34" s="17"/>
      <c r="AN34" s="17"/>
      <c r="AO34" s="18" t="str">
        <f t="shared" si="19"/>
        <v/>
      </c>
      <c r="AP34" s="18" t="str">
        <f t="shared" si="20"/>
        <v/>
      </c>
      <c r="AQ34" s="19" t="str">
        <f t="shared" si="21"/>
        <v/>
      </c>
      <c r="AS34" s="17"/>
      <c r="AT34" s="17"/>
      <c r="AU34" s="18" t="str">
        <f t="shared" si="22"/>
        <v/>
      </c>
      <c r="AV34" s="18" t="str">
        <f t="shared" si="23"/>
        <v/>
      </c>
      <c r="AW34" s="19" t="str">
        <f t="shared" si="24"/>
        <v/>
      </c>
      <c r="AY34" s="17"/>
      <c r="AZ34" s="17"/>
      <c r="BA34" s="18" t="str">
        <f t="shared" si="25"/>
        <v/>
      </c>
      <c r="BB34" s="18" t="str">
        <f t="shared" si="26"/>
        <v/>
      </c>
      <c r="BC34" s="19" t="str">
        <f t="shared" si="27"/>
        <v/>
      </c>
      <c r="BE34" s="17"/>
      <c r="BF34" s="17"/>
      <c r="BG34" s="18" t="str">
        <f t="shared" si="28"/>
        <v/>
      </c>
      <c r="BH34" s="18" t="str">
        <f t="shared" si="29"/>
        <v/>
      </c>
      <c r="BI34" s="19" t="str">
        <f t="shared" si="30"/>
        <v/>
      </c>
      <c r="BK34" s="23" t="str">
        <f t="shared" si="31"/>
        <v/>
      </c>
      <c r="BL34" s="24">
        <f t="shared" si="32"/>
        <v>0</v>
      </c>
      <c r="BM34" s="24">
        <f t="shared" si="33"/>
        <v>0</v>
      </c>
      <c r="BN34" s="25">
        <f t="shared" si="34"/>
        <v>0</v>
      </c>
      <c r="BO34" s="23" t="str">
        <f t="shared" si="35"/>
        <v/>
      </c>
      <c r="BP34" s="24">
        <f t="shared" si="36"/>
        <v>0</v>
      </c>
      <c r="BQ34" s="24">
        <f t="shared" si="37"/>
        <v>0</v>
      </c>
      <c r="BR34" s="25">
        <f t="shared" si="38"/>
        <v>0</v>
      </c>
      <c r="BS34" s="23" t="str">
        <f t="shared" si="39"/>
        <v/>
      </c>
      <c r="BT34" s="24">
        <f t="shared" si="40"/>
        <v>0</v>
      </c>
      <c r="BU34" s="24">
        <f t="shared" si="41"/>
        <v>0</v>
      </c>
      <c r="BV34" s="25">
        <f t="shared" si="42"/>
        <v>0</v>
      </c>
      <c r="BW34" s="23" t="str">
        <f t="shared" si="43"/>
        <v/>
      </c>
      <c r="BX34" s="24">
        <f t="shared" si="44"/>
        <v>0</v>
      </c>
      <c r="BY34" s="24">
        <f t="shared" si="45"/>
        <v>0</v>
      </c>
      <c r="BZ34" s="25">
        <f t="shared" si="46"/>
        <v>0</v>
      </c>
      <c r="CA34" s="23" t="str">
        <f t="shared" si="47"/>
        <v/>
      </c>
      <c r="CB34" s="24">
        <f t="shared" si="48"/>
        <v>0</v>
      </c>
      <c r="CC34" s="24">
        <f t="shared" si="49"/>
        <v>0</v>
      </c>
      <c r="CD34" s="25">
        <f t="shared" si="50"/>
        <v>0</v>
      </c>
      <c r="CE34" s="23" t="str">
        <f t="shared" si="51"/>
        <v/>
      </c>
      <c r="CF34" s="24">
        <f t="shared" si="52"/>
        <v>0</v>
      </c>
      <c r="CG34" s="24">
        <f t="shared" si="53"/>
        <v>0</v>
      </c>
      <c r="CH34" s="25">
        <f t="shared" si="54"/>
        <v>0</v>
      </c>
      <c r="CI34" s="23" t="str">
        <f t="shared" si="55"/>
        <v/>
      </c>
      <c r="CJ34" s="24">
        <f t="shared" si="56"/>
        <v>0</v>
      </c>
      <c r="CK34" s="24">
        <f t="shared" si="57"/>
        <v>0</v>
      </c>
      <c r="CL34" s="25">
        <f t="shared" si="58"/>
        <v>0</v>
      </c>
      <c r="CN34" s="12" t="str">
        <f t="shared" si="59"/>
        <v/>
      </c>
    </row>
    <row r="35" spans="2:92">
      <c r="B35" s="16">
        <f t="shared" si="60"/>
        <v>45836</v>
      </c>
      <c r="C35" s="4" t="str">
        <f>IF(ISNA(VLOOKUP(B35,Konfiguration!$C$33:$D$55,2,FALSE))=FALSE,"FT",TEXT(B35,"TTT"))</f>
        <v>Sa</v>
      </c>
      <c r="E35" s="12" t="str">
        <f t="shared" si="1"/>
        <v/>
      </c>
      <c r="F35" s="12" t="str">
        <f t="shared" si="0"/>
        <v/>
      </c>
      <c r="G35" s="12" t="str">
        <f t="shared" si="2"/>
        <v/>
      </c>
      <c r="H35" s="12" t="str">
        <f t="shared" si="3"/>
        <v/>
      </c>
      <c r="J35" s="17"/>
      <c r="K35" s="17"/>
      <c r="L35" s="18" t="str">
        <f t="shared" si="4"/>
        <v/>
      </c>
      <c r="M35" s="18" t="str">
        <f t="shared" si="5"/>
        <v/>
      </c>
      <c r="N35" s="19" t="str">
        <f t="shared" si="6"/>
        <v/>
      </c>
      <c r="P35" s="19" t="str">
        <f t="shared" si="7"/>
        <v/>
      </c>
      <c r="Q35" s="26">
        <f t="shared" si="8"/>
        <v>0</v>
      </c>
      <c r="R35" s="19">
        <f t="shared" si="9"/>
        <v>0</v>
      </c>
      <c r="S35" s="19">
        <f t="shared" si="9"/>
        <v>0</v>
      </c>
      <c r="U35" s="17"/>
      <c r="V35" s="17"/>
      <c r="W35" s="18" t="str">
        <f t="shared" si="10"/>
        <v/>
      </c>
      <c r="X35" s="18" t="str">
        <f t="shared" si="11"/>
        <v/>
      </c>
      <c r="Y35" s="19" t="str">
        <f t="shared" si="12"/>
        <v/>
      </c>
      <c r="AA35" s="17"/>
      <c r="AB35" s="17"/>
      <c r="AC35" s="18" t="str">
        <f t="shared" si="13"/>
        <v/>
      </c>
      <c r="AD35" s="18" t="str">
        <f t="shared" si="14"/>
        <v/>
      </c>
      <c r="AE35" s="19" t="str">
        <f t="shared" si="15"/>
        <v/>
      </c>
      <c r="AG35" s="17"/>
      <c r="AH35" s="17"/>
      <c r="AI35" s="18" t="str">
        <f t="shared" si="16"/>
        <v/>
      </c>
      <c r="AJ35" s="18" t="str">
        <f t="shared" si="17"/>
        <v/>
      </c>
      <c r="AK35" s="19" t="str">
        <f t="shared" si="18"/>
        <v/>
      </c>
      <c r="AM35" s="17"/>
      <c r="AN35" s="17"/>
      <c r="AO35" s="18" t="str">
        <f t="shared" si="19"/>
        <v/>
      </c>
      <c r="AP35" s="18" t="str">
        <f t="shared" si="20"/>
        <v/>
      </c>
      <c r="AQ35" s="19" t="str">
        <f t="shared" si="21"/>
        <v/>
      </c>
      <c r="AS35" s="17"/>
      <c r="AT35" s="17"/>
      <c r="AU35" s="18" t="str">
        <f t="shared" si="22"/>
        <v/>
      </c>
      <c r="AV35" s="18" t="str">
        <f t="shared" si="23"/>
        <v/>
      </c>
      <c r="AW35" s="19" t="str">
        <f t="shared" si="24"/>
        <v/>
      </c>
      <c r="AY35" s="17"/>
      <c r="AZ35" s="17"/>
      <c r="BA35" s="18" t="str">
        <f t="shared" si="25"/>
        <v/>
      </c>
      <c r="BB35" s="18" t="str">
        <f t="shared" si="26"/>
        <v/>
      </c>
      <c r="BC35" s="19" t="str">
        <f t="shared" si="27"/>
        <v/>
      </c>
      <c r="BE35" s="17"/>
      <c r="BF35" s="17"/>
      <c r="BG35" s="18" t="str">
        <f t="shared" si="28"/>
        <v/>
      </c>
      <c r="BH35" s="18" t="str">
        <f t="shared" si="29"/>
        <v/>
      </c>
      <c r="BI35" s="19" t="str">
        <f t="shared" si="30"/>
        <v/>
      </c>
      <c r="BK35" s="23" t="str">
        <f t="shared" si="31"/>
        <v/>
      </c>
      <c r="BL35" s="24">
        <f t="shared" si="32"/>
        <v>0</v>
      </c>
      <c r="BM35" s="24">
        <f t="shared" si="33"/>
        <v>0</v>
      </c>
      <c r="BN35" s="25">
        <f t="shared" si="34"/>
        <v>0</v>
      </c>
      <c r="BO35" s="23" t="str">
        <f t="shared" si="35"/>
        <v/>
      </c>
      <c r="BP35" s="24">
        <f t="shared" si="36"/>
        <v>0</v>
      </c>
      <c r="BQ35" s="24">
        <f t="shared" si="37"/>
        <v>0</v>
      </c>
      <c r="BR35" s="25">
        <f t="shared" si="38"/>
        <v>0</v>
      </c>
      <c r="BS35" s="23" t="str">
        <f t="shared" si="39"/>
        <v/>
      </c>
      <c r="BT35" s="24">
        <f t="shared" si="40"/>
        <v>0</v>
      </c>
      <c r="BU35" s="24">
        <f t="shared" si="41"/>
        <v>0</v>
      </c>
      <c r="BV35" s="25">
        <f t="shared" si="42"/>
        <v>0</v>
      </c>
      <c r="BW35" s="23" t="str">
        <f t="shared" si="43"/>
        <v/>
      </c>
      <c r="BX35" s="24">
        <f t="shared" si="44"/>
        <v>0</v>
      </c>
      <c r="BY35" s="24">
        <f t="shared" si="45"/>
        <v>0</v>
      </c>
      <c r="BZ35" s="25">
        <f t="shared" si="46"/>
        <v>0</v>
      </c>
      <c r="CA35" s="23" t="str">
        <f t="shared" si="47"/>
        <v/>
      </c>
      <c r="CB35" s="24">
        <f t="shared" si="48"/>
        <v>0</v>
      </c>
      <c r="CC35" s="24">
        <f t="shared" si="49"/>
        <v>0</v>
      </c>
      <c r="CD35" s="25">
        <f t="shared" si="50"/>
        <v>0</v>
      </c>
      <c r="CE35" s="23" t="str">
        <f t="shared" si="51"/>
        <v/>
      </c>
      <c r="CF35" s="24">
        <f t="shared" si="52"/>
        <v>0</v>
      </c>
      <c r="CG35" s="24">
        <f t="shared" si="53"/>
        <v>0</v>
      </c>
      <c r="CH35" s="25">
        <f t="shared" si="54"/>
        <v>0</v>
      </c>
      <c r="CI35" s="23" t="str">
        <f t="shared" si="55"/>
        <v/>
      </c>
      <c r="CJ35" s="24">
        <f t="shared" si="56"/>
        <v>0</v>
      </c>
      <c r="CK35" s="24">
        <f t="shared" si="57"/>
        <v>0</v>
      </c>
      <c r="CL35" s="25">
        <f t="shared" si="58"/>
        <v>0</v>
      </c>
      <c r="CN35" s="12" t="str">
        <f t="shared" si="59"/>
        <v/>
      </c>
    </row>
    <row r="36" spans="2:92">
      <c r="B36" s="16">
        <f t="shared" si="60"/>
        <v>45837</v>
      </c>
      <c r="C36" s="4" t="str">
        <f>IF(ISNA(VLOOKUP(B36,Konfiguration!$C$33:$D$55,2,FALSE))=FALSE,"FT",TEXT(B36,"TTT"))</f>
        <v>So</v>
      </c>
      <c r="E36" s="12" t="str">
        <f t="shared" si="1"/>
        <v/>
      </c>
      <c r="F36" s="12" t="str">
        <f t="shared" si="0"/>
        <v/>
      </c>
      <c r="G36" s="12" t="str">
        <f t="shared" si="2"/>
        <v/>
      </c>
      <c r="H36" s="12" t="str">
        <f t="shared" si="3"/>
        <v/>
      </c>
      <c r="J36" s="17"/>
      <c r="K36" s="17"/>
      <c r="L36" s="18" t="str">
        <f t="shared" si="4"/>
        <v/>
      </c>
      <c r="M36" s="18" t="str">
        <f t="shared" si="5"/>
        <v/>
      </c>
      <c r="N36" s="19" t="str">
        <f t="shared" si="6"/>
        <v/>
      </c>
      <c r="P36" s="19" t="str">
        <f t="shared" si="7"/>
        <v/>
      </c>
      <c r="Q36" s="26">
        <f t="shared" si="8"/>
        <v>0</v>
      </c>
      <c r="R36" s="19">
        <f t="shared" si="9"/>
        <v>0</v>
      </c>
      <c r="S36" s="19">
        <f t="shared" si="9"/>
        <v>0</v>
      </c>
      <c r="U36" s="17"/>
      <c r="V36" s="17"/>
      <c r="W36" s="18" t="str">
        <f t="shared" si="10"/>
        <v/>
      </c>
      <c r="X36" s="18" t="str">
        <f t="shared" si="11"/>
        <v/>
      </c>
      <c r="Y36" s="19" t="str">
        <f t="shared" si="12"/>
        <v/>
      </c>
      <c r="AA36" s="17"/>
      <c r="AB36" s="17"/>
      <c r="AC36" s="18" t="str">
        <f t="shared" si="13"/>
        <v/>
      </c>
      <c r="AD36" s="18" t="str">
        <f t="shared" si="14"/>
        <v/>
      </c>
      <c r="AE36" s="19" t="str">
        <f t="shared" si="15"/>
        <v/>
      </c>
      <c r="AG36" s="17"/>
      <c r="AH36" s="17"/>
      <c r="AI36" s="18" t="str">
        <f t="shared" si="16"/>
        <v/>
      </c>
      <c r="AJ36" s="18" t="str">
        <f t="shared" si="17"/>
        <v/>
      </c>
      <c r="AK36" s="19" t="str">
        <f t="shared" si="18"/>
        <v/>
      </c>
      <c r="AM36" s="17"/>
      <c r="AN36" s="17"/>
      <c r="AO36" s="18" t="str">
        <f t="shared" si="19"/>
        <v/>
      </c>
      <c r="AP36" s="18" t="str">
        <f t="shared" si="20"/>
        <v/>
      </c>
      <c r="AQ36" s="19" t="str">
        <f t="shared" si="21"/>
        <v/>
      </c>
      <c r="AS36" s="17"/>
      <c r="AT36" s="17"/>
      <c r="AU36" s="18" t="str">
        <f t="shared" si="22"/>
        <v/>
      </c>
      <c r="AV36" s="18" t="str">
        <f t="shared" si="23"/>
        <v/>
      </c>
      <c r="AW36" s="19" t="str">
        <f t="shared" si="24"/>
        <v/>
      </c>
      <c r="AY36" s="17"/>
      <c r="AZ36" s="17"/>
      <c r="BA36" s="18" t="str">
        <f t="shared" si="25"/>
        <v/>
      </c>
      <c r="BB36" s="18" t="str">
        <f t="shared" si="26"/>
        <v/>
      </c>
      <c r="BC36" s="19" t="str">
        <f t="shared" si="27"/>
        <v/>
      </c>
      <c r="BE36" s="17"/>
      <c r="BF36" s="17"/>
      <c r="BG36" s="18" t="str">
        <f t="shared" si="28"/>
        <v/>
      </c>
      <c r="BH36" s="18" t="str">
        <f t="shared" si="29"/>
        <v/>
      </c>
      <c r="BI36" s="19" t="str">
        <f t="shared" si="30"/>
        <v/>
      </c>
      <c r="BK36" s="23" t="str">
        <f t="shared" si="31"/>
        <v/>
      </c>
      <c r="BL36" s="24">
        <f t="shared" si="32"/>
        <v>0</v>
      </c>
      <c r="BM36" s="24">
        <f t="shared" si="33"/>
        <v>0</v>
      </c>
      <c r="BN36" s="25">
        <f t="shared" si="34"/>
        <v>0</v>
      </c>
      <c r="BO36" s="23" t="str">
        <f t="shared" si="35"/>
        <v/>
      </c>
      <c r="BP36" s="24">
        <f t="shared" si="36"/>
        <v>0</v>
      </c>
      <c r="BQ36" s="24">
        <f t="shared" si="37"/>
        <v>0</v>
      </c>
      <c r="BR36" s="25">
        <f t="shared" si="38"/>
        <v>0</v>
      </c>
      <c r="BS36" s="23" t="str">
        <f t="shared" si="39"/>
        <v/>
      </c>
      <c r="BT36" s="24">
        <f t="shared" si="40"/>
        <v>0</v>
      </c>
      <c r="BU36" s="24">
        <f t="shared" si="41"/>
        <v>0</v>
      </c>
      <c r="BV36" s="25">
        <f t="shared" si="42"/>
        <v>0</v>
      </c>
      <c r="BW36" s="23" t="str">
        <f t="shared" si="43"/>
        <v/>
      </c>
      <c r="BX36" s="24">
        <f t="shared" si="44"/>
        <v>0</v>
      </c>
      <c r="BY36" s="24">
        <f t="shared" si="45"/>
        <v>0</v>
      </c>
      <c r="BZ36" s="25">
        <f t="shared" si="46"/>
        <v>0</v>
      </c>
      <c r="CA36" s="23" t="str">
        <f t="shared" si="47"/>
        <v/>
      </c>
      <c r="CB36" s="24">
        <f t="shared" si="48"/>
        <v>0</v>
      </c>
      <c r="CC36" s="24">
        <f t="shared" si="49"/>
        <v>0</v>
      </c>
      <c r="CD36" s="25">
        <f t="shared" si="50"/>
        <v>0</v>
      </c>
      <c r="CE36" s="23" t="str">
        <f t="shared" si="51"/>
        <v/>
      </c>
      <c r="CF36" s="24">
        <f t="shared" si="52"/>
        <v>0</v>
      </c>
      <c r="CG36" s="24">
        <f t="shared" si="53"/>
        <v>0</v>
      </c>
      <c r="CH36" s="25">
        <f t="shared" si="54"/>
        <v>0</v>
      </c>
      <c r="CI36" s="23" t="str">
        <f t="shared" si="55"/>
        <v/>
      </c>
      <c r="CJ36" s="24">
        <f t="shared" si="56"/>
        <v>0</v>
      </c>
      <c r="CK36" s="24">
        <f t="shared" si="57"/>
        <v>0</v>
      </c>
      <c r="CL36" s="25">
        <f t="shared" si="58"/>
        <v>0</v>
      </c>
      <c r="CN36" s="12" t="str">
        <f t="shared" si="59"/>
        <v/>
      </c>
    </row>
    <row r="37" spans="2:92">
      <c r="B37" s="16">
        <f t="shared" si="60"/>
        <v>45838</v>
      </c>
      <c r="C37" s="4" t="str">
        <f>IF(ISNA(VLOOKUP(B37,Konfiguration!$C$33:$D$55,2,FALSE))=FALSE,"FT",TEXT(B37,"TTT"))</f>
        <v>Mo</v>
      </c>
      <c r="E37" s="12" t="str">
        <f t="shared" si="1"/>
        <v/>
      </c>
      <c r="F37" s="12" t="str">
        <f t="shared" si="0"/>
        <v/>
      </c>
      <c r="G37" s="12" t="str">
        <f t="shared" si="2"/>
        <v/>
      </c>
      <c r="H37" s="12" t="str">
        <f t="shared" si="3"/>
        <v/>
      </c>
      <c r="J37" s="17"/>
      <c r="K37" s="17"/>
      <c r="L37" s="18" t="str">
        <f t="shared" si="4"/>
        <v/>
      </c>
      <c r="M37" s="18" t="str">
        <f t="shared" si="5"/>
        <v/>
      </c>
      <c r="N37" s="19" t="str">
        <f t="shared" si="6"/>
        <v/>
      </c>
      <c r="P37" s="19" t="str">
        <f t="shared" si="7"/>
        <v/>
      </c>
      <c r="Q37" s="26">
        <f t="shared" si="8"/>
        <v>0</v>
      </c>
      <c r="R37" s="19">
        <f t="shared" si="9"/>
        <v>0</v>
      </c>
      <c r="S37" s="19">
        <f t="shared" si="9"/>
        <v>0</v>
      </c>
      <c r="U37" s="17"/>
      <c r="V37" s="17"/>
      <c r="W37" s="18" t="str">
        <f t="shared" si="10"/>
        <v/>
      </c>
      <c r="X37" s="18" t="str">
        <f t="shared" si="11"/>
        <v/>
      </c>
      <c r="Y37" s="19" t="str">
        <f t="shared" si="12"/>
        <v/>
      </c>
      <c r="AA37" s="17"/>
      <c r="AB37" s="17"/>
      <c r="AC37" s="18" t="str">
        <f t="shared" si="13"/>
        <v/>
      </c>
      <c r="AD37" s="18" t="str">
        <f t="shared" si="14"/>
        <v/>
      </c>
      <c r="AE37" s="19" t="str">
        <f t="shared" si="15"/>
        <v/>
      </c>
      <c r="AG37" s="17"/>
      <c r="AH37" s="17"/>
      <c r="AI37" s="18" t="str">
        <f t="shared" si="16"/>
        <v/>
      </c>
      <c r="AJ37" s="18" t="str">
        <f t="shared" si="17"/>
        <v/>
      </c>
      <c r="AK37" s="19" t="str">
        <f t="shared" si="18"/>
        <v/>
      </c>
      <c r="AM37" s="17"/>
      <c r="AN37" s="17"/>
      <c r="AO37" s="18" t="str">
        <f t="shared" si="19"/>
        <v/>
      </c>
      <c r="AP37" s="18" t="str">
        <f t="shared" si="20"/>
        <v/>
      </c>
      <c r="AQ37" s="19" t="str">
        <f t="shared" si="21"/>
        <v/>
      </c>
      <c r="AS37" s="17"/>
      <c r="AT37" s="17"/>
      <c r="AU37" s="18" t="str">
        <f t="shared" si="22"/>
        <v/>
      </c>
      <c r="AV37" s="18" t="str">
        <f t="shared" si="23"/>
        <v/>
      </c>
      <c r="AW37" s="19" t="str">
        <f t="shared" si="24"/>
        <v/>
      </c>
      <c r="AY37" s="17"/>
      <c r="AZ37" s="17"/>
      <c r="BA37" s="18" t="str">
        <f t="shared" si="25"/>
        <v/>
      </c>
      <c r="BB37" s="18" t="str">
        <f t="shared" si="26"/>
        <v/>
      </c>
      <c r="BC37" s="19" t="str">
        <f t="shared" si="27"/>
        <v/>
      </c>
      <c r="BE37" s="17"/>
      <c r="BF37" s="17"/>
      <c r="BG37" s="18" t="str">
        <f t="shared" si="28"/>
        <v/>
      </c>
      <c r="BH37" s="18" t="str">
        <f t="shared" si="29"/>
        <v/>
      </c>
      <c r="BI37" s="19" t="str">
        <f t="shared" si="30"/>
        <v/>
      </c>
      <c r="BK37" s="23" t="str">
        <f t="shared" si="31"/>
        <v/>
      </c>
      <c r="BL37" s="24">
        <f t="shared" si="32"/>
        <v>0</v>
      </c>
      <c r="BM37" s="24">
        <f t="shared" si="33"/>
        <v>0</v>
      </c>
      <c r="BN37" s="25">
        <f t="shared" si="34"/>
        <v>0</v>
      </c>
      <c r="BO37" s="23" t="str">
        <f t="shared" si="35"/>
        <v/>
      </c>
      <c r="BP37" s="24">
        <f t="shared" si="36"/>
        <v>0</v>
      </c>
      <c r="BQ37" s="24">
        <f t="shared" si="37"/>
        <v>0</v>
      </c>
      <c r="BR37" s="25">
        <f t="shared" si="38"/>
        <v>0</v>
      </c>
      <c r="BS37" s="23" t="str">
        <f t="shared" si="39"/>
        <v/>
      </c>
      <c r="BT37" s="24">
        <f t="shared" si="40"/>
        <v>0</v>
      </c>
      <c r="BU37" s="24">
        <f t="shared" si="41"/>
        <v>0</v>
      </c>
      <c r="BV37" s="25">
        <f t="shared" si="42"/>
        <v>0</v>
      </c>
      <c r="BW37" s="23" t="str">
        <f t="shared" si="43"/>
        <v/>
      </c>
      <c r="BX37" s="24">
        <f t="shared" si="44"/>
        <v>0</v>
      </c>
      <c r="BY37" s="24">
        <f t="shared" si="45"/>
        <v>0</v>
      </c>
      <c r="BZ37" s="25">
        <f t="shared" si="46"/>
        <v>0</v>
      </c>
      <c r="CA37" s="23" t="str">
        <f t="shared" si="47"/>
        <v/>
      </c>
      <c r="CB37" s="24">
        <f t="shared" si="48"/>
        <v>0</v>
      </c>
      <c r="CC37" s="24">
        <f t="shared" si="49"/>
        <v>0</v>
      </c>
      <c r="CD37" s="25">
        <f t="shared" si="50"/>
        <v>0</v>
      </c>
      <c r="CE37" s="23" t="str">
        <f t="shared" si="51"/>
        <v/>
      </c>
      <c r="CF37" s="24">
        <f t="shared" si="52"/>
        <v>0</v>
      </c>
      <c r="CG37" s="24">
        <f t="shared" si="53"/>
        <v>0</v>
      </c>
      <c r="CH37" s="25">
        <f t="shared" si="54"/>
        <v>0</v>
      </c>
      <c r="CI37" s="23" t="str">
        <f t="shared" si="55"/>
        <v/>
      </c>
      <c r="CJ37" s="24">
        <f t="shared" si="56"/>
        <v>0</v>
      </c>
      <c r="CK37" s="24">
        <f t="shared" si="57"/>
        <v>0</v>
      </c>
      <c r="CL37" s="25">
        <f t="shared" si="58"/>
        <v>0</v>
      </c>
      <c r="CN37" s="12" t="str">
        <f t="shared" si="59"/>
        <v/>
      </c>
    </row>
    <row r="38" spans="2:92">
      <c r="B38" s="16"/>
      <c r="C38" s="4"/>
      <c r="E38" s="12" t="str">
        <f t="shared" si="1"/>
        <v/>
      </c>
      <c r="F38" s="12" t="str">
        <f t="shared" si="0"/>
        <v/>
      </c>
      <c r="G38" s="12" t="str">
        <f t="shared" si="2"/>
        <v/>
      </c>
      <c r="H38" s="12" t="str">
        <f t="shared" si="3"/>
        <v/>
      </c>
      <c r="J38" s="17"/>
      <c r="K38" s="17"/>
      <c r="L38" s="18" t="str">
        <f t="shared" si="4"/>
        <v/>
      </c>
      <c r="M38" s="18" t="str">
        <f t="shared" si="5"/>
        <v/>
      </c>
      <c r="N38" s="19" t="str">
        <f t="shared" si="6"/>
        <v/>
      </c>
      <c r="P38" s="19" t="str">
        <f t="shared" si="7"/>
        <v/>
      </c>
      <c r="Q38" s="26">
        <f t="shared" si="8"/>
        <v>0</v>
      </c>
      <c r="R38" s="19">
        <f t="shared" si="9"/>
        <v>0</v>
      </c>
      <c r="S38" s="19">
        <f t="shared" si="9"/>
        <v>0</v>
      </c>
      <c r="U38" s="17"/>
      <c r="V38" s="17"/>
      <c r="W38" s="18" t="str">
        <f t="shared" si="10"/>
        <v/>
      </c>
      <c r="X38" s="18" t="str">
        <f t="shared" si="11"/>
        <v/>
      </c>
      <c r="Y38" s="19" t="str">
        <f t="shared" si="12"/>
        <v/>
      </c>
      <c r="AA38" s="17"/>
      <c r="AB38" s="17"/>
      <c r="AC38" s="18" t="str">
        <f t="shared" si="13"/>
        <v/>
      </c>
      <c r="AD38" s="18" t="str">
        <f t="shared" si="14"/>
        <v/>
      </c>
      <c r="AE38" s="19" t="str">
        <f t="shared" si="15"/>
        <v/>
      </c>
      <c r="AG38" s="17"/>
      <c r="AH38" s="17"/>
      <c r="AI38" s="18" t="str">
        <f t="shared" si="16"/>
        <v/>
      </c>
      <c r="AJ38" s="18" t="str">
        <f t="shared" si="17"/>
        <v/>
      </c>
      <c r="AK38" s="19" t="str">
        <f t="shared" si="18"/>
        <v/>
      </c>
      <c r="AM38" s="17"/>
      <c r="AN38" s="17"/>
      <c r="AO38" s="18" t="str">
        <f t="shared" si="19"/>
        <v/>
      </c>
      <c r="AP38" s="18" t="str">
        <f t="shared" si="20"/>
        <v/>
      </c>
      <c r="AQ38" s="19" t="str">
        <f t="shared" si="21"/>
        <v/>
      </c>
      <c r="AS38" s="17"/>
      <c r="AT38" s="17"/>
      <c r="AU38" s="18" t="str">
        <f t="shared" si="22"/>
        <v/>
      </c>
      <c r="AV38" s="18" t="str">
        <f t="shared" si="23"/>
        <v/>
      </c>
      <c r="AW38" s="19" t="str">
        <f t="shared" si="24"/>
        <v/>
      </c>
      <c r="AY38" s="17"/>
      <c r="AZ38" s="17"/>
      <c r="BA38" s="18" t="str">
        <f t="shared" si="25"/>
        <v/>
      </c>
      <c r="BB38" s="18" t="str">
        <f t="shared" si="26"/>
        <v/>
      </c>
      <c r="BC38" s="19" t="str">
        <f t="shared" si="27"/>
        <v/>
      </c>
      <c r="BE38" s="17"/>
      <c r="BF38" s="17"/>
      <c r="BG38" s="18" t="str">
        <f t="shared" si="28"/>
        <v/>
      </c>
      <c r="BH38" s="18" t="str">
        <f t="shared" si="29"/>
        <v/>
      </c>
      <c r="BI38" s="19" t="str">
        <f t="shared" si="30"/>
        <v/>
      </c>
      <c r="BK38" s="23" t="str">
        <f t="shared" si="31"/>
        <v/>
      </c>
      <c r="BL38" s="24">
        <f t="shared" si="32"/>
        <v>0</v>
      </c>
      <c r="BM38" s="24">
        <f t="shared" si="33"/>
        <v>0</v>
      </c>
      <c r="BN38" s="25">
        <f t="shared" si="34"/>
        <v>0</v>
      </c>
      <c r="BO38" s="23" t="str">
        <f t="shared" si="35"/>
        <v/>
      </c>
      <c r="BP38" s="24">
        <f t="shared" si="36"/>
        <v>0</v>
      </c>
      <c r="BQ38" s="24">
        <f t="shared" si="37"/>
        <v>0</v>
      </c>
      <c r="BR38" s="25">
        <f t="shared" si="38"/>
        <v>0</v>
      </c>
      <c r="BS38" s="23" t="str">
        <f t="shared" si="39"/>
        <v/>
      </c>
      <c r="BT38" s="24">
        <f t="shared" si="40"/>
        <v>0</v>
      </c>
      <c r="BU38" s="24">
        <f t="shared" si="41"/>
        <v>0</v>
      </c>
      <c r="BV38" s="25">
        <f t="shared" si="42"/>
        <v>0</v>
      </c>
      <c r="BW38" s="23" t="str">
        <f t="shared" si="43"/>
        <v/>
      </c>
      <c r="BX38" s="24">
        <f t="shared" si="44"/>
        <v>0</v>
      </c>
      <c r="BY38" s="24">
        <f t="shared" si="45"/>
        <v>0</v>
      </c>
      <c r="BZ38" s="25">
        <f t="shared" si="46"/>
        <v>0</v>
      </c>
      <c r="CA38" s="23" t="str">
        <f t="shared" si="47"/>
        <v/>
      </c>
      <c r="CB38" s="24">
        <f t="shared" si="48"/>
        <v>0</v>
      </c>
      <c r="CC38" s="24">
        <f t="shared" si="49"/>
        <v>0</v>
      </c>
      <c r="CD38" s="25">
        <f t="shared" si="50"/>
        <v>0</v>
      </c>
      <c r="CE38" s="23" t="str">
        <f t="shared" si="51"/>
        <v/>
      </c>
      <c r="CF38" s="24">
        <f t="shared" si="52"/>
        <v>0</v>
      </c>
      <c r="CG38" s="24">
        <f t="shared" si="53"/>
        <v>0</v>
      </c>
      <c r="CH38" s="25">
        <f t="shared" si="54"/>
        <v>0</v>
      </c>
      <c r="CI38" s="23" t="str">
        <f t="shared" si="55"/>
        <v/>
      </c>
      <c r="CJ38" s="24">
        <f t="shared" si="56"/>
        <v>0</v>
      </c>
      <c r="CK38" s="24">
        <f t="shared" si="57"/>
        <v>0</v>
      </c>
      <c r="CL38" s="25">
        <f t="shared" si="58"/>
        <v>0</v>
      </c>
      <c r="CN38" s="12" t="str">
        <f t="shared" si="59"/>
        <v/>
      </c>
    </row>
    <row r="40" spans="2:92" ht="15.75">
      <c r="B40" s="27"/>
      <c r="C40" s="28" t="s">
        <v>50</v>
      </c>
      <c r="D40" s="29"/>
      <c r="E40" s="29"/>
      <c r="F40" s="29"/>
      <c r="G40" s="29" t="s">
        <v>51</v>
      </c>
    </row>
    <row r="41" spans="2:92" ht="15.75">
      <c r="B41" s="29"/>
      <c r="C41" s="29"/>
      <c r="D41" s="29"/>
      <c r="E41" s="29"/>
      <c r="F41" s="29"/>
      <c r="G41" s="29"/>
    </row>
    <row r="42" spans="2:92" ht="15.75">
      <c r="B42" s="30"/>
      <c r="C42" s="28" t="s">
        <v>52</v>
      </c>
      <c r="D42" s="29"/>
      <c r="E42" s="29"/>
      <c r="F42" s="29"/>
      <c r="G42" s="29"/>
    </row>
    <row r="43" spans="2:92" ht="15.75">
      <c r="B43" s="29"/>
      <c r="C43" s="29"/>
      <c r="D43" s="29"/>
      <c r="E43" s="29"/>
      <c r="F43" s="29"/>
      <c r="G43" s="29"/>
    </row>
    <row r="44" spans="2:92" ht="15.75">
      <c r="B44" s="31"/>
      <c r="C44" s="28" t="s">
        <v>54</v>
      </c>
      <c r="D44" s="29"/>
      <c r="E44" s="29"/>
      <c r="F44" s="29"/>
      <c r="G44" s="29"/>
    </row>
    <row r="45" spans="2:92" ht="15.75">
      <c r="B45" s="29"/>
      <c r="C45" s="29"/>
      <c r="D45" s="29"/>
      <c r="E45" s="29"/>
      <c r="F45" s="29"/>
      <c r="G45" s="29"/>
    </row>
    <row r="46" spans="2:92" ht="15.75">
      <c r="B46" s="32"/>
      <c r="C46" s="28" t="s">
        <v>53</v>
      </c>
      <c r="D46" s="29"/>
      <c r="E46" s="29"/>
      <c r="F46" s="29"/>
      <c r="G46" s="29"/>
    </row>
  </sheetData>
  <mergeCells count="34">
    <mergeCell ref="U5:Y5"/>
    <mergeCell ref="CE5:CH5"/>
    <mergeCell ref="AA5:AE5"/>
    <mergeCell ref="AG5:AK5"/>
    <mergeCell ref="AM5:AQ5"/>
    <mergeCell ref="AS5:AW5"/>
    <mergeCell ref="AY5:BC5"/>
    <mergeCell ref="BE5:BI5"/>
    <mergeCell ref="BK5:BN5"/>
    <mergeCell ref="BO5:BR5"/>
    <mergeCell ref="BS5:BV5"/>
    <mergeCell ref="BW5:BZ5"/>
    <mergeCell ref="CA5:CD5"/>
    <mergeCell ref="B5:B6"/>
    <mergeCell ref="C5:C6"/>
    <mergeCell ref="E5:E6"/>
    <mergeCell ref="F5:F6"/>
    <mergeCell ref="G5:G6"/>
    <mergeCell ref="H5:H6"/>
    <mergeCell ref="E4:H4"/>
    <mergeCell ref="J4:N4"/>
    <mergeCell ref="BK4:CL4"/>
    <mergeCell ref="CN4:CN6"/>
    <mergeCell ref="J5:J6"/>
    <mergeCell ref="K5:K6"/>
    <mergeCell ref="L5:L6"/>
    <mergeCell ref="M5:M6"/>
    <mergeCell ref="N5:N6"/>
    <mergeCell ref="P5:P6"/>
    <mergeCell ref="Q5:Q6"/>
    <mergeCell ref="R5:R6"/>
    <mergeCell ref="S5:S6"/>
    <mergeCell ref="CI5:CL5"/>
    <mergeCell ref="P4:BI4"/>
  </mergeCells>
  <conditionalFormatting sqref="B8:B38">
    <cfRule type="expression" dxfId="300" priority="145">
      <formula>$C8="FT"</formula>
    </cfRule>
    <cfRule type="expression" dxfId="299" priority="146">
      <formula>$C8="So"</formula>
    </cfRule>
    <cfRule type="expression" dxfId="298" priority="147">
      <formula>$C8="Sa"</formula>
    </cfRule>
  </conditionalFormatting>
  <conditionalFormatting sqref="C8:C38">
    <cfRule type="cellIs" dxfId="297" priority="148" operator="equal">
      <formula>"FT"</formula>
    </cfRule>
    <cfRule type="cellIs" dxfId="296" priority="149" operator="equal">
      <formula>"So"</formula>
    </cfRule>
    <cfRule type="cellIs" dxfId="295" priority="150" operator="equal">
      <formula>"Sa"</formula>
    </cfRule>
  </conditionalFormatting>
  <conditionalFormatting sqref="E8:H38">
    <cfRule type="cellIs" dxfId="294" priority="97" operator="equal">
      <formula>"Nein"</formula>
    </cfRule>
    <cfRule type="cellIs" dxfId="293" priority="98" operator="equal">
      <formula>"Ja"</formula>
    </cfRule>
  </conditionalFormatting>
  <conditionalFormatting sqref="U8:U38">
    <cfRule type="expression" dxfId="292" priority="44">
      <formula>W8&lt;$L8</formula>
    </cfRule>
  </conditionalFormatting>
  <conditionalFormatting sqref="U8:V38">
    <cfRule type="cellIs" dxfId="291" priority="19" operator="equal">
      <formula>""</formula>
    </cfRule>
    <cfRule type="expression" dxfId="290" priority="20">
      <formula>W8&gt;=$M8</formula>
    </cfRule>
  </conditionalFormatting>
  <conditionalFormatting sqref="V8:V38">
    <cfRule type="expression" dxfId="289" priority="21">
      <formula>X8&lt;W8</formula>
    </cfRule>
  </conditionalFormatting>
  <conditionalFormatting sqref="Y8:Y38">
    <cfRule type="expression" dxfId="288" priority="128">
      <formula>$BK8=1</formula>
    </cfRule>
  </conditionalFormatting>
  <conditionalFormatting sqref="AA8:AA38">
    <cfRule type="expression" dxfId="287" priority="50">
      <formula>AC8&lt;$L8</formula>
    </cfRule>
  </conditionalFormatting>
  <conditionalFormatting sqref="AA8:AB38">
    <cfRule type="cellIs" dxfId="286" priority="16" operator="equal">
      <formula>""</formula>
    </cfRule>
    <cfRule type="expression" dxfId="285" priority="17">
      <formula>AC8&gt;=$M8</formula>
    </cfRule>
  </conditionalFormatting>
  <conditionalFormatting sqref="AB8:AB38">
    <cfRule type="expression" dxfId="284" priority="18">
      <formula>AD8&lt;AC8</formula>
    </cfRule>
  </conditionalFormatting>
  <conditionalFormatting sqref="AE8:AE38">
    <cfRule type="expression" dxfId="283" priority="127">
      <formula>$BO8=1</formula>
    </cfRule>
  </conditionalFormatting>
  <conditionalFormatting sqref="AG8:AG38">
    <cfRule type="expression" dxfId="282" priority="56">
      <formula>AI8&lt;$L8</formula>
    </cfRule>
  </conditionalFormatting>
  <conditionalFormatting sqref="AG8:AH38">
    <cfRule type="cellIs" dxfId="281" priority="13" operator="equal">
      <formula>""</formula>
    </cfRule>
    <cfRule type="expression" dxfId="280" priority="14">
      <formula>AI8&gt;=$M8</formula>
    </cfRule>
  </conditionalFormatting>
  <conditionalFormatting sqref="AH8:AH38">
    <cfRule type="expression" dxfId="279" priority="15">
      <formula>AJ8&lt;AI8</formula>
    </cfRule>
  </conditionalFormatting>
  <conditionalFormatting sqref="AK8:AK38">
    <cfRule type="expression" dxfId="278" priority="126">
      <formula>$BS8=1</formula>
    </cfRule>
  </conditionalFormatting>
  <conditionalFormatting sqref="AM8:AM38">
    <cfRule type="expression" dxfId="277" priority="62">
      <formula>AO8&lt;$L8</formula>
    </cfRule>
  </conditionalFormatting>
  <conditionalFormatting sqref="AM8:AN38">
    <cfRule type="cellIs" dxfId="276" priority="10" operator="equal">
      <formula>""</formula>
    </cfRule>
    <cfRule type="expression" dxfId="275" priority="11">
      <formula>AO8&gt;=$M8</formula>
    </cfRule>
  </conditionalFormatting>
  <conditionalFormatting sqref="AN8:AN38">
    <cfRule type="expression" dxfId="274" priority="12">
      <formula>AP8&lt;AO8</formula>
    </cfRule>
  </conditionalFormatting>
  <conditionalFormatting sqref="AQ8:AQ38">
    <cfRule type="expression" dxfId="273" priority="125">
      <formula>$BW8=1</formula>
    </cfRule>
  </conditionalFormatting>
  <conditionalFormatting sqref="AS8:AS38">
    <cfRule type="expression" dxfId="272" priority="68">
      <formula>AU8&lt;$L8</formula>
    </cfRule>
  </conditionalFormatting>
  <conditionalFormatting sqref="AS8:AT38">
    <cfRule type="cellIs" dxfId="271" priority="7" operator="equal">
      <formula>""</formula>
    </cfRule>
    <cfRule type="expression" dxfId="270" priority="8">
      <formula>AU8&gt;=$M8</formula>
    </cfRule>
  </conditionalFormatting>
  <conditionalFormatting sqref="AT8:AT38">
    <cfRule type="expression" dxfId="269" priority="9">
      <formula>AV8&lt;AU8</formula>
    </cfRule>
  </conditionalFormatting>
  <conditionalFormatting sqref="AW8:AW38">
    <cfRule type="expression" dxfId="268" priority="124">
      <formula>$CA8=1</formula>
    </cfRule>
  </conditionalFormatting>
  <conditionalFormatting sqref="AY8:AY38">
    <cfRule type="expression" dxfId="267" priority="74">
      <formula>BA8&lt;$L8</formula>
    </cfRule>
  </conditionalFormatting>
  <conditionalFormatting sqref="AY8:AZ38">
    <cfRule type="cellIs" dxfId="266" priority="4" operator="equal">
      <formula>""</formula>
    </cfRule>
    <cfRule type="expression" dxfId="265" priority="5">
      <formula>BA8&gt;=$M8</formula>
    </cfRule>
  </conditionalFormatting>
  <conditionalFormatting sqref="AZ8:AZ38">
    <cfRule type="expression" dxfId="264" priority="6">
      <formula>BB8&lt;BA8</formula>
    </cfRule>
  </conditionalFormatting>
  <conditionalFormatting sqref="BC8:BC38">
    <cfRule type="expression" dxfId="263" priority="123">
      <formula>$CE8=1</formula>
    </cfRule>
  </conditionalFormatting>
  <conditionalFormatting sqref="BE8:BE38">
    <cfRule type="expression" dxfId="262" priority="102">
      <formula>BG8&lt;$L8</formula>
    </cfRule>
  </conditionalFormatting>
  <conditionalFormatting sqref="BE8:BF38">
    <cfRule type="cellIs" dxfId="261" priority="1" operator="equal">
      <formula>""</formula>
    </cfRule>
    <cfRule type="expression" dxfId="260" priority="2">
      <formula>BG8&gt;=$M8</formula>
    </cfRule>
  </conditionalFormatting>
  <conditionalFormatting sqref="BF8:BF38">
    <cfRule type="expression" dxfId="259" priority="3">
      <formula>BH8&lt;BG8</formula>
    </cfRule>
  </conditionalFormatting>
  <conditionalFormatting sqref="BI8:BI38">
    <cfRule type="expression" dxfId="258" priority="122">
      <formula>$CI8=1</formula>
    </cfRule>
  </conditionalFormatting>
  <pageMargins left="0.7" right="0.7" top="0.78740157499999996" bottom="0.78740157499999996"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C279E-FFE3-4470-AB44-4A6451AFF459}">
  <dimension ref="A2:CO46"/>
  <sheetViews>
    <sheetView zoomScaleNormal="100" workbookViewId="0">
      <selection activeCell="B3" sqref="B3"/>
    </sheetView>
  </sheetViews>
  <sheetFormatPr baseColWidth="10" defaultColWidth="0" defaultRowHeight="15" outlineLevelCol="1"/>
  <cols>
    <col min="1" max="1" width="1.7109375" style="1" customWidth="1"/>
    <col min="2" max="2" width="18" style="1" customWidth="1"/>
    <col min="3" max="3" width="10.85546875" style="1" customWidth="1"/>
    <col min="4" max="4" width="1.7109375" style="1" customWidth="1"/>
    <col min="5" max="8" width="17.5703125" style="1" customWidth="1"/>
    <col min="9" max="9" width="1.7109375" style="1" customWidth="1"/>
    <col min="10" max="11" width="10.85546875" style="1" customWidth="1"/>
    <col min="12" max="13" width="14.85546875" style="1" hidden="1" customWidth="1" outlineLevel="1"/>
    <col min="14" max="14" width="10.85546875" style="1" customWidth="1" collapsed="1"/>
    <col min="15" max="15" width="1.7109375" style="1" customWidth="1"/>
    <col min="16" max="19" width="17.5703125" style="1" customWidth="1"/>
    <col min="20" max="20" width="1.7109375" style="1" customWidth="1"/>
    <col min="21" max="22" width="8.85546875" style="1" customWidth="1"/>
    <col min="23" max="24" width="14.85546875" style="1" hidden="1" customWidth="1" outlineLevel="1"/>
    <col min="25" max="25" width="8.85546875" style="1" customWidth="1" collapsed="1"/>
    <col min="26" max="26" width="1.7109375" style="1" customWidth="1"/>
    <col min="27" max="28" width="8.85546875" style="1" customWidth="1"/>
    <col min="29" max="30" width="14.85546875" style="1" hidden="1" customWidth="1" outlineLevel="1"/>
    <col min="31" max="31" width="8.85546875" style="1" customWidth="1" collapsed="1"/>
    <col min="32" max="32" width="1.7109375" style="1" customWidth="1"/>
    <col min="33" max="34" width="8.85546875" style="1" customWidth="1"/>
    <col min="35" max="36" width="14.85546875" style="1" hidden="1" customWidth="1" outlineLevel="1"/>
    <col min="37" max="37" width="8.85546875" style="1" customWidth="1" collapsed="1"/>
    <col min="38" max="38" width="1.7109375" style="1" customWidth="1"/>
    <col min="39" max="40" width="8.85546875" style="1" customWidth="1"/>
    <col min="41" max="42" width="14.85546875" style="1" hidden="1" customWidth="1" outlineLevel="1"/>
    <col min="43" max="43" width="8.85546875" style="1" customWidth="1" collapsed="1"/>
    <col min="44" max="44" width="1.7109375" style="1" customWidth="1"/>
    <col min="45" max="46" width="8.85546875" style="1" customWidth="1"/>
    <col min="47" max="48" width="14.85546875" style="1" hidden="1" customWidth="1" outlineLevel="1"/>
    <col min="49" max="49" width="8.85546875" style="1" customWidth="1" collapsed="1"/>
    <col min="50" max="50" width="1.7109375" style="1" customWidth="1"/>
    <col min="51" max="52" width="8.85546875" style="1" customWidth="1"/>
    <col min="53" max="54" width="14.85546875" style="1" hidden="1" customWidth="1" outlineLevel="1"/>
    <col min="55" max="55" width="8.85546875" style="1" customWidth="1" collapsed="1"/>
    <col min="56" max="56" width="1.7109375" style="1" customWidth="1"/>
    <col min="57" max="58" width="8.85546875" style="1" customWidth="1"/>
    <col min="59" max="60" width="14.85546875" style="1" hidden="1" customWidth="1" outlineLevel="1"/>
    <col min="61" max="61" width="8.85546875" style="1" customWidth="1" collapsed="1"/>
    <col min="62" max="62" width="1.7109375" style="1" customWidth="1"/>
    <col min="63" max="90" width="10.85546875" style="1" hidden="1" customWidth="1" outlineLevel="1"/>
    <col min="91" max="91" width="1.7109375" style="1" customWidth="1" collapsed="1"/>
    <col min="92" max="92" width="10.85546875" style="1" hidden="1" customWidth="1" outlineLevel="1"/>
    <col min="93" max="93" width="10.85546875" style="1" customWidth="1" collapsed="1"/>
    <col min="94" max="16384" width="10.85546875" style="1" hidden="1"/>
  </cols>
  <sheetData>
    <row r="2" spans="2:92" ht="26.25">
      <c r="B2" s="2" t="s">
        <v>0</v>
      </c>
    </row>
    <row r="4" spans="2:92" ht="15.6" customHeight="1">
      <c r="B4" s="10">
        <f>DATE(Konfiguration!$C$5,7,1)</f>
        <v>45839</v>
      </c>
      <c r="C4" s="11"/>
      <c r="E4" s="72" t="s">
        <v>28</v>
      </c>
      <c r="F4" s="72"/>
      <c r="G4" s="72"/>
      <c r="H4" s="72"/>
      <c r="I4" s="34"/>
      <c r="J4" s="72" t="s">
        <v>33</v>
      </c>
      <c r="K4" s="72"/>
      <c r="L4" s="72"/>
      <c r="M4" s="72"/>
      <c r="N4" s="72"/>
      <c r="P4" s="63" t="s">
        <v>43</v>
      </c>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K4" s="71" t="s">
        <v>44</v>
      </c>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N4" s="70" t="s">
        <v>49</v>
      </c>
    </row>
    <row r="5" spans="2:92">
      <c r="B5" s="67" t="s">
        <v>26</v>
      </c>
      <c r="C5" s="67" t="s">
        <v>27</v>
      </c>
      <c r="E5" s="66" t="s">
        <v>29</v>
      </c>
      <c r="F5" s="66" t="s">
        <v>30</v>
      </c>
      <c r="G5" s="66" t="s">
        <v>31</v>
      </c>
      <c r="H5" s="66" t="s">
        <v>32</v>
      </c>
      <c r="I5" s="15"/>
      <c r="J5" s="66" t="s">
        <v>34</v>
      </c>
      <c r="K5" s="66" t="s">
        <v>35</v>
      </c>
      <c r="L5" s="66" t="s">
        <v>36</v>
      </c>
      <c r="M5" s="66" t="s">
        <v>37</v>
      </c>
      <c r="N5" s="66" t="s">
        <v>38</v>
      </c>
      <c r="O5" s="15"/>
      <c r="P5" s="64" t="s">
        <v>39</v>
      </c>
      <c r="Q5" s="64" t="s">
        <v>40</v>
      </c>
      <c r="R5" s="64" t="s">
        <v>41</v>
      </c>
      <c r="S5" s="64" t="s">
        <v>42</v>
      </c>
      <c r="U5" s="68">
        <v>1</v>
      </c>
      <c r="V5" s="68"/>
      <c r="W5" s="68"/>
      <c r="X5" s="68"/>
      <c r="Y5" s="68"/>
      <c r="AA5" s="68">
        <v>2</v>
      </c>
      <c r="AB5" s="68"/>
      <c r="AC5" s="68"/>
      <c r="AD5" s="68"/>
      <c r="AE5" s="68"/>
      <c r="AG5" s="68">
        <v>3</v>
      </c>
      <c r="AH5" s="68"/>
      <c r="AI5" s="68"/>
      <c r="AJ5" s="68"/>
      <c r="AK5" s="68"/>
      <c r="AM5" s="68">
        <v>4</v>
      </c>
      <c r="AN5" s="68"/>
      <c r="AO5" s="68"/>
      <c r="AP5" s="68"/>
      <c r="AQ5" s="68"/>
      <c r="AS5" s="68">
        <v>5</v>
      </c>
      <c r="AT5" s="68"/>
      <c r="AU5" s="68"/>
      <c r="AV5" s="68"/>
      <c r="AW5" s="68"/>
      <c r="AY5" s="68">
        <v>6</v>
      </c>
      <c r="AZ5" s="68"/>
      <c r="BA5" s="68"/>
      <c r="BB5" s="68"/>
      <c r="BC5" s="68"/>
      <c r="BE5" s="68">
        <v>7</v>
      </c>
      <c r="BF5" s="68"/>
      <c r="BG5" s="68"/>
      <c r="BH5" s="68"/>
      <c r="BI5" s="68"/>
      <c r="BK5" s="69">
        <v>1</v>
      </c>
      <c r="BL5" s="69"/>
      <c r="BM5" s="69"/>
      <c r="BN5" s="69"/>
      <c r="BO5" s="69">
        <v>2</v>
      </c>
      <c r="BP5" s="69"/>
      <c r="BQ5" s="69"/>
      <c r="BR5" s="69"/>
      <c r="BS5" s="69">
        <v>3</v>
      </c>
      <c r="BT5" s="69"/>
      <c r="BU5" s="69"/>
      <c r="BV5" s="69"/>
      <c r="BW5" s="69">
        <v>4</v>
      </c>
      <c r="BX5" s="69"/>
      <c r="BY5" s="69"/>
      <c r="BZ5" s="69"/>
      <c r="CA5" s="69">
        <v>5</v>
      </c>
      <c r="CB5" s="69"/>
      <c r="CC5" s="69"/>
      <c r="CD5" s="69"/>
      <c r="CE5" s="69">
        <v>6</v>
      </c>
      <c r="CF5" s="69"/>
      <c r="CG5" s="69"/>
      <c r="CH5" s="69"/>
      <c r="CI5" s="69">
        <v>7</v>
      </c>
      <c r="CJ5" s="69"/>
      <c r="CK5" s="69"/>
      <c r="CL5" s="69"/>
      <c r="CN5" s="70"/>
    </row>
    <row r="6" spans="2:92" ht="69" customHeight="1">
      <c r="B6" s="67"/>
      <c r="C6" s="67"/>
      <c r="E6" s="65"/>
      <c r="F6" s="65"/>
      <c r="G6" s="65"/>
      <c r="H6" s="65"/>
      <c r="I6" s="15"/>
      <c r="J6" s="65"/>
      <c r="K6" s="65"/>
      <c r="L6" s="65"/>
      <c r="M6" s="65"/>
      <c r="N6" s="65"/>
      <c r="O6" s="15"/>
      <c r="P6" s="65"/>
      <c r="Q6" s="65"/>
      <c r="R6" s="65"/>
      <c r="S6" s="65"/>
      <c r="U6" s="14" t="s">
        <v>34</v>
      </c>
      <c r="V6" s="14" t="s">
        <v>35</v>
      </c>
      <c r="W6" s="14" t="s">
        <v>36</v>
      </c>
      <c r="X6" s="14" t="s">
        <v>37</v>
      </c>
      <c r="Y6" s="14" t="s">
        <v>38</v>
      </c>
      <c r="AA6" s="14" t="s">
        <v>34</v>
      </c>
      <c r="AB6" s="14" t="s">
        <v>35</v>
      </c>
      <c r="AC6" s="14" t="s">
        <v>36</v>
      </c>
      <c r="AD6" s="14" t="s">
        <v>37</v>
      </c>
      <c r="AE6" s="14" t="s">
        <v>38</v>
      </c>
      <c r="AG6" s="14" t="s">
        <v>34</v>
      </c>
      <c r="AH6" s="14" t="s">
        <v>35</v>
      </c>
      <c r="AI6" s="14" t="s">
        <v>36</v>
      </c>
      <c r="AJ6" s="14" t="s">
        <v>37</v>
      </c>
      <c r="AK6" s="14" t="s">
        <v>38</v>
      </c>
      <c r="AM6" s="14" t="s">
        <v>34</v>
      </c>
      <c r="AN6" s="14" t="s">
        <v>35</v>
      </c>
      <c r="AO6" s="14" t="s">
        <v>36</v>
      </c>
      <c r="AP6" s="14" t="s">
        <v>37</v>
      </c>
      <c r="AQ6" s="14" t="s">
        <v>38</v>
      </c>
      <c r="AS6" s="14" t="s">
        <v>34</v>
      </c>
      <c r="AT6" s="14" t="s">
        <v>35</v>
      </c>
      <c r="AU6" s="14" t="s">
        <v>36</v>
      </c>
      <c r="AV6" s="14" t="s">
        <v>37</v>
      </c>
      <c r="AW6" s="14" t="s">
        <v>38</v>
      </c>
      <c r="AY6" s="14" t="s">
        <v>34</v>
      </c>
      <c r="AZ6" s="14" t="s">
        <v>35</v>
      </c>
      <c r="BA6" s="14" t="s">
        <v>36</v>
      </c>
      <c r="BB6" s="14" t="s">
        <v>37</v>
      </c>
      <c r="BC6" s="14" t="s">
        <v>38</v>
      </c>
      <c r="BE6" s="14" t="s">
        <v>34</v>
      </c>
      <c r="BF6" s="14" t="s">
        <v>35</v>
      </c>
      <c r="BG6" s="14" t="s">
        <v>36</v>
      </c>
      <c r="BH6" s="14" t="s">
        <v>37</v>
      </c>
      <c r="BI6" s="14" t="s">
        <v>38</v>
      </c>
      <c r="BK6" s="20" t="s">
        <v>45</v>
      </c>
      <c r="BL6" s="21" t="s">
        <v>46</v>
      </c>
      <c r="BM6" s="21" t="s">
        <v>47</v>
      </c>
      <c r="BN6" s="22" t="s">
        <v>48</v>
      </c>
      <c r="BO6" s="20" t="s">
        <v>45</v>
      </c>
      <c r="BP6" s="21" t="s">
        <v>46</v>
      </c>
      <c r="BQ6" s="21" t="s">
        <v>47</v>
      </c>
      <c r="BR6" s="22" t="s">
        <v>48</v>
      </c>
      <c r="BS6" s="20" t="s">
        <v>45</v>
      </c>
      <c r="BT6" s="21" t="s">
        <v>46</v>
      </c>
      <c r="BU6" s="21" t="s">
        <v>47</v>
      </c>
      <c r="BV6" s="22" t="s">
        <v>48</v>
      </c>
      <c r="BW6" s="20" t="s">
        <v>45</v>
      </c>
      <c r="BX6" s="21" t="s">
        <v>46</v>
      </c>
      <c r="BY6" s="21" t="s">
        <v>47</v>
      </c>
      <c r="BZ6" s="22" t="s">
        <v>48</v>
      </c>
      <c r="CA6" s="20" t="s">
        <v>45</v>
      </c>
      <c r="CB6" s="21" t="s">
        <v>46</v>
      </c>
      <c r="CC6" s="21" t="s">
        <v>47</v>
      </c>
      <c r="CD6" s="22" t="s">
        <v>48</v>
      </c>
      <c r="CE6" s="20" t="s">
        <v>45</v>
      </c>
      <c r="CF6" s="21" t="s">
        <v>46</v>
      </c>
      <c r="CG6" s="21" t="s">
        <v>47</v>
      </c>
      <c r="CH6" s="22" t="s">
        <v>48</v>
      </c>
      <c r="CI6" s="20" t="s">
        <v>45</v>
      </c>
      <c r="CJ6" s="21" t="s">
        <v>46</v>
      </c>
      <c r="CK6" s="21" t="s">
        <v>47</v>
      </c>
      <c r="CL6" s="22" t="s">
        <v>48</v>
      </c>
      <c r="CN6" s="70"/>
    </row>
    <row r="7" spans="2:92" ht="7.5" customHeight="1"/>
    <row r="8" spans="2:92">
      <c r="B8" s="16">
        <f>B4</f>
        <v>45839</v>
      </c>
      <c r="C8" s="4" t="str">
        <f>IF(ISNA(VLOOKUP(B8,Konfiguration!$C$33:$D$55,2,FALSE))=FALSE,"FT",TEXT(B8,"TTT"))</f>
        <v>Di</v>
      </c>
      <c r="E8" s="12" t="str">
        <f>IF(N8="","",
IF(N8*24&gt;10.01,"Ja","Nein"))</f>
        <v/>
      </c>
      <c r="F8" s="12" t="str">
        <f t="shared" ref="F8:F38" si="0">IF(J8="","",
IF(CN8="","Nein",
IF(CN8&lt;10.99,"Ja","Nein")))</f>
        <v/>
      </c>
      <c r="G8" s="12" t="str">
        <f>IFERROR(IF(J8="","",
IF(N8*24&lt;=6,"Nein",
IF(AND(6&lt;N8*24,N8*24&lt;=9),IF(Q8*24&lt;0.49,"Ja","Nein"),
IF(N8*24&gt;9,IF(Q8*24&lt;0.74,"Ja","Nein"))))),"")</f>
        <v/>
      </c>
      <c r="H8" s="12" t="str">
        <f>IFERROR(IF(J8="","",
IF(N8*24&lt;=6,"Nein",
IF(AND(6&lt;N8*24,N8*24&lt;=9),IF(R8*24&lt;0.49,"Ja","Nein"),
IF(N8*24&gt;9,IF(OR(R8*24&lt;0.49,SUM(R8,S8)*24&lt;0.74),"Ja","Nein"))))),"")</f>
        <v/>
      </c>
      <c r="J8" s="17"/>
      <c r="K8" s="17"/>
      <c r="L8" s="18" t="str">
        <f>IF(J8="","",J8+B8)</f>
        <v/>
      </c>
      <c r="M8" s="18" t="str">
        <f>IF(K8="","",
IF(K8&lt;J8,$B8+1+K8,
K8+$B8))</f>
        <v/>
      </c>
      <c r="N8" s="19" t="str">
        <f>IF(OR(J8="",K8=""),"",
(M8-L8-P8))</f>
        <v/>
      </c>
      <c r="P8" s="19" t="str">
        <f>IF(J8="","",SUM(Y8,AE8,AK8,AQ8,AW8,BC8,BI8))</f>
        <v/>
      </c>
      <c r="Q8" s="26">
        <f>IFERROR(IF(BK8=1,Y8,0)+IF(BO8=1,AE8,0)+IF(BS8=1,AK8,0)+IF(BW8=1,AQ8,0)+IF(CA8=1,AW8,0)+IF(CE8=1,BC8,0)+IF(CI8=1,BI8,0),"")</f>
        <v>0</v>
      </c>
      <c r="R8" s="19">
        <f>SUM(BM8,BQ8,BU8,BY8,CC8,CG8,CK8)/24</f>
        <v>0</v>
      </c>
      <c r="S8" s="19">
        <f>SUM(BN8,BR8,BV8,BZ8,CD8,CH8,CL8)/24</f>
        <v>0</v>
      </c>
      <c r="U8" s="17"/>
      <c r="V8" s="17"/>
      <c r="W8" s="18" t="str">
        <f>IF(U8="","",U8+$B8)</f>
        <v/>
      </c>
      <c r="X8" s="18" t="str">
        <f>IF(V8="","",
IF(V8&lt;$J8,$B8+1+V8,
V8+$B8))</f>
        <v/>
      </c>
      <c r="Y8" s="19" t="str">
        <f>IF(OR(U8="",V8=""),"",
(X8-W8))</f>
        <v/>
      </c>
      <c r="AA8" s="17"/>
      <c r="AB8" s="17"/>
      <c r="AC8" s="18" t="str">
        <f>IF(AA8="","",AA8+$B8)</f>
        <v/>
      </c>
      <c r="AD8" s="18" t="str">
        <f>IF(AB8="","",
IF(AB8&lt;$J8,$B8+1+AB8,
AB8+$B8))</f>
        <v/>
      </c>
      <c r="AE8" s="19" t="str">
        <f>IF(OR(AA8="",AB8=""),"",
(AD8-AC8))</f>
        <v/>
      </c>
      <c r="AG8" s="17"/>
      <c r="AH8" s="17"/>
      <c r="AI8" s="18" t="str">
        <f>IF(AG8="","",AG8+$B8)</f>
        <v/>
      </c>
      <c r="AJ8" s="18" t="str">
        <f>IF(AH8="","",
IF(AH8&lt;$J8,$B8+1+AH8,
AH8+$B8))</f>
        <v/>
      </c>
      <c r="AK8" s="19" t="str">
        <f>IF(OR(AG8="",AH8=""),"",
(AJ8-AI8))</f>
        <v/>
      </c>
      <c r="AM8" s="17"/>
      <c r="AN8" s="17"/>
      <c r="AO8" s="18" t="str">
        <f>IF(AM8="","",AM8+$B8)</f>
        <v/>
      </c>
      <c r="AP8" s="18" t="str">
        <f>IF(AN8="","",
IF(AN8&lt;$J8,$B8+1+AN8,
AN8+$B8))</f>
        <v/>
      </c>
      <c r="AQ8" s="19" t="str">
        <f>IF(OR(AM8="",AN8=""),"",
(AP8-AO8))</f>
        <v/>
      </c>
      <c r="AS8" s="17"/>
      <c r="AT8" s="17"/>
      <c r="AU8" s="18" t="str">
        <f>IF(AS8="","",AS8+$B8)</f>
        <v/>
      </c>
      <c r="AV8" s="18" t="str">
        <f>IF(AT8="","",
IF(AT8&lt;$J8,$B8+1+AT8,
AT8+$B8))</f>
        <v/>
      </c>
      <c r="AW8" s="19" t="str">
        <f>IF(OR(AS8="",AT8=""),"",
(AV8-AU8))</f>
        <v/>
      </c>
      <c r="AY8" s="17"/>
      <c r="AZ8" s="17"/>
      <c r="BA8" s="18" t="str">
        <f>IF(AY8="","",AY8+$B8)</f>
        <v/>
      </c>
      <c r="BB8" s="18" t="str">
        <f>IF(AZ8="","",
IF(AZ8&lt;$J8,$B8+1+AZ8,
AZ8+$B8))</f>
        <v/>
      </c>
      <c r="BC8" s="19" t="str">
        <f>IF(OR(AY8="",AZ8=""),"",
(BB8-BA8))</f>
        <v/>
      </c>
      <c r="BE8" s="17"/>
      <c r="BF8" s="17"/>
      <c r="BG8" s="18" t="str">
        <f>IF(BE8="","",BE8+$B8)</f>
        <v/>
      </c>
      <c r="BH8" s="18" t="str">
        <f>IF(BF8="","",
IF(BF8&lt;$J8,$B8+1+BF8,
BF8+$B8))</f>
        <v/>
      </c>
      <c r="BI8" s="19" t="str">
        <f>IF(OR(BE8="",BF8=""),"",
(BH8-BG8))</f>
        <v/>
      </c>
      <c r="BK8" s="23" t="str">
        <f>IF(Y8="","",
IF(Y8*24&lt;0.24,0,1))</f>
        <v/>
      </c>
      <c r="BL8" s="24">
        <f>IF(U8&lt;J8,(U8+1-J8)*24,(U8-J8)*24)</f>
        <v>0</v>
      </c>
      <c r="BM8" s="24">
        <f>IFERROR(IF(BL8&lt;=6,IF(BK8=1,Y8*24,0),0),0)</f>
        <v>0</v>
      </c>
      <c r="BN8" s="25">
        <f>IFERROR(IF(AND(6&lt;BL8,BL8&lt;=9),
IF(BK8=1,Y8*24,0),0),0)</f>
        <v>0</v>
      </c>
      <c r="BO8" s="23" t="str">
        <f>IF(AE8="","",
IF(AE8*24&lt;0.24,0,1))</f>
        <v/>
      </c>
      <c r="BP8" s="24">
        <f>IF(AA8="",BL8,
IFERROR((AC8-$L8-SUM($Y8))*24,0))</f>
        <v>0</v>
      </c>
      <c r="BQ8" s="24">
        <f>IFERROR(IF(BP8&lt;=6,IF(BO8=1,AE8*24,0),0),0)</f>
        <v>0</v>
      </c>
      <c r="BR8" s="25">
        <f>IFERROR(IF(AND(6&lt;BP8,BP8&lt;=9),
IF(BO8=1,AE8*24,0),0),0)</f>
        <v>0</v>
      </c>
      <c r="BS8" s="23" t="str">
        <f>IF(AK8="","",
IF(AK8*24&lt;0.24,0,1))</f>
        <v/>
      </c>
      <c r="BT8" s="24">
        <f>IF(AG8="",BP8,
IFERROR((AI8-$L8-SUM($Y8,$AE8))*24,0))</f>
        <v>0</v>
      </c>
      <c r="BU8" s="24">
        <f>IFERROR(IF(BT8&lt;=6,IF(BS8=1,AK8*24,0),0),0)</f>
        <v>0</v>
      </c>
      <c r="BV8" s="25">
        <f>IFERROR(IF(AND(6&lt;BT8,BT8&lt;=9),
IF(BS8=1,AK8*24,0),0),0)</f>
        <v>0</v>
      </c>
      <c r="BW8" s="23" t="str">
        <f>IF(AQ8="","",
IF(AQ8*24&lt;0.24,0,1))</f>
        <v/>
      </c>
      <c r="BX8" s="24">
        <f>IF(AM8="",BT8,
IFERROR((AO8-$L8-SUM($Y8,$AE8,$AK8))*24,0))</f>
        <v>0</v>
      </c>
      <c r="BY8" s="24">
        <f>IFERROR(IF(BX8&lt;=6,IF(BW8=1,AQ8*24,0),0),0)</f>
        <v>0</v>
      </c>
      <c r="BZ8" s="25">
        <f>IFERROR(IF(AND(6&lt;BX8,BX8&lt;=9),
IF(BW8=1,AQ8*24,0),0),0)</f>
        <v>0</v>
      </c>
      <c r="CA8" s="23" t="str">
        <f>IF(AW8="","",
IF(AW8*24&lt;0.24,0,1))</f>
        <v/>
      </c>
      <c r="CB8" s="24">
        <f>IF(AS8="",BX8,
IFERROR((AU8-$L8-SUM($Y8,$AE8,$AK8,$AQ8))*24,0))</f>
        <v>0</v>
      </c>
      <c r="CC8" s="24">
        <f>IFERROR(IF(CB8&lt;=6,IF(CA8=1,AW8*24,0),0),0)</f>
        <v>0</v>
      </c>
      <c r="CD8" s="25">
        <f>IFERROR(IF(AND(6&lt;CB8,CB8&lt;=9),
IF(CA8=1,AW8*24,0),0),0)</f>
        <v>0</v>
      </c>
      <c r="CE8" s="23" t="str">
        <f>IF(BC8="","",
IF(BC8*24&lt;0.24,0,1))</f>
        <v/>
      </c>
      <c r="CF8" s="24">
        <f>IF(AY8="",CB8,
IFERROR((BA8-$L8-SUM($Y8,$AE8,$AK8,$AQ8,$AW8))*24,0))</f>
        <v>0</v>
      </c>
      <c r="CG8" s="24">
        <f>IFERROR(IF(CF8&lt;=6,IF(CE8=1,BC8*24,0),0),0)</f>
        <v>0</v>
      </c>
      <c r="CH8" s="25">
        <f>IFERROR(IF(AND(6&lt;CF8,CF8&lt;=9),
IF(CE8=1,BC8*24,0),0),0)</f>
        <v>0</v>
      </c>
      <c r="CI8" s="23" t="str">
        <f>IF(BI8="","",
IF(BI8*24&lt;0.24,0,1))</f>
        <v/>
      </c>
      <c r="CJ8" s="24">
        <f>IF(BE8="",CF8,
IFERROR((BG8-$L8-SUM($Y8,$AE8,$AK8,$AQ8,$AW8,$BC8))*24,0))</f>
        <v>0</v>
      </c>
      <c r="CK8" s="24">
        <f>IFERROR(IF(CJ8&lt;=6,IF(CI8=1,BI8*24,0),0),0)</f>
        <v>0</v>
      </c>
      <c r="CL8" s="25">
        <f>IFERROR(IF(AND(6&lt;CJ8,CJ8&lt;=9),
IF(CI8=1,BI8*24,0),0),0)</f>
        <v>0</v>
      </c>
      <c r="CN8" s="33" t="str">
        <f>IF(J8="","",
IF(Jun!K37="","",(L8-Jun!M37)*24))</f>
        <v/>
      </c>
    </row>
    <row r="9" spans="2:92">
      <c r="B9" s="16">
        <f>IFERROR(B8+1,"")</f>
        <v>45840</v>
      </c>
      <c r="C9" s="4" t="str">
        <f>IF(ISNA(VLOOKUP(B9,Konfiguration!$C$33:$D$55,2,FALSE))=FALSE,"FT",TEXT(B9,"TTT"))</f>
        <v>Mi</v>
      </c>
      <c r="E9" s="12" t="str">
        <f t="shared" ref="E9:E38" si="1">IF(N9="","",
IF(N9*24&gt;10.01,"Ja","Nein"))</f>
        <v/>
      </c>
      <c r="F9" s="12" t="str">
        <f t="shared" si="0"/>
        <v/>
      </c>
      <c r="G9" s="12" t="str">
        <f t="shared" ref="G9:G38" si="2">IFERROR(IF(J9="","",
IF(N9*24&lt;=6,"Nein",
IF(AND(6&lt;N9*24,N9*24&lt;=9),IF(Q9*24&lt;0.49,"Ja","Nein"),
IF(N9*24&gt;9,IF(Q9*24&lt;0.74,"Ja","Nein"))))),"")</f>
        <v/>
      </c>
      <c r="H9" s="12" t="str">
        <f t="shared" ref="H9:H38" si="3">IFERROR(IF(J9="","",
IF(N9*24&lt;=6,"Nein",
IF(AND(6&lt;N9*24,N9*24&lt;=9),IF(R9*24&lt;0.49,"Ja","Nein"),
IF(N9*24&gt;9,IF(OR(R9*24&lt;0.49,SUM(R9,S9)*24&lt;0.74),"Ja","Nein"))))),"")</f>
        <v/>
      </c>
      <c r="J9" s="17"/>
      <c r="K9" s="17"/>
      <c r="L9" s="18" t="str">
        <f t="shared" ref="L9:L38" si="4">IF(J9="","",J9+B9)</f>
        <v/>
      </c>
      <c r="M9" s="18" t="str">
        <f t="shared" ref="M9:M38" si="5">IF(K9="","",
IF(K9&lt;J9,$B9+1+K9,
K9+$B9))</f>
        <v/>
      </c>
      <c r="N9" s="19" t="str">
        <f t="shared" ref="N9:N38" si="6">IF(OR(J9="",K9=""),"",
(M9-L9-P9))</f>
        <v/>
      </c>
      <c r="P9" s="19" t="str">
        <f t="shared" ref="P9:P38" si="7">IF(J9="","",SUM(Y9,AE9,AK9,AQ9,AW9,BC9,BI9))</f>
        <v/>
      </c>
      <c r="Q9" s="26">
        <f t="shared" ref="Q9:Q38" si="8">IFERROR(IF(BK9=1,Y9,0)+IF(BO9=1,AE9,0)+IF(BS9=1,AK9,0)+IF(BW9=1,AQ9,0)+IF(CA9=1,AW9,0)+IF(CE9=1,BC9,0)+IF(CI9=1,BI9,0),"")</f>
        <v>0</v>
      </c>
      <c r="R9" s="19">
        <f t="shared" ref="R9:S38" si="9">SUM(BM9,BQ9,BU9,BY9,CC9,CG9,CK9)/24</f>
        <v>0</v>
      </c>
      <c r="S9" s="19">
        <f t="shared" si="9"/>
        <v>0</v>
      </c>
      <c r="U9" s="17"/>
      <c r="V9" s="17"/>
      <c r="W9" s="18" t="str">
        <f t="shared" ref="W9:W38" si="10">IF(U9="","",U9+$B9)</f>
        <v/>
      </c>
      <c r="X9" s="18" t="str">
        <f t="shared" ref="X9:X38" si="11">IF(V9="","",
IF(V9&lt;$J9,$B9+1+V9,
V9+$B9))</f>
        <v/>
      </c>
      <c r="Y9" s="19" t="str">
        <f t="shared" ref="Y9:Y38" si="12">IF(OR(U9="",V9=""),"",
(X9-W9))</f>
        <v/>
      </c>
      <c r="AA9" s="17"/>
      <c r="AB9" s="17"/>
      <c r="AC9" s="18" t="str">
        <f t="shared" ref="AC9:AC38" si="13">IF(AA9="","",AA9+$B9)</f>
        <v/>
      </c>
      <c r="AD9" s="18" t="str">
        <f t="shared" ref="AD9:AD38" si="14">IF(AB9="","",
IF(AB9&lt;$J9,$B9+1+AB9,
AB9+$B9))</f>
        <v/>
      </c>
      <c r="AE9" s="19" t="str">
        <f t="shared" ref="AE9:AE38" si="15">IF(OR(AA9="",AB9=""),"",
(AD9-AC9))</f>
        <v/>
      </c>
      <c r="AG9" s="17"/>
      <c r="AH9" s="17"/>
      <c r="AI9" s="18" t="str">
        <f t="shared" ref="AI9:AI38" si="16">IF(AG9="","",AG9+$B9)</f>
        <v/>
      </c>
      <c r="AJ9" s="18" t="str">
        <f t="shared" ref="AJ9:AJ38" si="17">IF(AH9="","",
IF(AH9&lt;$J9,$B9+1+AH9,
AH9+$B9))</f>
        <v/>
      </c>
      <c r="AK9" s="19" t="str">
        <f t="shared" ref="AK9:AK38" si="18">IF(OR(AG9="",AH9=""),"",
(AJ9-AI9))</f>
        <v/>
      </c>
      <c r="AM9" s="17"/>
      <c r="AN9" s="17"/>
      <c r="AO9" s="18" t="str">
        <f t="shared" ref="AO9:AO38" si="19">IF(AM9="","",AM9+$B9)</f>
        <v/>
      </c>
      <c r="AP9" s="18" t="str">
        <f t="shared" ref="AP9:AP38" si="20">IF(AN9="","",
IF(AN9&lt;$J9,$B9+1+AN9,
AN9+$B9))</f>
        <v/>
      </c>
      <c r="AQ9" s="19" t="str">
        <f t="shared" ref="AQ9:AQ38" si="21">IF(OR(AM9="",AN9=""),"",
(AP9-AO9))</f>
        <v/>
      </c>
      <c r="AS9" s="17"/>
      <c r="AT9" s="17"/>
      <c r="AU9" s="18" t="str">
        <f t="shared" ref="AU9:AU38" si="22">IF(AS9="","",AS9+$B9)</f>
        <v/>
      </c>
      <c r="AV9" s="18" t="str">
        <f t="shared" ref="AV9:AV38" si="23">IF(AT9="","",
IF(AT9&lt;$J9,$B9+1+AT9,
AT9+$B9))</f>
        <v/>
      </c>
      <c r="AW9" s="19" t="str">
        <f t="shared" ref="AW9:AW38" si="24">IF(OR(AS9="",AT9=""),"",
(AV9-AU9))</f>
        <v/>
      </c>
      <c r="AY9" s="17"/>
      <c r="AZ9" s="17"/>
      <c r="BA9" s="18" t="str">
        <f t="shared" ref="BA9:BA38" si="25">IF(AY9="","",AY9+$B9)</f>
        <v/>
      </c>
      <c r="BB9" s="18" t="str">
        <f t="shared" ref="BB9:BB38" si="26">IF(AZ9="","",
IF(AZ9&lt;$J9,$B9+1+AZ9,
AZ9+$B9))</f>
        <v/>
      </c>
      <c r="BC9" s="19" t="str">
        <f t="shared" ref="BC9:BC38" si="27">IF(OR(AY9="",AZ9=""),"",
(BB9-BA9))</f>
        <v/>
      </c>
      <c r="BE9" s="17"/>
      <c r="BF9" s="17"/>
      <c r="BG9" s="18" t="str">
        <f t="shared" ref="BG9:BG38" si="28">IF(BE9="","",BE9+$B9)</f>
        <v/>
      </c>
      <c r="BH9" s="18" t="str">
        <f t="shared" ref="BH9:BH38" si="29">IF(BF9="","",
IF(BF9&lt;$J9,$B9+1+BF9,
BF9+$B9))</f>
        <v/>
      </c>
      <c r="BI9" s="19" t="str">
        <f t="shared" ref="BI9:BI38" si="30">IF(OR(BE9="",BF9=""),"",
(BH9-BG9))</f>
        <v/>
      </c>
      <c r="BK9" s="23" t="str">
        <f t="shared" ref="BK9:BK38" si="31">IF(Y9="","",
IF(Y9*24&lt;0.24,0,1))</f>
        <v/>
      </c>
      <c r="BL9" s="24">
        <f t="shared" ref="BL9:BL38" si="32">IF(U9&lt;J9,(U9+1-J9)*24,(U9-J9)*24)</f>
        <v>0</v>
      </c>
      <c r="BM9" s="24">
        <f t="shared" ref="BM9:BM38" si="33">IFERROR(IF(BL9&lt;=6,IF(BK9=1,Y9*24,0),0),0)</f>
        <v>0</v>
      </c>
      <c r="BN9" s="25">
        <f t="shared" ref="BN9:BN38" si="34">IFERROR(IF(AND(6&lt;BL9,BL9&lt;=9),
IF(BK9=1,Y9*24,0),0),0)</f>
        <v>0</v>
      </c>
      <c r="BO9" s="23" t="str">
        <f t="shared" ref="BO9:BO38" si="35">IF(AE9="","",
IF(AE9*24&lt;0.24,0,1))</f>
        <v/>
      </c>
      <c r="BP9" s="24">
        <f t="shared" ref="BP9:BP38" si="36">IF(AA9="",BL9,
IFERROR((AC9-$L9-SUM($Y9))*24,0))</f>
        <v>0</v>
      </c>
      <c r="BQ9" s="24">
        <f t="shared" ref="BQ9:BQ38" si="37">IFERROR(IF(BP9&lt;=6,IF(BO9=1,AE9*24,0),0),0)</f>
        <v>0</v>
      </c>
      <c r="BR9" s="25">
        <f t="shared" ref="BR9:BR38" si="38">IFERROR(IF(AND(6&lt;BP9,BP9&lt;=9),
IF(BO9=1,AE9*24,0),0),0)</f>
        <v>0</v>
      </c>
      <c r="BS9" s="23" t="str">
        <f t="shared" ref="BS9:BS38" si="39">IF(AK9="","",
IF(AK9*24&lt;0.24,0,1))</f>
        <v/>
      </c>
      <c r="BT9" s="24">
        <f t="shared" ref="BT9:BT38" si="40">IF(AG9="",BP9,
IFERROR((AI9-$L9-SUM($Y9,$AE9))*24,0))</f>
        <v>0</v>
      </c>
      <c r="BU9" s="24">
        <f t="shared" ref="BU9:BU38" si="41">IFERROR(IF(BT9&lt;=6,IF(BS9=1,AK9*24,0),0),0)</f>
        <v>0</v>
      </c>
      <c r="BV9" s="25">
        <f t="shared" ref="BV9:BV38" si="42">IFERROR(IF(AND(6&lt;BT9,BT9&lt;=9),
IF(BS9=1,AK9*24,0),0),0)</f>
        <v>0</v>
      </c>
      <c r="BW9" s="23" t="str">
        <f t="shared" ref="BW9:BW38" si="43">IF(AQ9="","",
IF(AQ9*24&lt;0.24,0,1))</f>
        <v/>
      </c>
      <c r="BX9" s="24">
        <f t="shared" ref="BX9:BX38" si="44">IF(AM9="",BT9,
IFERROR((AO9-$L9-SUM($Y9,$AE9,$AK9))*24,0))</f>
        <v>0</v>
      </c>
      <c r="BY9" s="24">
        <f t="shared" ref="BY9:BY38" si="45">IFERROR(IF(BX9&lt;=6,IF(BW9=1,AQ9*24,0),0),0)</f>
        <v>0</v>
      </c>
      <c r="BZ9" s="25">
        <f t="shared" ref="BZ9:BZ38" si="46">IFERROR(IF(AND(6&lt;BX9,BX9&lt;=9),
IF(BW9=1,AQ9*24,0),0),0)</f>
        <v>0</v>
      </c>
      <c r="CA9" s="23" t="str">
        <f t="shared" ref="CA9:CA38" si="47">IF(AW9="","",
IF(AW9*24&lt;0.24,0,1))</f>
        <v/>
      </c>
      <c r="CB9" s="24">
        <f t="shared" ref="CB9:CB38" si="48">IF(AS9="",BX9,
IFERROR((AU9-$L9-SUM($Y9,$AE9,$AK9,$AQ9))*24,0))</f>
        <v>0</v>
      </c>
      <c r="CC9" s="24">
        <f t="shared" ref="CC9:CC38" si="49">IFERROR(IF(CB9&lt;=6,IF(CA9=1,AW9*24,0),0),0)</f>
        <v>0</v>
      </c>
      <c r="CD9" s="25">
        <f t="shared" ref="CD9:CD38" si="50">IFERROR(IF(AND(6&lt;CB9,CB9&lt;=9),
IF(CA9=1,AW9*24,0),0),0)</f>
        <v>0</v>
      </c>
      <c r="CE9" s="23" t="str">
        <f t="shared" ref="CE9:CE38" si="51">IF(BC9="","",
IF(BC9*24&lt;0.24,0,1))</f>
        <v/>
      </c>
      <c r="CF9" s="24">
        <f t="shared" ref="CF9:CF38" si="52">IF(AY9="",CB9,
IFERROR((BA9-$L9-SUM($Y9,$AE9,$AK9,$AQ9,$AW9))*24,0))</f>
        <v>0</v>
      </c>
      <c r="CG9" s="24">
        <f t="shared" ref="CG9:CG38" si="53">IFERROR(IF(CF9&lt;=6,IF(CE9=1,BC9*24,0),0),0)</f>
        <v>0</v>
      </c>
      <c r="CH9" s="25">
        <f t="shared" ref="CH9:CH38" si="54">IFERROR(IF(AND(6&lt;CF9,CF9&lt;=9),
IF(CE9=1,BC9*24,0),0),0)</f>
        <v>0</v>
      </c>
      <c r="CI9" s="23" t="str">
        <f t="shared" ref="CI9:CI38" si="55">IF(BI9="","",
IF(BI9*24&lt;0.24,0,1))</f>
        <v/>
      </c>
      <c r="CJ9" s="24">
        <f t="shared" ref="CJ9:CJ38" si="56">IF(BE9="",CF9,
IFERROR((BG9-$L9-SUM($Y9,$AE9,$AK9,$AQ9,$AW9,$BC9))*24,0))</f>
        <v>0</v>
      </c>
      <c r="CK9" s="24">
        <f t="shared" ref="CK9:CK38" si="57">IFERROR(IF(CJ9&lt;=6,IF(CI9=1,BI9*24,0),0),0)</f>
        <v>0</v>
      </c>
      <c r="CL9" s="25">
        <f t="shared" ref="CL9:CL38" si="58">IFERROR(IF(AND(6&lt;CJ9,CJ9&lt;=9),
IF(CI9=1,BI9*24,0),0),0)</f>
        <v>0</v>
      </c>
      <c r="CN9" s="12" t="str">
        <f t="shared" ref="CN9:CN38" si="59">IF(J9="","",
IF(K8="","",(L9-M8)*24))</f>
        <v/>
      </c>
    </row>
    <row r="10" spans="2:92">
      <c r="B10" s="16">
        <f t="shared" ref="B10:B38" si="60">IFERROR(B9+1,"")</f>
        <v>45841</v>
      </c>
      <c r="C10" s="4" t="str">
        <f>IF(ISNA(VLOOKUP(B10,Konfiguration!$C$33:$D$55,2,FALSE))=FALSE,"FT",TEXT(B10,"TTT"))</f>
        <v>Do</v>
      </c>
      <c r="E10" s="12" t="str">
        <f t="shared" si="1"/>
        <v/>
      </c>
      <c r="F10" s="12" t="str">
        <f t="shared" si="0"/>
        <v/>
      </c>
      <c r="G10" s="12" t="str">
        <f t="shared" si="2"/>
        <v/>
      </c>
      <c r="H10" s="12" t="str">
        <f t="shared" si="3"/>
        <v/>
      </c>
      <c r="J10" s="17"/>
      <c r="K10" s="17"/>
      <c r="L10" s="18" t="str">
        <f t="shared" si="4"/>
        <v/>
      </c>
      <c r="M10" s="18" t="str">
        <f t="shared" si="5"/>
        <v/>
      </c>
      <c r="N10" s="19" t="str">
        <f t="shared" si="6"/>
        <v/>
      </c>
      <c r="P10" s="19" t="str">
        <f t="shared" si="7"/>
        <v/>
      </c>
      <c r="Q10" s="26">
        <f t="shared" si="8"/>
        <v>0</v>
      </c>
      <c r="R10" s="19">
        <f t="shared" si="9"/>
        <v>0</v>
      </c>
      <c r="S10" s="19">
        <f t="shared" si="9"/>
        <v>0</v>
      </c>
      <c r="U10" s="17"/>
      <c r="V10" s="17"/>
      <c r="W10" s="18" t="str">
        <f t="shared" si="10"/>
        <v/>
      </c>
      <c r="X10" s="18" t="str">
        <f t="shared" si="11"/>
        <v/>
      </c>
      <c r="Y10" s="19" t="str">
        <f t="shared" si="12"/>
        <v/>
      </c>
      <c r="AA10" s="17"/>
      <c r="AB10" s="17"/>
      <c r="AC10" s="18" t="str">
        <f t="shared" si="13"/>
        <v/>
      </c>
      <c r="AD10" s="18" t="str">
        <f t="shared" si="14"/>
        <v/>
      </c>
      <c r="AE10" s="19" t="str">
        <f t="shared" si="15"/>
        <v/>
      </c>
      <c r="AG10" s="17"/>
      <c r="AH10" s="17"/>
      <c r="AI10" s="18" t="str">
        <f t="shared" si="16"/>
        <v/>
      </c>
      <c r="AJ10" s="18" t="str">
        <f t="shared" si="17"/>
        <v/>
      </c>
      <c r="AK10" s="19" t="str">
        <f t="shared" si="18"/>
        <v/>
      </c>
      <c r="AM10" s="17"/>
      <c r="AN10" s="17"/>
      <c r="AO10" s="18" t="str">
        <f t="shared" si="19"/>
        <v/>
      </c>
      <c r="AP10" s="18" t="str">
        <f t="shared" si="20"/>
        <v/>
      </c>
      <c r="AQ10" s="19" t="str">
        <f t="shared" si="21"/>
        <v/>
      </c>
      <c r="AS10" s="17"/>
      <c r="AT10" s="17"/>
      <c r="AU10" s="18" t="str">
        <f t="shared" si="22"/>
        <v/>
      </c>
      <c r="AV10" s="18" t="str">
        <f t="shared" si="23"/>
        <v/>
      </c>
      <c r="AW10" s="19" t="str">
        <f t="shared" si="24"/>
        <v/>
      </c>
      <c r="AY10" s="17"/>
      <c r="AZ10" s="17"/>
      <c r="BA10" s="18" t="str">
        <f t="shared" si="25"/>
        <v/>
      </c>
      <c r="BB10" s="18" t="str">
        <f t="shared" si="26"/>
        <v/>
      </c>
      <c r="BC10" s="19" t="str">
        <f t="shared" si="27"/>
        <v/>
      </c>
      <c r="BE10" s="17"/>
      <c r="BF10" s="17"/>
      <c r="BG10" s="18" t="str">
        <f t="shared" si="28"/>
        <v/>
      </c>
      <c r="BH10" s="18" t="str">
        <f t="shared" si="29"/>
        <v/>
      </c>
      <c r="BI10" s="19" t="str">
        <f t="shared" si="30"/>
        <v/>
      </c>
      <c r="BK10" s="23" t="str">
        <f t="shared" si="31"/>
        <v/>
      </c>
      <c r="BL10" s="24">
        <f t="shared" si="32"/>
        <v>0</v>
      </c>
      <c r="BM10" s="24">
        <f t="shared" si="33"/>
        <v>0</v>
      </c>
      <c r="BN10" s="25">
        <f t="shared" si="34"/>
        <v>0</v>
      </c>
      <c r="BO10" s="23" t="str">
        <f t="shared" si="35"/>
        <v/>
      </c>
      <c r="BP10" s="24">
        <f t="shared" si="36"/>
        <v>0</v>
      </c>
      <c r="BQ10" s="24">
        <f t="shared" si="37"/>
        <v>0</v>
      </c>
      <c r="BR10" s="25">
        <f t="shared" si="38"/>
        <v>0</v>
      </c>
      <c r="BS10" s="23" t="str">
        <f t="shared" si="39"/>
        <v/>
      </c>
      <c r="BT10" s="24">
        <f t="shared" si="40"/>
        <v>0</v>
      </c>
      <c r="BU10" s="24">
        <f t="shared" si="41"/>
        <v>0</v>
      </c>
      <c r="BV10" s="25">
        <f t="shared" si="42"/>
        <v>0</v>
      </c>
      <c r="BW10" s="23" t="str">
        <f t="shared" si="43"/>
        <v/>
      </c>
      <c r="BX10" s="24">
        <f t="shared" si="44"/>
        <v>0</v>
      </c>
      <c r="BY10" s="24">
        <f t="shared" si="45"/>
        <v>0</v>
      </c>
      <c r="BZ10" s="25">
        <f t="shared" si="46"/>
        <v>0</v>
      </c>
      <c r="CA10" s="23" t="str">
        <f t="shared" si="47"/>
        <v/>
      </c>
      <c r="CB10" s="24">
        <f t="shared" si="48"/>
        <v>0</v>
      </c>
      <c r="CC10" s="24">
        <f t="shared" si="49"/>
        <v>0</v>
      </c>
      <c r="CD10" s="25">
        <f t="shared" si="50"/>
        <v>0</v>
      </c>
      <c r="CE10" s="23" t="str">
        <f t="shared" si="51"/>
        <v/>
      </c>
      <c r="CF10" s="24">
        <f t="shared" si="52"/>
        <v>0</v>
      </c>
      <c r="CG10" s="24">
        <f t="shared" si="53"/>
        <v>0</v>
      </c>
      <c r="CH10" s="25">
        <f t="shared" si="54"/>
        <v>0</v>
      </c>
      <c r="CI10" s="23" t="str">
        <f t="shared" si="55"/>
        <v/>
      </c>
      <c r="CJ10" s="24">
        <f t="shared" si="56"/>
        <v>0</v>
      </c>
      <c r="CK10" s="24">
        <f t="shared" si="57"/>
        <v>0</v>
      </c>
      <c r="CL10" s="25">
        <f t="shared" si="58"/>
        <v>0</v>
      </c>
      <c r="CN10" s="12" t="str">
        <f t="shared" si="59"/>
        <v/>
      </c>
    </row>
    <row r="11" spans="2:92">
      <c r="B11" s="16">
        <f t="shared" si="60"/>
        <v>45842</v>
      </c>
      <c r="C11" s="4" t="str">
        <f>IF(ISNA(VLOOKUP(B11,Konfiguration!$C$33:$D$55,2,FALSE))=FALSE,"FT",TEXT(B11,"TTT"))</f>
        <v>Fr</v>
      </c>
      <c r="E11" s="12" t="str">
        <f t="shared" si="1"/>
        <v/>
      </c>
      <c r="F11" s="12" t="str">
        <f t="shared" si="0"/>
        <v/>
      </c>
      <c r="G11" s="12" t="str">
        <f t="shared" si="2"/>
        <v/>
      </c>
      <c r="H11" s="12" t="str">
        <f t="shared" si="3"/>
        <v/>
      </c>
      <c r="J11" s="17"/>
      <c r="K11" s="17"/>
      <c r="L11" s="18" t="str">
        <f t="shared" si="4"/>
        <v/>
      </c>
      <c r="M11" s="18" t="str">
        <f t="shared" si="5"/>
        <v/>
      </c>
      <c r="N11" s="19" t="str">
        <f t="shared" si="6"/>
        <v/>
      </c>
      <c r="P11" s="19" t="str">
        <f t="shared" si="7"/>
        <v/>
      </c>
      <c r="Q11" s="26">
        <f t="shared" si="8"/>
        <v>0</v>
      </c>
      <c r="R11" s="19">
        <f t="shared" si="9"/>
        <v>0</v>
      </c>
      <c r="S11" s="19">
        <f t="shared" si="9"/>
        <v>0</v>
      </c>
      <c r="U11" s="17"/>
      <c r="V11" s="17"/>
      <c r="W11" s="18" t="str">
        <f t="shared" si="10"/>
        <v/>
      </c>
      <c r="X11" s="18" t="str">
        <f t="shared" si="11"/>
        <v/>
      </c>
      <c r="Y11" s="19" t="str">
        <f t="shared" si="12"/>
        <v/>
      </c>
      <c r="AA11" s="17"/>
      <c r="AB11" s="17"/>
      <c r="AC11" s="18" t="str">
        <f t="shared" si="13"/>
        <v/>
      </c>
      <c r="AD11" s="18" t="str">
        <f t="shared" si="14"/>
        <v/>
      </c>
      <c r="AE11" s="19" t="str">
        <f t="shared" si="15"/>
        <v/>
      </c>
      <c r="AG11" s="17"/>
      <c r="AH11" s="17"/>
      <c r="AI11" s="18" t="str">
        <f t="shared" si="16"/>
        <v/>
      </c>
      <c r="AJ11" s="18" t="str">
        <f t="shared" si="17"/>
        <v/>
      </c>
      <c r="AK11" s="19" t="str">
        <f t="shared" si="18"/>
        <v/>
      </c>
      <c r="AM11" s="17"/>
      <c r="AN11" s="17"/>
      <c r="AO11" s="18" t="str">
        <f t="shared" si="19"/>
        <v/>
      </c>
      <c r="AP11" s="18" t="str">
        <f t="shared" si="20"/>
        <v/>
      </c>
      <c r="AQ11" s="19" t="str">
        <f t="shared" si="21"/>
        <v/>
      </c>
      <c r="AS11" s="17"/>
      <c r="AT11" s="17"/>
      <c r="AU11" s="18" t="str">
        <f t="shared" si="22"/>
        <v/>
      </c>
      <c r="AV11" s="18" t="str">
        <f t="shared" si="23"/>
        <v/>
      </c>
      <c r="AW11" s="19" t="str">
        <f t="shared" si="24"/>
        <v/>
      </c>
      <c r="AY11" s="17"/>
      <c r="AZ11" s="17"/>
      <c r="BA11" s="18" t="str">
        <f t="shared" si="25"/>
        <v/>
      </c>
      <c r="BB11" s="18" t="str">
        <f t="shared" si="26"/>
        <v/>
      </c>
      <c r="BC11" s="19" t="str">
        <f t="shared" si="27"/>
        <v/>
      </c>
      <c r="BE11" s="17"/>
      <c r="BF11" s="17"/>
      <c r="BG11" s="18" t="str">
        <f t="shared" si="28"/>
        <v/>
      </c>
      <c r="BH11" s="18" t="str">
        <f t="shared" si="29"/>
        <v/>
      </c>
      <c r="BI11" s="19" t="str">
        <f t="shared" si="30"/>
        <v/>
      </c>
      <c r="BK11" s="23" t="str">
        <f t="shared" si="31"/>
        <v/>
      </c>
      <c r="BL11" s="24">
        <f t="shared" si="32"/>
        <v>0</v>
      </c>
      <c r="BM11" s="24">
        <f t="shared" si="33"/>
        <v>0</v>
      </c>
      <c r="BN11" s="25">
        <f t="shared" si="34"/>
        <v>0</v>
      </c>
      <c r="BO11" s="23" t="str">
        <f t="shared" si="35"/>
        <v/>
      </c>
      <c r="BP11" s="24">
        <f t="shared" si="36"/>
        <v>0</v>
      </c>
      <c r="BQ11" s="24">
        <f t="shared" si="37"/>
        <v>0</v>
      </c>
      <c r="BR11" s="25">
        <f t="shared" si="38"/>
        <v>0</v>
      </c>
      <c r="BS11" s="23" t="str">
        <f t="shared" si="39"/>
        <v/>
      </c>
      <c r="BT11" s="24">
        <f t="shared" si="40"/>
        <v>0</v>
      </c>
      <c r="BU11" s="24">
        <f t="shared" si="41"/>
        <v>0</v>
      </c>
      <c r="BV11" s="25">
        <f t="shared" si="42"/>
        <v>0</v>
      </c>
      <c r="BW11" s="23" t="str">
        <f t="shared" si="43"/>
        <v/>
      </c>
      <c r="BX11" s="24">
        <f t="shared" si="44"/>
        <v>0</v>
      </c>
      <c r="BY11" s="24">
        <f t="shared" si="45"/>
        <v>0</v>
      </c>
      <c r="BZ11" s="25">
        <f t="shared" si="46"/>
        <v>0</v>
      </c>
      <c r="CA11" s="23" t="str">
        <f t="shared" si="47"/>
        <v/>
      </c>
      <c r="CB11" s="24">
        <f t="shared" si="48"/>
        <v>0</v>
      </c>
      <c r="CC11" s="24">
        <f t="shared" si="49"/>
        <v>0</v>
      </c>
      <c r="CD11" s="25">
        <f t="shared" si="50"/>
        <v>0</v>
      </c>
      <c r="CE11" s="23" t="str">
        <f t="shared" si="51"/>
        <v/>
      </c>
      <c r="CF11" s="24">
        <f t="shared" si="52"/>
        <v>0</v>
      </c>
      <c r="CG11" s="24">
        <f t="shared" si="53"/>
        <v>0</v>
      </c>
      <c r="CH11" s="25">
        <f t="shared" si="54"/>
        <v>0</v>
      </c>
      <c r="CI11" s="23" t="str">
        <f t="shared" si="55"/>
        <v/>
      </c>
      <c r="CJ11" s="24">
        <f t="shared" si="56"/>
        <v>0</v>
      </c>
      <c r="CK11" s="24">
        <f t="shared" si="57"/>
        <v>0</v>
      </c>
      <c r="CL11" s="25">
        <f t="shared" si="58"/>
        <v>0</v>
      </c>
      <c r="CN11" s="12" t="str">
        <f t="shared" si="59"/>
        <v/>
      </c>
    </row>
    <row r="12" spans="2:92">
      <c r="B12" s="16">
        <f t="shared" si="60"/>
        <v>45843</v>
      </c>
      <c r="C12" s="4" t="str">
        <f>IF(ISNA(VLOOKUP(B12,Konfiguration!$C$33:$D$55,2,FALSE))=FALSE,"FT",TEXT(B12,"TTT"))</f>
        <v>Sa</v>
      </c>
      <c r="E12" s="12" t="str">
        <f t="shared" si="1"/>
        <v/>
      </c>
      <c r="F12" s="12" t="str">
        <f t="shared" si="0"/>
        <v/>
      </c>
      <c r="G12" s="12" t="str">
        <f t="shared" si="2"/>
        <v/>
      </c>
      <c r="H12" s="12" t="str">
        <f t="shared" si="3"/>
        <v/>
      </c>
      <c r="J12" s="17"/>
      <c r="K12" s="17"/>
      <c r="L12" s="18" t="str">
        <f t="shared" si="4"/>
        <v/>
      </c>
      <c r="M12" s="18" t="str">
        <f t="shared" si="5"/>
        <v/>
      </c>
      <c r="N12" s="19" t="str">
        <f t="shared" si="6"/>
        <v/>
      </c>
      <c r="P12" s="19" t="str">
        <f t="shared" si="7"/>
        <v/>
      </c>
      <c r="Q12" s="26">
        <f t="shared" si="8"/>
        <v>0</v>
      </c>
      <c r="R12" s="19">
        <f t="shared" si="9"/>
        <v>0</v>
      </c>
      <c r="S12" s="19">
        <f t="shared" si="9"/>
        <v>0</v>
      </c>
      <c r="U12" s="17"/>
      <c r="V12" s="17"/>
      <c r="W12" s="18" t="str">
        <f t="shared" si="10"/>
        <v/>
      </c>
      <c r="X12" s="18" t="str">
        <f t="shared" si="11"/>
        <v/>
      </c>
      <c r="Y12" s="19" t="str">
        <f t="shared" si="12"/>
        <v/>
      </c>
      <c r="AA12" s="17"/>
      <c r="AB12" s="17"/>
      <c r="AC12" s="18" t="str">
        <f t="shared" si="13"/>
        <v/>
      </c>
      <c r="AD12" s="18" t="str">
        <f t="shared" si="14"/>
        <v/>
      </c>
      <c r="AE12" s="19" t="str">
        <f t="shared" si="15"/>
        <v/>
      </c>
      <c r="AG12" s="17"/>
      <c r="AH12" s="17"/>
      <c r="AI12" s="18" t="str">
        <f t="shared" si="16"/>
        <v/>
      </c>
      <c r="AJ12" s="18" t="str">
        <f t="shared" si="17"/>
        <v/>
      </c>
      <c r="AK12" s="19" t="str">
        <f t="shared" si="18"/>
        <v/>
      </c>
      <c r="AM12" s="17"/>
      <c r="AN12" s="17"/>
      <c r="AO12" s="18" t="str">
        <f t="shared" si="19"/>
        <v/>
      </c>
      <c r="AP12" s="18" t="str">
        <f t="shared" si="20"/>
        <v/>
      </c>
      <c r="AQ12" s="19" t="str">
        <f t="shared" si="21"/>
        <v/>
      </c>
      <c r="AS12" s="17"/>
      <c r="AT12" s="17"/>
      <c r="AU12" s="18" t="str">
        <f t="shared" si="22"/>
        <v/>
      </c>
      <c r="AV12" s="18" t="str">
        <f t="shared" si="23"/>
        <v/>
      </c>
      <c r="AW12" s="19" t="str">
        <f t="shared" si="24"/>
        <v/>
      </c>
      <c r="AY12" s="17"/>
      <c r="AZ12" s="17"/>
      <c r="BA12" s="18" t="str">
        <f t="shared" si="25"/>
        <v/>
      </c>
      <c r="BB12" s="18" t="str">
        <f t="shared" si="26"/>
        <v/>
      </c>
      <c r="BC12" s="19" t="str">
        <f t="shared" si="27"/>
        <v/>
      </c>
      <c r="BE12" s="17"/>
      <c r="BF12" s="17"/>
      <c r="BG12" s="18" t="str">
        <f t="shared" si="28"/>
        <v/>
      </c>
      <c r="BH12" s="18" t="str">
        <f t="shared" si="29"/>
        <v/>
      </c>
      <c r="BI12" s="19" t="str">
        <f t="shared" si="30"/>
        <v/>
      </c>
      <c r="BK12" s="23" t="str">
        <f t="shared" si="31"/>
        <v/>
      </c>
      <c r="BL12" s="24">
        <f t="shared" si="32"/>
        <v>0</v>
      </c>
      <c r="BM12" s="24">
        <f t="shared" si="33"/>
        <v>0</v>
      </c>
      <c r="BN12" s="25">
        <f t="shared" si="34"/>
        <v>0</v>
      </c>
      <c r="BO12" s="23" t="str">
        <f t="shared" si="35"/>
        <v/>
      </c>
      <c r="BP12" s="24">
        <f t="shared" si="36"/>
        <v>0</v>
      </c>
      <c r="BQ12" s="24">
        <f t="shared" si="37"/>
        <v>0</v>
      </c>
      <c r="BR12" s="25">
        <f t="shared" si="38"/>
        <v>0</v>
      </c>
      <c r="BS12" s="23" t="str">
        <f t="shared" si="39"/>
        <v/>
      </c>
      <c r="BT12" s="24">
        <f t="shared" si="40"/>
        <v>0</v>
      </c>
      <c r="BU12" s="24">
        <f t="shared" si="41"/>
        <v>0</v>
      </c>
      <c r="BV12" s="25">
        <f t="shared" si="42"/>
        <v>0</v>
      </c>
      <c r="BW12" s="23" t="str">
        <f t="shared" si="43"/>
        <v/>
      </c>
      <c r="BX12" s="24">
        <f t="shared" si="44"/>
        <v>0</v>
      </c>
      <c r="BY12" s="24">
        <f t="shared" si="45"/>
        <v>0</v>
      </c>
      <c r="BZ12" s="25">
        <f t="shared" si="46"/>
        <v>0</v>
      </c>
      <c r="CA12" s="23" t="str">
        <f t="shared" si="47"/>
        <v/>
      </c>
      <c r="CB12" s="24">
        <f t="shared" si="48"/>
        <v>0</v>
      </c>
      <c r="CC12" s="24">
        <f t="shared" si="49"/>
        <v>0</v>
      </c>
      <c r="CD12" s="25">
        <f t="shared" si="50"/>
        <v>0</v>
      </c>
      <c r="CE12" s="23" t="str">
        <f t="shared" si="51"/>
        <v/>
      </c>
      <c r="CF12" s="24">
        <f t="shared" si="52"/>
        <v>0</v>
      </c>
      <c r="CG12" s="24">
        <f t="shared" si="53"/>
        <v>0</v>
      </c>
      <c r="CH12" s="25">
        <f t="shared" si="54"/>
        <v>0</v>
      </c>
      <c r="CI12" s="23" t="str">
        <f t="shared" si="55"/>
        <v/>
      </c>
      <c r="CJ12" s="24">
        <f t="shared" si="56"/>
        <v>0</v>
      </c>
      <c r="CK12" s="24">
        <f t="shared" si="57"/>
        <v>0</v>
      </c>
      <c r="CL12" s="25">
        <f t="shared" si="58"/>
        <v>0</v>
      </c>
      <c r="CN12" s="12" t="str">
        <f t="shared" si="59"/>
        <v/>
      </c>
    </row>
    <row r="13" spans="2:92">
      <c r="B13" s="16">
        <f t="shared" si="60"/>
        <v>45844</v>
      </c>
      <c r="C13" s="4" t="str">
        <f>IF(ISNA(VLOOKUP(B13,Konfiguration!$C$33:$D$55,2,FALSE))=FALSE,"FT",TEXT(B13,"TTT"))</f>
        <v>So</v>
      </c>
      <c r="E13" s="12" t="str">
        <f t="shared" si="1"/>
        <v/>
      </c>
      <c r="F13" s="12" t="str">
        <f t="shared" si="0"/>
        <v/>
      </c>
      <c r="G13" s="12" t="str">
        <f t="shared" si="2"/>
        <v/>
      </c>
      <c r="H13" s="12" t="str">
        <f t="shared" si="3"/>
        <v/>
      </c>
      <c r="J13" s="17"/>
      <c r="K13" s="17"/>
      <c r="L13" s="18" t="str">
        <f t="shared" si="4"/>
        <v/>
      </c>
      <c r="M13" s="18" t="str">
        <f t="shared" si="5"/>
        <v/>
      </c>
      <c r="N13" s="19" t="str">
        <f t="shared" si="6"/>
        <v/>
      </c>
      <c r="P13" s="19" t="str">
        <f t="shared" si="7"/>
        <v/>
      </c>
      <c r="Q13" s="26">
        <f t="shared" si="8"/>
        <v>0</v>
      </c>
      <c r="R13" s="19">
        <f t="shared" si="9"/>
        <v>0</v>
      </c>
      <c r="S13" s="19">
        <f t="shared" si="9"/>
        <v>0</v>
      </c>
      <c r="U13" s="17"/>
      <c r="V13" s="17"/>
      <c r="W13" s="18" t="str">
        <f t="shared" si="10"/>
        <v/>
      </c>
      <c r="X13" s="18" t="str">
        <f t="shared" si="11"/>
        <v/>
      </c>
      <c r="Y13" s="19" t="str">
        <f t="shared" si="12"/>
        <v/>
      </c>
      <c r="AA13" s="17"/>
      <c r="AB13" s="17"/>
      <c r="AC13" s="18" t="str">
        <f t="shared" si="13"/>
        <v/>
      </c>
      <c r="AD13" s="18" t="str">
        <f t="shared" si="14"/>
        <v/>
      </c>
      <c r="AE13" s="19" t="str">
        <f t="shared" si="15"/>
        <v/>
      </c>
      <c r="AG13" s="17"/>
      <c r="AH13" s="17"/>
      <c r="AI13" s="18" t="str">
        <f t="shared" si="16"/>
        <v/>
      </c>
      <c r="AJ13" s="18" t="str">
        <f t="shared" si="17"/>
        <v/>
      </c>
      <c r="AK13" s="19" t="str">
        <f t="shared" si="18"/>
        <v/>
      </c>
      <c r="AM13" s="17"/>
      <c r="AN13" s="17"/>
      <c r="AO13" s="18" t="str">
        <f t="shared" si="19"/>
        <v/>
      </c>
      <c r="AP13" s="18" t="str">
        <f t="shared" si="20"/>
        <v/>
      </c>
      <c r="AQ13" s="19" t="str">
        <f t="shared" si="21"/>
        <v/>
      </c>
      <c r="AS13" s="17"/>
      <c r="AT13" s="17"/>
      <c r="AU13" s="18" t="str">
        <f t="shared" si="22"/>
        <v/>
      </c>
      <c r="AV13" s="18" t="str">
        <f t="shared" si="23"/>
        <v/>
      </c>
      <c r="AW13" s="19" t="str">
        <f t="shared" si="24"/>
        <v/>
      </c>
      <c r="AY13" s="17"/>
      <c r="AZ13" s="17"/>
      <c r="BA13" s="18" t="str">
        <f t="shared" si="25"/>
        <v/>
      </c>
      <c r="BB13" s="18" t="str">
        <f t="shared" si="26"/>
        <v/>
      </c>
      <c r="BC13" s="19" t="str">
        <f t="shared" si="27"/>
        <v/>
      </c>
      <c r="BE13" s="17"/>
      <c r="BF13" s="17"/>
      <c r="BG13" s="18" t="str">
        <f t="shared" si="28"/>
        <v/>
      </c>
      <c r="BH13" s="18" t="str">
        <f t="shared" si="29"/>
        <v/>
      </c>
      <c r="BI13" s="19" t="str">
        <f t="shared" si="30"/>
        <v/>
      </c>
      <c r="BK13" s="23" t="str">
        <f t="shared" si="31"/>
        <v/>
      </c>
      <c r="BL13" s="24">
        <f t="shared" si="32"/>
        <v>0</v>
      </c>
      <c r="BM13" s="24">
        <f t="shared" si="33"/>
        <v>0</v>
      </c>
      <c r="BN13" s="25">
        <f t="shared" si="34"/>
        <v>0</v>
      </c>
      <c r="BO13" s="23" t="str">
        <f t="shared" si="35"/>
        <v/>
      </c>
      <c r="BP13" s="24">
        <f t="shared" si="36"/>
        <v>0</v>
      </c>
      <c r="BQ13" s="24">
        <f t="shared" si="37"/>
        <v>0</v>
      </c>
      <c r="BR13" s="25">
        <f t="shared" si="38"/>
        <v>0</v>
      </c>
      <c r="BS13" s="23" t="str">
        <f t="shared" si="39"/>
        <v/>
      </c>
      <c r="BT13" s="24">
        <f t="shared" si="40"/>
        <v>0</v>
      </c>
      <c r="BU13" s="24">
        <f t="shared" si="41"/>
        <v>0</v>
      </c>
      <c r="BV13" s="25">
        <f t="shared" si="42"/>
        <v>0</v>
      </c>
      <c r="BW13" s="23" t="str">
        <f t="shared" si="43"/>
        <v/>
      </c>
      <c r="BX13" s="24">
        <f t="shared" si="44"/>
        <v>0</v>
      </c>
      <c r="BY13" s="24">
        <f t="shared" si="45"/>
        <v>0</v>
      </c>
      <c r="BZ13" s="25">
        <f t="shared" si="46"/>
        <v>0</v>
      </c>
      <c r="CA13" s="23" t="str">
        <f t="shared" si="47"/>
        <v/>
      </c>
      <c r="CB13" s="24">
        <f t="shared" si="48"/>
        <v>0</v>
      </c>
      <c r="CC13" s="24">
        <f t="shared" si="49"/>
        <v>0</v>
      </c>
      <c r="CD13" s="25">
        <f t="shared" si="50"/>
        <v>0</v>
      </c>
      <c r="CE13" s="23" t="str">
        <f t="shared" si="51"/>
        <v/>
      </c>
      <c r="CF13" s="24">
        <f t="shared" si="52"/>
        <v>0</v>
      </c>
      <c r="CG13" s="24">
        <f t="shared" si="53"/>
        <v>0</v>
      </c>
      <c r="CH13" s="25">
        <f t="shared" si="54"/>
        <v>0</v>
      </c>
      <c r="CI13" s="23" t="str">
        <f t="shared" si="55"/>
        <v/>
      </c>
      <c r="CJ13" s="24">
        <f t="shared" si="56"/>
        <v>0</v>
      </c>
      <c r="CK13" s="24">
        <f t="shared" si="57"/>
        <v>0</v>
      </c>
      <c r="CL13" s="25">
        <f t="shared" si="58"/>
        <v>0</v>
      </c>
      <c r="CN13" s="12" t="str">
        <f t="shared" si="59"/>
        <v/>
      </c>
    </row>
    <row r="14" spans="2:92">
      <c r="B14" s="16">
        <f t="shared" si="60"/>
        <v>45845</v>
      </c>
      <c r="C14" s="4" t="str">
        <f>IF(ISNA(VLOOKUP(B14,Konfiguration!$C$33:$D$55,2,FALSE))=FALSE,"FT",TEXT(B14,"TTT"))</f>
        <v>Mo</v>
      </c>
      <c r="E14" s="12" t="str">
        <f t="shared" si="1"/>
        <v/>
      </c>
      <c r="F14" s="12" t="str">
        <f t="shared" si="0"/>
        <v/>
      </c>
      <c r="G14" s="12" t="str">
        <f t="shared" si="2"/>
        <v/>
      </c>
      <c r="H14" s="12" t="str">
        <f t="shared" si="3"/>
        <v/>
      </c>
      <c r="J14" s="17"/>
      <c r="K14" s="17"/>
      <c r="L14" s="18" t="str">
        <f t="shared" si="4"/>
        <v/>
      </c>
      <c r="M14" s="18" t="str">
        <f t="shared" si="5"/>
        <v/>
      </c>
      <c r="N14" s="19" t="str">
        <f t="shared" si="6"/>
        <v/>
      </c>
      <c r="P14" s="19" t="str">
        <f t="shared" si="7"/>
        <v/>
      </c>
      <c r="Q14" s="26">
        <f t="shared" si="8"/>
        <v>0</v>
      </c>
      <c r="R14" s="19">
        <f t="shared" si="9"/>
        <v>0</v>
      </c>
      <c r="S14" s="19">
        <f t="shared" si="9"/>
        <v>0</v>
      </c>
      <c r="U14" s="17"/>
      <c r="V14" s="17"/>
      <c r="W14" s="18" t="str">
        <f t="shared" si="10"/>
        <v/>
      </c>
      <c r="X14" s="18" t="str">
        <f t="shared" si="11"/>
        <v/>
      </c>
      <c r="Y14" s="19" t="str">
        <f t="shared" si="12"/>
        <v/>
      </c>
      <c r="AA14" s="17"/>
      <c r="AB14" s="17"/>
      <c r="AC14" s="18" t="str">
        <f t="shared" si="13"/>
        <v/>
      </c>
      <c r="AD14" s="18" t="str">
        <f t="shared" si="14"/>
        <v/>
      </c>
      <c r="AE14" s="19" t="str">
        <f t="shared" si="15"/>
        <v/>
      </c>
      <c r="AG14" s="17"/>
      <c r="AH14" s="17"/>
      <c r="AI14" s="18" t="str">
        <f t="shared" si="16"/>
        <v/>
      </c>
      <c r="AJ14" s="18" t="str">
        <f t="shared" si="17"/>
        <v/>
      </c>
      <c r="AK14" s="19" t="str">
        <f t="shared" si="18"/>
        <v/>
      </c>
      <c r="AM14" s="17"/>
      <c r="AN14" s="17"/>
      <c r="AO14" s="18" t="str">
        <f t="shared" si="19"/>
        <v/>
      </c>
      <c r="AP14" s="18" t="str">
        <f t="shared" si="20"/>
        <v/>
      </c>
      <c r="AQ14" s="19" t="str">
        <f t="shared" si="21"/>
        <v/>
      </c>
      <c r="AS14" s="17"/>
      <c r="AT14" s="17"/>
      <c r="AU14" s="18" t="str">
        <f t="shared" si="22"/>
        <v/>
      </c>
      <c r="AV14" s="18" t="str">
        <f t="shared" si="23"/>
        <v/>
      </c>
      <c r="AW14" s="19" t="str">
        <f t="shared" si="24"/>
        <v/>
      </c>
      <c r="AY14" s="17"/>
      <c r="AZ14" s="17"/>
      <c r="BA14" s="18" t="str">
        <f t="shared" si="25"/>
        <v/>
      </c>
      <c r="BB14" s="18" t="str">
        <f t="shared" si="26"/>
        <v/>
      </c>
      <c r="BC14" s="19" t="str">
        <f t="shared" si="27"/>
        <v/>
      </c>
      <c r="BE14" s="17"/>
      <c r="BF14" s="17"/>
      <c r="BG14" s="18" t="str">
        <f t="shared" si="28"/>
        <v/>
      </c>
      <c r="BH14" s="18" t="str">
        <f t="shared" si="29"/>
        <v/>
      </c>
      <c r="BI14" s="19" t="str">
        <f t="shared" si="30"/>
        <v/>
      </c>
      <c r="BK14" s="23" t="str">
        <f t="shared" si="31"/>
        <v/>
      </c>
      <c r="BL14" s="24">
        <f t="shared" si="32"/>
        <v>0</v>
      </c>
      <c r="BM14" s="24">
        <f t="shared" si="33"/>
        <v>0</v>
      </c>
      <c r="BN14" s="25">
        <f t="shared" si="34"/>
        <v>0</v>
      </c>
      <c r="BO14" s="23" t="str">
        <f t="shared" si="35"/>
        <v/>
      </c>
      <c r="BP14" s="24">
        <f t="shared" si="36"/>
        <v>0</v>
      </c>
      <c r="BQ14" s="24">
        <f t="shared" si="37"/>
        <v>0</v>
      </c>
      <c r="BR14" s="25">
        <f t="shared" si="38"/>
        <v>0</v>
      </c>
      <c r="BS14" s="23" t="str">
        <f t="shared" si="39"/>
        <v/>
      </c>
      <c r="BT14" s="24">
        <f t="shared" si="40"/>
        <v>0</v>
      </c>
      <c r="BU14" s="24">
        <f t="shared" si="41"/>
        <v>0</v>
      </c>
      <c r="BV14" s="25">
        <f t="shared" si="42"/>
        <v>0</v>
      </c>
      <c r="BW14" s="23" t="str">
        <f t="shared" si="43"/>
        <v/>
      </c>
      <c r="BX14" s="24">
        <f t="shared" si="44"/>
        <v>0</v>
      </c>
      <c r="BY14" s="24">
        <f t="shared" si="45"/>
        <v>0</v>
      </c>
      <c r="BZ14" s="25">
        <f t="shared" si="46"/>
        <v>0</v>
      </c>
      <c r="CA14" s="23" t="str">
        <f t="shared" si="47"/>
        <v/>
      </c>
      <c r="CB14" s="24">
        <f t="shared" si="48"/>
        <v>0</v>
      </c>
      <c r="CC14" s="24">
        <f t="shared" si="49"/>
        <v>0</v>
      </c>
      <c r="CD14" s="25">
        <f t="shared" si="50"/>
        <v>0</v>
      </c>
      <c r="CE14" s="23" t="str">
        <f t="shared" si="51"/>
        <v/>
      </c>
      <c r="CF14" s="24">
        <f t="shared" si="52"/>
        <v>0</v>
      </c>
      <c r="CG14" s="24">
        <f t="shared" si="53"/>
        <v>0</v>
      </c>
      <c r="CH14" s="25">
        <f t="shared" si="54"/>
        <v>0</v>
      </c>
      <c r="CI14" s="23" t="str">
        <f t="shared" si="55"/>
        <v/>
      </c>
      <c r="CJ14" s="24">
        <f t="shared" si="56"/>
        <v>0</v>
      </c>
      <c r="CK14" s="24">
        <f t="shared" si="57"/>
        <v>0</v>
      </c>
      <c r="CL14" s="25">
        <f t="shared" si="58"/>
        <v>0</v>
      </c>
      <c r="CN14" s="12" t="str">
        <f t="shared" si="59"/>
        <v/>
      </c>
    </row>
    <row r="15" spans="2:92">
      <c r="B15" s="16">
        <f t="shared" si="60"/>
        <v>45846</v>
      </c>
      <c r="C15" s="4" t="str">
        <f>IF(ISNA(VLOOKUP(B15,Konfiguration!$C$33:$D$55,2,FALSE))=FALSE,"FT",TEXT(B15,"TTT"))</f>
        <v>Di</v>
      </c>
      <c r="E15" s="12" t="str">
        <f t="shared" si="1"/>
        <v/>
      </c>
      <c r="F15" s="12" t="str">
        <f t="shared" si="0"/>
        <v/>
      </c>
      <c r="G15" s="12" t="str">
        <f t="shared" si="2"/>
        <v/>
      </c>
      <c r="H15" s="12" t="str">
        <f t="shared" si="3"/>
        <v/>
      </c>
      <c r="J15" s="17"/>
      <c r="K15" s="17"/>
      <c r="L15" s="18" t="str">
        <f t="shared" si="4"/>
        <v/>
      </c>
      <c r="M15" s="18" t="str">
        <f t="shared" si="5"/>
        <v/>
      </c>
      <c r="N15" s="19" t="str">
        <f t="shared" si="6"/>
        <v/>
      </c>
      <c r="P15" s="19" t="str">
        <f t="shared" si="7"/>
        <v/>
      </c>
      <c r="Q15" s="26">
        <f t="shared" si="8"/>
        <v>0</v>
      </c>
      <c r="R15" s="19">
        <f t="shared" si="9"/>
        <v>0</v>
      </c>
      <c r="S15" s="19">
        <f t="shared" si="9"/>
        <v>0</v>
      </c>
      <c r="U15" s="17"/>
      <c r="V15" s="17"/>
      <c r="W15" s="18" t="str">
        <f t="shared" si="10"/>
        <v/>
      </c>
      <c r="X15" s="18" t="str">
        <f t="shared" si="11"/>
        <v/>
      </c>
      <c r="Y15" s="19" t="str">
        <f t="shared" si="12"/>
        <v/>
      </c>
      <c r="AA15" s="17"/>
      <c r="AB15" s="17"/>
      <c r="AC15" s="18" t="str">
        <f t="shared" si="13"/>
        <v/>
      </c>
      <c r="AD15" s="18" t="str">
        <f t="shared" si="14"/>
        <v/>
      </c>
      <c r="AE15" s="19" t="str">
        <f t="shared" si="15"/>
        <v/>
      </c>
      <c r="AG15" s="17"/>
      <c r="AH15" s="17"/>
      <c r="AI15" s="18" t="str">
        <f t="shared" si="16"/>
        <v/>
      </c>
      <c r="AJ15" s="18" t="str">
        <f t="shared" si="17"/>
        <v/>
      </c>
      <c r="AK15" s="19" t="str">
        <f t="shared" si="18"/>
        <v/>
      </c>
      <c r="AM15" s="17"/>
      <c r="AN15" s="17"/>
      <c r="AO15" s="18" t="str">
        <f t="shared" si="19"/>
        <v/>
      </c>
      <c r="AP15" s="18" t="str">
        <f t="shared" si="20"/>
        <v/>
      </c>
      <c r="AQ15" s="19" t="str">
        <f t="shared" si="21"/>
        <v/>
      </c>
      <c r="AS15" s="17"/>
      <c r="AT15" s="17"/>
      <c r="AU15" s="18" t="str">
        <f t="shared" si="22"/>
        <v/>
      </c>
      <c r="AV15" s="18" t="str">
        <f t="shared" si="23"/>
        <v/>
      </c>
      <c r="AW15" s="19" t="str">
        <f t="shared" si="24"/>
        <v/>
      </c>
      <c r="AY15" s="17"/>
      <c r="AZ15" s="17"/>
      <c r="BA15" s="18" t="str">
        <f t="shared" si="25"/>
        <v/>
      </c>
      <c r="BB15" s="18" t="str">
        <f t="shared" si="26"/>
        <v/>
      </c>
      <c r="BC15" s="19" t="str">
        <f t="shared" si="27"/>
        <v/>
      </c>
      <c r="BE15" s="17"/>
      <c r="BF15" s="17"/>
      <c r="BG15" s="18" t="str">
        <f t="shared" si="28"/>
        <v/>
      </c>
      <c r="BH15" s="18" t="str">
        <f t="shared" si="29"/>
        <v/>
      </c>
      <c r="BI15" s="19" t="str">
        <f t="shared" si="30"/>
        <v/>
      </c>
      <c r="BK15" s="23" t="str">
        <f t="shared" si="31"/>
        <v/>
      </c>
      <c r="BL15" s="24">
        <f t="shared" si="32"/>
        <v>0</v>
      </c>
      <c r="BM15" s="24">
        <f t="shared" si="33"/>
        <v>0</v>
      </c>
      <c r="BN15" s="25">
        <f t="shared" si="34"/>
        <v>0</v>
      </c>
      <c r="BO15" s="23" t="str">
        <f t="shared" si="35"/>
        <v/>
      </c>
      <c r="BP15" s="24">
        <f t="shared" si="36"/>
        <v>0</v>
      </c>
      <c r="BQ15" s="24">
        <f t="shared" si="37"/>
        <v>0</v>
      </c>
      <c r="BR15" s="25">
        <f t="shared" si="38"/>
        <v>0</v>
      </c>
      <c r="BS15" s="23" t="str">
        <f t="shared" si="39"/>
        <v/>
      </c>
      <c r="BT15" s="24">
        <f t="shared" si="40"/>
        <v>0</v>
      </c>
      <c r="BU15" s="24">
        <f t="shared" si="41"/>
        <v>0</v>
      </c>
      <c r="BV15" s="25">
        <f t="shared" si="42"/>
        <v>0</v>
      </c>
      <c r="BW15" s="23" t="str">
        <f t="shared" si="43"/>
        <v/>
      </c>
      <c r="BX15" s="24">
        <f t="shared" si="44"/>
        <v>0</v>
      </c>
      <c r="BY15" s="24">
        <f t="shared" si="45"/>
        <v>0</v>
      </c>
      <c r="BZ15" s="25">
        <f t="shared" si="46"/>
        <v>0</v>
      </c>
      <c r="CA15" s="23" t="str">
        <f t="shared" si="47"/>
        <v/>
      </c>
      <c r="CB15" s="24">
        <f t="shared" si="48"/>
        <v>0</v>
      </c>
      <c r="CC15" s="24">
        <f t="shared" si="49"/>
        <v>0</v>
      </c>
      <c r="CD15" s="25">
        <f t="shared" si="50"/>
        <v>0</v>
      </c>
      <c r="CE15" s="23" t="str">
        <f t="shared" si="51"/>
        <v/>
      </c>
      <c r="CF15" s="24">
        <f t="shared" si="52"/>
        <v>0</v>
      </c>
      <c r="CG15" s="24">
        <f t="shared" si="53"/>
        <v>0</v>
      </c>
      <c r="CH15" s="25">
        <f t="shared" si="54"/>
        <v>0</v>
      </c>
      <c r="CI15" s="23" t="str">
        <f t="shared" si="55"/>
        <v/>
      </c>
      <c r="CJ15" s="24">
        <f t="shared" si="56"/>
        <v>0</v>
      </c>
      <c r="CK15" s="24">
        <f t="shared" si="57"/>
        <v>0</v>
      </c>
      <c r="CL15" s="25">
        <f t="shared" si="58"/>
        <v>0</v>
      </c>
      <c r="CN15" s="12" t="str">
        <f t="shared" si="59"/>
        <v/>
      </c>
    </row>
    <row r="16" spans="2:92">
      <c r="B16" s="16">
        <f t="shared" si="60"/>
        <v>45847</v>
      </c>
      <c r="C16" s="4" t="str">
        <f>IF(ISNA(VLOOKUP(B16,Konfiguration!$C$33:$D$55,2,FALSE))=FALSE,"FT",TEXT(B16,"TTT"))</f>
        <v>Mi</v>
      </c>
      <c r="E16" s="12" t="str">
        <f t="shared" si="1"/>
        <v/>
      </c>
      <c r="F16" s="12" t="str">
        <f t="shared" si="0"/>
        <v/>
      </c>
      <c r="G16" s="12" t="str">
        <f t="shared" si="2"/>
        <v/>
      </c>
      <c r="H16" s="12" t="str">
        <f t="shared" si="3"/>
        <v/>
      </c>
      <c r="J16" s="17"/>
      <c r="K16" s="17"/>
      <c r="L16" s="18" t="str">
        <f t="shared" si="4"/>
        <v/>
      </c>
      <c r="M16" s="18" t="str">
        <f t="shared" si="5"/>
        <v/>
      </c>
      <c r="N16" s="19" t="str">
        <f t="shared" si="6"/>
        <v/>
      </c>
      <c r="P16" s="19" t="str">
        <f t="shared" si="7"/>
        <v/>
      </c>
      <c r="Q16" s="26">
        <f t="shared" si="8"/>
        <v>0</v>
      </c>
      <c r="R16" s="19">
        <f t="shared" si="9"/>
        <v>0</v>
      </c>
      <c r="S16" s="19">
        <f t="shared" si="9"/>
        <v>0</v>
      </c>
      <c r="U16" s="17"/>
      <c r="V16" s="17"/>
      <c r="W16" s="18" t="str">
        <f t="shared" si="10"/>
        <v/>
      </c>
      <c r="X16" s="18" t="str">
        <f t="shared" si="11"/>
        <v/>
      </c>
      <c r="Y16" s="19" t="str">
        <f t="shared" si="12"/>
        <v/>
      </c>
      <c r="AA16" s="17"/>
      <c r="AB16" s="17"/>
      <c r="AC16" s="18" t="str">
        <f t="shared" si="13"/>
        <v/>
      </c>
      <c r="AD16" s="18" t="str">
        <f t="shared" si="14"/>
        <v/>
      </c>
      <c r="AE16" s="19" t="str">
        <f t="shared" si="15"/>
        <v/>
      </c>
      <c r="AG16" s="17"/>
      <c r="AH16" s="17"/>
      <c r="AI16" s="18" t="str">
        <f t="shared" si="16"/>
        <v/>
      </c>
      <c r="AJ16" s="18" t="str">
        <f t="shared" si="17"/>
        <v/>
      </c>
      <c r="AK16" s="19" t="str">
        <f t="shared" si="18"/>
        <v/>
      </c>
      <c r="AM16" s="17"/>
      <c r="AN16" s="17"/>
      <c r="AO16" s="18" t="str">
        <f t="shared" si="19"/>
        <v/>
      </c>
      <c r="AP16" s="18" t="str">
        <f t="shared" si="20"/>
        <v/>
      </c>
      <c r="AQ16" s="19" t="str">
        <f t="shared" si="21"/>
        <v/>
      </c>
      <c r="AS16" s="17"/>
      <c r="AT16" s="17"/>
      <c r="AU16" s="18" t="str">
        <f t="shared" si="22"/>
        <v/>
      </c>
      <c r="AV16" s="18" t="str">
        <f t="shared" si="23"/>
        <v/>
      </c>
      <c r="AW16" s="19" t="str">
        <f t="shared" si="24"/>
        <v/>
      </c>
      <c r="AY16" s="17"/>
      <c r="AZ16" s="17"/>
      <c r="BA16" s="18" t="str">
        <f t="shared" si="25"/>
        <v/>
      </c>
      <c r="BB16" s="18" t="str">
        <f t="shared" si="26"/>
        <v/>
      </c>
      <c r="BC16" s="19" t="str">
        <f t="shared" si="27"/>
        <v/>
      </c>
      <c r="BE16" s="17"/>
      <c r="BF16" s="17"/>
      <c r="BG16" s="18" t="str">
        <f t="shared" si="28"/>
        <v/>
      </c>
      <c r="BH16" s="18" t="str">
        <f t="shared" si="29"/>
        <v/>
      </c>
      <c r="BI16" s="19" t="str">
        <f t="shared" si="30"/>
        <v/>
      </c>
      <c r="BK16" s="23" t="str">
        <f t="shared" si="31"/>
        <v/>
      </c>
      <c r="BL16" s="24">
        <f t="shared" si="32"/>
        <v>0</v>
      </c>
      <c r="BM16" s="24">
        <f t="shared" si="33"/>
        <v>0</v>
      </c>
      <c r="BN16" s="25">
        <f t="shared" si="34"/>
        <v>0</v>
      </c>
      <c r="BO16" s="23" t="str">
        <f t="shared" si="35"/>
        <v/>
      </c>
      <c r="BP16" s="24">
        <f t="shared" si="36"/>
        <v>0</v>
      </c>
      <c r="BQ16" s="24">
        <f t="shared" si="37"/>
        <v>0</v>
      </c>
      <c r="BR16" s="25">
        <f t="shared" si="38"/>
        <v>0</v>
      </c>
      <c r="BS16" s="23" t="str">
        <f t="shared" si="39"/>
        <v/>
      </c>
      <c r="BT16" s="24">
        <f t="shared" si="40"/>
        <v>0</v>
      </c>
      <c r="BU16" s="24">
        <f t="shared" si="41"/>
        <v>0</v>
      </c>
      <c r="BV16" s="25">
        <f t="shared" si="42"/>
        <v>0</v>
      </c>
      <c r="BW16" s="23" t="str">
        <f t="shared" si="43"/>
        <v/>
      </c>
      <c r="BX16" s="24">
        <f t="shared" si="44"/>
        <v>0</v>
      </c>
      <c r="BY16" s="24">
        <f t="shared" si="45"/>
        <v>0</v>
      </c>
      <c r="BZ16" s="25">
        <f t="shared" si="46"/>
        <v>0</v>
      </c>
      <c r="CA16" s="23" t="str">
        <f t="shared" si="47"/>
        <v/>
      </c>
      <c r="CB16" s="24">
        <f t="shared" si="48"/>
        <v>0</v>
      </c>
      <c r="CC16" s="24">
        <f t="shared" si="49"/>
        <v>0</v>
      </c>
      <c r="CD16" s="25">
        <f t="shared" si="50"/>
        <v>0</v>
      </c>
      <c r="CE16" s="23" t="str">
        <f t="shared" si="51"/>
        <v/>
      </c>
      <c r="CF16" s="24">
        <f t="shared" si="52"/>
        <v>0</v>
      </c>
      <c r="CG16" s="24">
        <f t="shared" si="53"/>
        <v>0</v>
      </c>
      <c r="CH16" s="25">
        <f t="shared" si="54"/>
        <v>0</v>
      </c>
      <c r="CI16" s="23" t="str">
        <f t="shared" si="55"/>
        <v/>
      </c>
      <c r="CJ16" s="24">
        <f t="shared" si="56"/>
        <v>0</v>
      </c>
      <c r="CK16" s="24">
        <f t="shared" si="57"/>
        <v>0</v>
      </c>
      <c r="CL16" s="25">
        <f t="shared" si="58"/>
        <v>0</v>
      </c>
      <c r="CN16" s="12" t="str">
        <f t="shared" si="59"/>
        <v/>
      </c>
    </row>
    <row r="17" spans="2:92">
      <c r="B17" s="16">
        <f t="shared" si="60"/>
        <v>45848</v>
      </c>
      <c r="C17" s="4" t="str">
        <f>IF(ISNA(VLOOKUP(B17,Konfiguration!$C$33:$D$55,2,FALSE))=FALSE,"FT",TEXT(B17,"TTT"))</f>
        <v>Do</v>
      </c>
      <c r="E17" s="12" t="str">
        <f t="shared" si="1"/>
        <v/>
      </c>
      <c r="F17" s="12" t="str">
        <f t="shared" si="0"/>
        <v/>
      </c>
      <c r="G17" s="12" t="str">
        <f t="shared" si="2"/>
        <v/>
      </c>
      <c r="H17" s="12" t="str">
        <f t="shared" si="3"/>
        <v/>
      </c>
      <c r="J17" s="17"/>
      <c r="K17" s="17"/>
      <c r="L17" s="18" t="str">
        <f t="shared" si="4"/>
        <v/>
      </c>
      <c r="M17" s="18" t="str">
        <f t="shared" si="5"/>
        <v/>
      </c>
      <c r="N17" s="19" t="str">
        <f t="shared" si="6"/>
        <v/>
      </c>
      <c r="P17" s="19" t="str">
        <f t="shared" si="7"/>
        <v/>
      </c>
      <c r="Q17" s="26">
        <f t="shared" si="8"/>
        <v>0</v>
      </c>
      <c r="R17" s="19">
        <f t="shared" si="9"/>
        <v>0</v>
      </c>
      <c r="S17" s="19">
        <f t="shared" si="9"/>
        <v>0</v>
      </c>
      <c r="U17" s="17"/>
      <c r="V17" s="17"/>
      <c r="W17" s="18" t="str">
        <f t="shared" si="10"/>
        <v/>
      </c>
      <c r="X17" s="18" t="str">
        <f t="shared" si="11"/>
        <v/>
      </c>
      <c r="Y17" s="19" t="str">
        <f t="shared" si="12"/>
        <v/>
      </c>
      <c r="AA17" s="17"/>
      <c r="AB17" s="17"/>
      <c r="AC17" s="18" t="str">
        <f t="shared" si="13"/>
        <v/>
      </c>
      <c r="AD17" s="18" t="str">
        <f t="shared" si="14"/>
        <v/>
      </c>
      <c r="AE17" s="19" t="str">
        <f t="shared" si="15"/>
        <v/>
      </c>
      <c r="AG17" s="17"/>
      <c r="AH17" s="17"/>
      <c r="AI17" s="18" t="str">
        <f t="shared" si="16"/>
        <v/>
      </c>
      <c r="AJ17" s="18" t="str">
        <f t="shared" si="17"/>
        <v/>
      </c>
      <c r="AK17" s="19" t="str">
        <f t="shared" si="18"/>
        <v/>
      </c>
      <c r="AM17" s="17"/>
      <c r="AN17" s="17"/>
      <c r="AO17" s="18" t="str">
        <f t="shared" si="19"/>
        <v/>
      </c>
      <c r="AP17" s="18" t="str">
        <f t="shared" si="20"/>
        <v/>
      </c>
      <c r="AQ17" s="19" t="str">
        <f t="shared" si="21"/>
        <v/>
      </c>
      <c r="AS17" s="17"/>
      <c r="AT17" s="17"/>
      <c r="AU17" s="18" t="str">
        <f t="shared" si="22"/>
        <v/>
      </c>
      <c r="AV17" s="18" t="str">
        <f t="shared" si="23"/>
        <v/>
      </c>
      <c r="AW17" s="19" t="str">
        <f t="shared" si="24"/>
        <v/>
      </c>
      <c r="AY17" s="17"/>
      <c r="AZ17" s="17"/>
      <c r="BA17" s="18" t="str">
        <f t="shared" si="25"/>
        <v/>
      </c>
      <c r="BB17" s="18" t="str">
        <f t="shared" si="26"/>
        <v/>
      </c>
      <c r="BC17" s="19" t="str">
        <f t="shared" si="27"/>
        <v/>
      </c>
      <c r="BE17" s="17"/>
      <c r="BF17" s="17"/>
      <c r="BG17" s="18" t="str">
        <f t="shared" si="28"/>
        <v/>
      </c>
      <c r="BH17" s="18" t="str">
        <f t="shared" si="29"/>
        <v/>
      </c>
      <c r="BI17" s="19" t="str">
        <f t="shared" si="30"/>
        <v/>
      </c>
      <c r="BK17" s="23" t="str">
        <f t="shared" si="31"/>
        <v/>
      </c>
      <c r="BL17" s="24">
        <f t="shared" si="32"/>
        <v>0</v>
      </c>
      <c r="BM17" s="24">
        <f t="shared" si="33"/>
        <v>0</v>
      </c>
      <c r="BN17" s="25">
        <f t="shared" si="34"/>
        <v>0</v>
      </c>
      <c r="BO17" s="23" t="str">
        <f t="shared" si="35"/>
        <v/>
      </c>
      <c r="BP17" s="24">
        <f t="shared" si="36"/>
        <v>0</v>
      </c>
      <c r="BQ17" s="24">
        <f t="shared" si="37"/>
        <v>0</v>
      </c>
      <c r="BR17" s="25">
        <f t="shared" si="38"/>
        <v>0</v>
      </c>
      <c r="BS17" s="23" t="str">
        <f t="shared" si="39"/>
        <v/>
      </c>
      <c r="BT17" s="24">
        <f t="shared" si="40"/>
        <v>0</v>
      </c>
      <c r="BU17" s="24">
        <f t="shared" si="41"/>
        <v>0</v>
      </c>
      <c r="BV17" s="25">
        <f t="shared" si="42"/>
        <v>0</v>
      </c>
      <c r="BW17" s="23" t="str">
        <f t="shared" si="43"/>
        <v/>
      </c>
      <c r="BX17" s="24">
        <f t="shared" si="44"/>
        <v>0</v>
      </c>
      <c r="BY17" s="24">
        <f t="shared" si="45"/>
        <v>0</v>
      </c>
      <c r="BZ17" s="25">
        <f t="shared" si="46"/>
        <v>0</v>
      </c>
      <c r="CA17" s="23" t="str">
        <f t="shared" si="47"/>
        <v/>
      </c>
      <c r="CB17" s="24">
        <f t="shared" si="48"/>
        <v>0</v>
      </c>
      <c r="CC17" s="24">
        <f t="shared" si="49"/>
        <v>0</v>
      </c>
      <c r="CD17" s="25">
        <f t="shared" si="50"/>
        <v>0</v>
      </c>
      <c r="CE17" s="23" t="str">
        <f t="shared" si="51"/>
        <v/>
      </c>
      <c r="CF17" s="24">
        <f t="shared" si="52"/>
        <v>0</v>
      </c>
      <c r="CG17" s="24">
        <f t="shared" si="53"/>
        <v>0</v>
      </c>
      <c r="CH17" s="25">
        <f t="shared" si="54"/>
        <v>0</v>
      </c>
      <c r="CI17" s="23" t="str">
        <f t="shared" si="55"/>
        <v/>
      </c>
      <c r="CJ17" s="24">
        <f t="shared" si="56"/>
        <v>0</v>
      </c>
      <c r="CK17" s="24">
        <f t="shared" si="57"/>
        <v>0</v>
      </c>
      <c r="CL17" s="25">
        <f t="shared" si="58"/>
        <v>0</v>
      </c>
      <c r="CN17" s="12" t="str">
        <f t="shared" si="59"/>
        <v/>
      </c>
    </row>
    <row r="18" spans="2:92">
      <c r="B18" s="16">
        <f t="shared" si="60"/>
        <v>45849</v>
      </c>
      <c r="C18" s="4" t="str">
        <f>IF(ISNA(VLOOKUP(B18,Konfiguration!$C$33:$D$55,2,FALSE))=FALSE,"FT",TEXT(B18,"TTT"))</f>
        <v>Fr</v>
      </c>
      <c r="E18" s="12" t="str">
        <f t="shared" si="1"/>
        <v/>
      </c>
      <c r="F18" s="12" t="str">
        <f t="shared" si="0"/>
        <v/>
      </c>
      <c r="G18" s="12" t="str">
        <f t="shared" si="2"/>
        <v/>
      </c>
      <c r="H18" s="12" t="str">
        <f t="shared" si="3"/>
        <v/>
      </c>
      <c r="J18" s="17"/>
      <c r="K18" s="17"/>
      <c r="L18" s="18" t="str">
        <f t="shared" si="4"/>
        <v/>
      </c>
      <c r="M18" s="18" t="str">
        <f t="shared" si="5"/>
        <v/>
      </c>
      <c r="N18" s="19" t="str">
        <f t="shared" si="6"/>
        <v/>
      </c>
      <c r="P18" s="19" t="str">
        <f t="shared" si="7"/>
        <v/>
      </c>
      <c r="Q18" s="26">
        <f t="shared" si="8"/>
        <v>0</v>
      </c>
      <c r="R18" s="19">
        <f t="shared" si="9"/>
        <v>0</v>
      </c>
      <c r="S18" s="19">
        <f t="shared" si="9"/>
        <v>0</v>
      </c>
      <c r="U18" s="17"/>
      <c r="V18" s="17"/>
      <c r="W18" s="18" t="str">
        <f t="shared" si="10"/>
        <v/>
      </c>
      <c r="X18" s="18" t="str">
        <f t="shared" si="11"/>
        <v/>
      </c>
      <c r="Y18" s="19" t="str">
        <f t="shared" si="12"/>
        <v/>
      </c>
      <c r="AA18" s="17"/>
      <c r="AB18" s="17"/>
      <c r="AC18" s="18" t="str">
        <f t="shared" si="13"/>
        <v/>
      </c>
      <c r="AD18" s="18" t="str">
        <f t="shared" si="14"/>
        <v/>
      </c>
      <c r="AE18" s="19" t="str">
        <f t="shared" si="15"/>
        <v/>
      </c>
      <c r="AG18" s="17"/>
      <c r="AH18" s="17"/>
      <c r="AI18" s="18" t="str">
        <f t="shared" si="16"/>
        <v/>
      </c>
      <c r="AJ18" s="18" t="str">
        <f t="shared" si="17"/>
        <v/>
      </c>
      <c r="AK18" s="19" t="str">
        <f t="shared" si="18"/>
        <v/>
      </c>
      <c r="AM18" s="17"/>
      <c r="AN18" s="17"/>
      <c r="AO18" s="18" t="str">
        <f t="shared" si="19"/>
        <v/>
      </c>
      <c r="AP18" s="18" t="str">
        <f t="shared" si="20"/>
        <v/>
      </c>
      <c r="AQ18" s="19" t="str">
        <f t="shared" si="21"/>
        <v/>
      </c>
      <c r="AS18" s="17"/>
      <c r="AT18" s="17"/>
      <c r="AU18" s="18" t="str">
        <f t="shared" si="22"/>
        <v/>
      </c>
      <c r="AV18" s="18" t="str">
        <f t="shared" si="23"/>
        <v/>
      </c>
      <c r="AW18" s="19" t="str">
        <f t="shared" si="24"/>
        <v/>
      </c>
      <c r="AY18" s="17"/>
      <c r="AZ18" s="17"/>
      <c r="BA18" s="18" t="str">
        <f t="shared" si="25"/>
        <v/>
      </c>
      <c r="BB18" s="18" t="str">
        <f t="shared" si="26"/>
        <v/>
      </c>
      <c r="BC18" s="19" t="str">
        <f t="shared" si="27"/>
        <v/>
      </c>
      <c r="BE18" s="17"/>
      <c r="BF18" s="17"/>
      <c r="BG18" s="18" t="str">
        <f t="shared" si="28"/>
        <v/>
      </c>
      <c r="BH18" s="18" t="str">
        <f t="shared" si="29"/>
        <v/>
      </c>
      <c r="BI18" s="19" t="str">
        <f t="shared" si="30"/>
        <v/>
      </c>
      <c r="BK18" s="23" t="str">
        <f t="shared" si="31"/>
        <v/>
      </c>
      <c r="BL18" s="24">
        <f t="shared" si="32"/>
        <v>0</v>
      </c>
      <c r="BM18" s="24">
        <f t="shared" si="33"/>
        <v>0</v>
      </c>
      <c r="BN18" s="25">
        <f t="shared" si="34"/>
        <v>0</v>
      </c>
      <c r="BO18" s="23" t="str">
        <f t="shared" si="35"/>
        <v/>
      </c>
      <c r="BP18" s="24">
        <f t="shared" si="36"/>
        <v>0</v>
      </c>
      <c r="BQ18" s="24">
        <f t="shared" si="37"/>
        <v>0</v>
      </c>
      <c r="BR18" s="25">
        <f t="shared" si="38"/>
        <v>0</v>
      </c>
      <c r="BS18" s="23" t="str">
        <f t="shared" si="39"/>
        <v/>
      </c>
      <c r="BT18" s="24">
        <f t="shared" si="40"/>
        <v>0</v>
      </c>
      <c r="BU18" s="24">
        <f t="shared" si="41"/>
        <v>0</v>
      </c>
      <c r="BV18" s="25">
        <f t="shared" si="42"/>
        <v>0</v>
      </c>
      <c r="BW18" s="23" t="str">
        <f t="shared" si="43"/>
        <v/>
      </c>
      <c r="BX18" s="24">
        <f t="shared" si="44"/>
        <v>0</v>
      </c>
      <c r="BY18" s="24">
        <f t="shared" si="45"/>
        <v>0</v>
      </c>
      <c r="BZ18" s="25">
        <f t="shared" si="46"/>
        <v>0</v>
      </c>
      <c r="CA18" s="23" t="str">
        <f t="shared" si="47"/>
        <v/>
      </c>
      <c r="CB18" s="24">
        <f t="shared" si="48"/>
        <v>0</v>
      </c>
      <c r="CC18" s="24">
        <f t="shared" si="49"/>
        <v>0</v>
      </c>
      <c r="CD18" s="25">
        <f t="shared" si="50"/>
        <v>0</v>
      </c>
      <c r="CE18" s="23" t="str">
        <f t="shared" si="51"/>
        <v/>
      </c>
      <c r="CF18" s="24">
        <f t="shared" si="52"/>
        <v>0</v>
      </c>
      <c r="CG18" s="24">
        <f t="shared" si="53"/>
        <v>0</v>
      </c>
      <c r="CH18" s="25">
        <f t="shared" si="54"/>
        <v>0</v>
      </c>
      <c r="CI18" s="23" t="str">
        <f t="shared" si="55"/>
        <v/>
      </c>
      <c r="CJ18" s="24">
        <f t="shared" si="56"/>
        <v>0</v>
      </c>
      <c r="CK18" s="24">
        <f t="shared" si="57"/>
        <v>0</v>
      </c>
      <c r="CL18" s="25">
        <f t="shared" si="58"/>
        <v>0</v>
      </c>
      <c r="CN18" s="12" t="str">
        <f t="shared" si="59"/>
        <v/>
      </c>
    </row>
    <row r="19" spans="2:92">
      <c r="B19" s="16">
        <f t="shared" si="60"/>
        <v>45850</v>
      </c>
      <c r="C19" s="4" t="str">
        <f>IF(ISNA(VLOOKUP(B19,Konfiguration!$C$33:$D$55,2,FALSE))=FALSE,"FT",TEXT(B19,"TTT"))</f>
        <v>Sa</v>
      </c>
      <c r="E19" s="12" t="str">
        <f t="shared" si="1"/>
        <v/>
      </c>
      <c r="F19" s="12" t="str">
        <f t="shared" si="0"/>
        <v/>
      </c>
      <c r="G19" s="12" t="str">
        <f t="shared" si="2"/>
        <v/>
      </c>
      <c r="H19" s="12" t="str">
        <f t="shared" si="3"/>
        <v/>
      </c>
      <c r="J19" s="17"/>
      <c r="K19" s="17"/>
      <c r="L19" s="18" t="str">
        <f t="shared" si="4"/>
        <v/>
      </c>
      <c r="M19" s="18" t="str">
        <f t="shared" si="5"/>
        <v/>
      </c>
      <c r="N19" s="19" t="str">
        <f t="shared" si="6"/>
        <v/>
      </c>
      <c r="P19" s="19" t="str">
        <f t="shared" si="7"/>
        <v/>
      </c>
      <c r="Q19" s="26">
        <f t="shared" si="8"/>
        <v>0</v>
      </c>
      <c r="R19" s="19">
        <f t="shared" si="9"/>
        <v>0</v>
      </c>
      <c r="S19" s="19">
        <f t="shared" si="9"/>
        <v>0</v>
      </c>
      <c r="U19" s="17"/>
      <c r="V19" s="17"/>
      <c r="W19" s="18" t="str">
        <f t="shared" si="10"/>
        <v/>
      </c>
      <c r="X19" s="18" t="str">
        <f t="shared" si="11"/>
        <v/>
      </c>
      <c r="Y19" s="19" t="str">
        <f t="shared" si="12"/>
        <v/>
      </c>
      <c r="AA19" s="17"/>
      <c r="AB19" s="17"/>
      <c r="AC19" s="18" t="str">
        <f t="shared" si="13"/>
        <v/>
      </c>
      <c r="AD19" s="18" t="str">
        <f t="shared" si="14"/>
        <v/>
      </c>
      <c r="AE19" s="19" t="str">
        <f t="shared" si="15"/>
        <v/>
      </c>
      <c r="AG19" s="17"/>
      <c r="AH19" s="17"/>
      <c r="AI19" s="18" t="str">
        <f t="shared" si="16"/>
        <v/>
      </c>
      <c r="AJ19" s="18" t="str">
        <f t="shared" si="17"/>
        <v/>
      </c>
      <c r="AK19" s="19" t="str">
        <f t="shared" si="18"/>
        <v/>
      </c>
      <c r="AM19" s="17"/>
      <c r="AN19" s="17"/>
      <c r="AO19" s="18" t="str">
        <f t="shared" si="19"/>
        <v/>
      </c>
      <c r="AP19" s="18" t="str">
        <f t="shared" si="20"/>
        <v/>
      </c>
      <c r="AQ19" s="19" t="str">
        <f t="shared" si="21"/>
        <v/>
      </c>
      <c r="AS19" s="17"/>
      <c r="AT19" s="17"/>
      <c r="AU19" s="18" t="str">
        <f t="shared" si="22"/>
        <v/>
      </c>
      <c r="AV19" s="18" t="str">
        <f t="shared" si="23"/>
        <v/>
      </c>
      <c r="AW19" s="19" t="str">
        <f t="shared" si="24"/>
        <v/>
      </c>
      <c r="AY19" s="17"/>
      <c r="AZ19" s="17"/>
      <c r="BA19" s="18" t="str">
        <f t="shared" si="25"/>
        <v/>
      </c>
      <c r="BB19" s="18" t="str">
        <f t="shared" si="26"/>
        <v/>
      </c>
      <c r="BC19" s="19" t="str">
        <f t="shared" si="27"/>
        <v/>
      </c>
      <c r="BE19" s="17"/>
      <c r="BF19" s="17"/>
      <c r="BG19" s="18" t="str">
        <f t="shared" si="28"/>
        <v/>
      </c>
      <c r="BH19" s="18" t="str">
        <f t="shared" si="29"/>
        <v/>
      </c>
      <c r="BI19" s="19" t="str">
        <f t="shared" si="30"/>
        <v/>
      </c>
      <c r="BK19" s="23" t="str">
        <f t="shared" si="31"/>
        <v/>
      </c>
      <c r="BL19" s="24">
        <f t="shared" si="32"/>
        <v>0</v>
      </c>
      <c r="BM19" s="24">
        <f t="shared" si="33"/>
        <v>0</v>
      </c>
      <c r="BN19" s="25">
        <f t="shared" si="34"/>
        <v>0</v>
      </c>
      <c r="BO19" s="23" t="str">
        <f t="shared" si="35"/>
        <v/>
      </c>
      <c r="BP19" s="24">
        <f t="shared" si="36"/>
        <v>0</v>
      </c>
      <c r="BQ19" s="24">
        <f t="shared" si="37"/>
        <v>0</v>
      </c>
      <c r="BR19" s="25">
        <f t="shared" si="38"/>
        <v>0</v>
      </c>
      <c r="BS19" s="23" t="str">
        <f t="shared" si="39"/>
        <v/>
      </c>
      <c r="BT19" s="24">
        <f t="shared" si="40"/>
        <v>0</v>
      </c>
      <c r="BU19" s="24">
        <f t="shared" si="41"/>
        <v>0</v>
      </c>
      <c r="BV19" s="25">
        <f t="shared" si="42"/>
        <v>0</v>
      </c>
      <c r="BW19" s="23" t="str">
        <f t="shared" si="43"/>
        <v/>
      </c>
      <c r="BX19" s="24">
        <f t="shared" si="44"/>
        <v>0</v>
      </c>
      <c r="BY19" s="24">
        <f t="shared" si="45"/>
        <v>0</v>
      </c>
      <c r="BZ19" s="25">
        <f t="shared" si="46"/>
        <v>0</v>
      </c>
      <c r="CA19" s="23" t="str">
        <f t="shared" si="47"/>
        <v/>
      </c>
      <c r="CB19" s="24">
        <f t="shared" si="48"/>
        <v>0</v>
      </c>
      <c r="CC19" s="24">
        <f t="shared" si="49"/>
        <v>0</v>
      </c>
      <c r="CD19" s="25">
        <f t="shared" si="50"/>
        <v>0</v>
      </c>
      <c r="CE19" s="23" t="str">
        <f t="shared" si="51"/>
        <v/>
      </c>
      <c r="CF19" s="24">
        <f t="shared" si="52"/>
        <v>0</v>
      </c>
      <c r="CG19" s="24">
        <f t="shared" si="53"/>
        <v>0</v>
      </c>
      <c r="CH19" s="25">
        <f t="shared" si="54"/>
        <v>0</v>
      </c>
      <c r="CI19" s="23" t="str">
        <f t="shared" si="55"/>
        <v/>
      </c>
      <c r="CJ19" s="24">
        <f t="shared" si="56"/>
        <v>0</v>
      </c>
      <c r="CK19" s="24">
        <f t="shared" si="57"/>
        <v>0</v>
      </c>
      <c r="CL19" s="25">
        <f t="shared" si="58"/>
        <v>0</v>
      </c>
      <c r="CN19" s="12" t="str">
        <f t="shared" si="59"/>
        <v/>
      </c>
    </row>
    <row r="20" spans="2:92">
      <c r="B20" s="16">
        <f t="shared" si="60"/>
        <v>45851</v>
      </c>
      <c r="C20" s="4" t="str">
        <f>IF(ISNA(VLOOKUP(B20,Konfiguration!$C$33:$D$55,2,FALSE))=FALSE,"FT",TEXT(B20,"TTT"))</f>
        <v>So</v>
      </c>
      <c r="E20" s="12" t="str">
        <f t="shared" si="1"/>
        <v/>
      </c>
      <c r="F20" s="12" t="str">
        <f t="shared" si="0"/>
        <v/>
      </c>
      <c r="G20" s="12" t="str">
        <f t="shared" si="2"/>
        <v/>
      </c>
      <c r="H20" s="12" t="str">
        <f t="shared" si="3"/>
        <v/>
      </c>
      <c r="J20" s="17"/>
      <c r="K20" s="17"/>
      <c r="L20" s="18" t="str">
        <f t="shared" si="4"/>
        <v/>
      </c>
      <c r="M20" s="18" t="str">
        <f t="shared" si="5"/>
        <v/>
      </c>
      <c r="N20" s="19" t="str">
        <f t="shared" si="6"/>
        <v/>
      </c>
      <c r="P20" s="19" t="str">
        <f t="shared" si="7"/>
        <v/>
      </c>
      <c r="Q20" s="26">
        <f t="shared" si="8"/>
        <v>0</v>
      </c>
      <c r="R20" s="19">
        <f t="shared" si="9"/>
        <v>0</v>
      </c>
      <c r="S20" s="19">
        <f t="shared" si="9"/>
        <v>0</v>
      </c>
      <c r="U20" s="17"/>
      <c r="V20" s="17"/>
      <c r="W20" s="18" t="str">
        <f t="shared" si="10"/>
        <v/>
      </c>
      <c r="X20" s="18" t="str">
        <f t="shared" si="11"/>
        <v/>
      </c>
      <c r="Y20" s="19" t="str">
        <f t="shared" si="12"/>
        <v/>
      </c>
      <c r="AA20" s="17"/>
      <c r="AB20" s="17"/>
      <c r="AC20" s="18" t="str">
        <f t="shared" si="13"/>
        <v/>
      </c>
      <c r="AD20" s="18" t="str">
        <f t="shared" si="14"/>
        <v/>
      </c>
      <c r="AE20" s="19" t="str">
        <f t="shared" si="15"/>
        <v/>
      </c>
      <c r="AG20" s="17"/>
      <c r="AH20" s="17"/>
      <c r="AI20" s="18" t="str">
        <f t="shared" si="16"/>
        <v/>
      </c>
      <c r="AJ20" s="18" t="str">
        <f t="shared" si="17"/>
        <v/>
      </c>
      <c r="AK20" s="19" t="str">
        <f t="shared" si="18"/>
        <v/>
      </c>
      <c r="AM20" s="17"/>
      <c r="AN20" s="17"/>
      <c r="AO20" s="18" t="str">
        <f t="shared" si="19"/>
        <v/>
      </c>
      <c r="AP20" s="18" t="str">
        <f t="shared" si="20"/>
        <v/>
      </c>
      <c r="AQ20" s="19" t="str">
        <f t="shared" si="21"/>
        <v/>
      </c>
      <c r="AS20" s="17"/>
      <c r="AT20" s="17"/>
      <c r="AU20" s="18" t="str">
        <f t="shared" si="22"/>
        <v/>
      </c>
      <c r="AV20" s="18" t="str">
        <f t="shared" si="23"/>
        <v/>
      </c>
      <c r="AW20" s="19" t="str">
        <f t="shared" si="24"/>
        <v/>
      </c>
      <c r="AY20" s="17"/>
      <c r="AZ20" s="17"/>
      <c r="BA20" s="18" t="str">
        <f t="shared" si="25"/>
        <v/>
      </c>
      <c r="BB20" s="18" t="str">
        <f t="shared" si="26"/>
        <v/>
      </c>
      <c r="BC20" s="19" t="str">
        <f t="shared" si="27"/>
        <v/>
      </c>
      <c r="BE20" s="17"/>
      <c r="BF20" s="17"/>
      <c r="BG20" s="18" t="str">
        <f t="shared" si="28"/>
        <v/>
      </c>
      <c r="BH20" s="18" t="str">
        <f t="shared" si="29"/>
        <v/>
      </c>
      <c r="BI20" s="19" t="str">
        <f t="shared" si="30"/>
        <v/>
      </c>
      <c r="BK20" s="23" t="str">
        <f t="shared" si="31"/>
        <v/>
      </c>
      <c r="BL20" s="24">
        <f t="shared" si="32"/>
        <v>0</v>
      </c>
      <c r="BM20" s="24">
        <f t="shared" si="33"/>
        <v>0</v>
      </c>
      <c r="BN20" s="25">
        <f t="shared" si="34"/>
        <v>0</v>
      </c>
      <c r="BO20" s="23" t="str">
        <f t="shared" si="35"/>
        <v/>
      </c>
      <c r="BP20" s="24">
        <f t="shared" si="36"/>
        <v>0</v>
      </c>
      <c r="BQ20" s="24">
        <f t="shared" si="37"/>
        <v>0</v>
      </c>
      <c r="BR20" s="25">
        <f t="shared" si="38"/>
        <v>0</v>
      </c>
      <c r="BS20" s="23" t="str">
        <f t="shared" si="39"/>
        <v/>
      </c>
      <c r="BT20" s="24">
        <f t="shared" si="40"/>
        <v>0</v>
      </c>
      <c r="BU20" s="24">
        <f t="shared" si="41"/>
        <v>0</v>
      </c>
      <c r="BV20" s="25">
        <f t="shared" si="42"/>
        <v>0</v>
      </c>
      <c r="BW20" s="23" t="str">
        <f t="shared" si="43"/>
        <v/>
      </c>
      <c r="BX20" s="24">
        <f t="shared" si="44"/>
        <v>0</v>
      </c>
      <c r="BY20" s="24">
        <f t="shared" si="45"/>
        <v>0</v>
      </c>
      <c r="BZ20" s="25">
        <f t="shared" si="46"/>
        <v>0</v>
      </c>
      <c r="CA20" s="23" t="str">
        <f t="shared" si="47"/>
        <v/>
      </c>
      <c r="CB20" s="24">
        <f t="shared" si="48"/>
        <v>0</v>
      </c>
      <c r="CC20" s="24">
        <f t="shared" si="49"/>
        <v>0</v>
      </c>
      <c r="CD20" s="25">
        <f t="shared" si="50"/>
        <v>0</v>
      </c>
      <c r="CE20" s="23" t="str">
        <f t="shared" si="51"/>
        <v/>
      </c>
      <c r="CF20" s="24">
        <f t="shared" si="52"/>
        <v>0</v>
      </c>
      <c r="CG20" s="24">
        <f t="shared" si="53"/>
        <v>0</v>
      </c>
      <c r="CH20" s="25">
        <f t="shared" si="54"/>
        <v>0</v>
      </c>
      <c r="CI20" s="23" t="str">
        <f t="shared" si="55"/>
        <v/>
      </c>
      <c r="CJ20" s="24">
        <f t="shared" si="56"/>
        <v>0</v>
      </c>
      <c r="CK20" s="24">
        <f t="shared" si="57"/>
        <v>0</v>
      </c>
      <c r="CL20" s="25">
        <f t="shared" si="58"/>
        <v>0</v>
      </c>
      <c r="CN20" s="12" t="str">
        <f t="shared" si="59"/>
        <v/>
      </c>
    </row>
    <row r="21" spans="2:92">
      <c r="B21" s="16">
        <f t="shared" si="60"/>
        <v>45852</v>
      </c>
      <c r="C21" s="4" t="str">
        <f>IF(ISNA(VLOOKUP(B21,Konfiguration!$C$33:$D$55,2,FALSE))=FALSE,"FT",TEXT(B21,"TTT"))</f>
        <v>Mo</v>
      </c>
      <c r="E21" s="12" t="str">
        <f t="shared" si="1"/>
        <v/>
      </c>
      <c r="F21" s="12" t="str">
        <f t="shared" si="0"/>
        <v/>
      </c>
      <c r="G21" s="12" t="str">
        <f t="shared" si="2"/>
        <v/>
      </c>
      <c r="H21" s="12" t="str">
        <f t="shared" si="3"/>
        <v/>
      </c>
      <c r="J21" s="17"/>
      <c r="K21" s="17"/>
      <c r="L21" s="18" t="str">
        <f t="shared" si="4"/>
        <v/>
      </c>
      <c r="M21" s="18" t="str">
        <f t="shared" si="5"/>
        <v/>
      </c>
      <c r="N21" s="19" t="str">
        <f t="shared" si="6"/>
        <v/>
      </c>
      <c r="P21" s="19" t="str">
        <f t="shared" si="7"/>
        <v/>
      </c>
      <c r="Q21" s="26">
        <f t="shared" si="8"/>
        <v>0</v>
      </c>
      <c r="R21" s="19">
        <f t="shared" si="9"/>
        <v>0</v>
      </c>
      <c r="S21" s="19">
        <f t="shared" si="9"/>
        <v>0</v>
      </c>
      <c r="U21" s="17"/>
      <c r="V21" s="17"/>
      <c r="W21" s="18" t="str">
        <f t="shared" si="10"/>
        <v/>
      </c>
      <c r="X21" s="18" t="str">
        <f t="shared" si="11"/>
        <v/>
      </c>
      <c r="Y21" s="19" t="str">
        <f t="shared" si="12"/>
        <v/>
      </c>
      <c r="AA21" s="17"/>
      <c r="AB21" s="17"/>
      <c r="AC21" s="18" t="str">
        <f t="shared" si="13"/>
        <v/>
      </c>
      <c r="AD21" s="18" t="str">
        <f t="shared" si="14"/>
        <v/>
      </c>
      <c r="AE21" s="19" t="str">
        <f t="shared" si="15"/>
        <v/>
      </c>
      <c r="AG21" s="17"/>
      <c r="AH21" s="17"/>
      <c r="AI21" s="18" t="str">
        <f t="shared" si="16"/>
        <v/>
      </c>
      <c r="AJ21" s="18" t="str">
        <f t="shared" si="17"/>
        <v/>
      </c>
      <c r="AK21" s="19" t="str">
        <f t="shared" si="18"/>
        <v/>
      </c>
      <c r="AM21" s="17"/>
      <c r="AN21" s="17"/>
      <c r="AO21" s="18" t="str">
        <f t="shared" si="19"/>
        <v/>
      </c>
      <c r="AP21" s="18" t="str">
        <f t="shared" si="20"/>
        <v/>
      </c>
      <c r="AQ21" s="19" t="str">
        <f t="shared" si="21"/>
        <v/>
      </c>
      <c r="AS21" s="17"/>
      <c r="AT21" s="17"/>
      <c r="AU21" s="18" t="str">
        <f t="shared" si="22"/>
        <v/>
      </c>
      <c r="AV21" s="18" t="str">
        <f t="shared" si="23"/>
        <v/>
      </c>
      <c r="AW21" s="19" t="str">
        <f t="shared" si="24"/>
        <v/>
      </c>
      <c r="AY21" s="17"/>
      <c r="AZ21" s="17"/>
      <c r="BA21" s="18" t="str">
        <f t="shared" si="25"/>
        <v/>
      </c>
      <c r="BB21" s="18" t="str">
        <f t="shared" si="26"/>
        <v/>
      </c>
      <c r="BC21" s="19" t="str">
        <f t="shared" si="27"/>
        <v/>
      </c>
      <c r="BE21" s="17"/>
      <c r="BF21" s="17"/>
      <c r="BG21" s="18" t="str">
        <f t="shared" si="28"/>
        <v/>
      </c>
      <c r="BH21" s="18" t="str">
        <f t="shared" si="29"/>
        <v/>
      </c>
      <c r="BI21" s="19" t="str">
        <f t="shared" si="30"/>
        <v/>
      </c>
      <c r="BK21" s="23" t="str">
        <f t="shared" si="31"/>
        <v/>
      </c>
      <c r="BL21" s="24">
        <f t="shared" si="32"/>
        <v>0</v>
      </c>
      <c r="BM21" s="24">
        <f t="shared" si="33"/>
        <v>0</v>
      </c>
      <c r="BN21" s="25">
        <f t="shared" si="34"/>
        <v>0</v>
      </c>
      <c r="BO21" s="23" t="str">
        <f t="shared" si="35"/>
        <v/>
      </c>
      <c r="BP21" s="24">
        <f t="shared" si="36"/>
        <v>0</v>
      </c>
      <c r="BQ21" s="24">
        <f t="shared" si="37"/>
        <v>0</v>
      </c>
      <c r="BR21" s="25">
        <f t="shared" si="38"/>
        <v>0</v>
      </c>
      <c r="BS21" s="23" t="str">
        <f t="shared" si="39"/>
        <v/>
      </c>
      <c r="BT21" s="24">
        <f t="shared" si="40"/>
        <v>0</v>
      </c>
      <c r="BU21" s="24">
        <f t="shared" si="41"/>
        <v>0</v>
      </c>
      <c r="BV21" s="25">
        <f t="shared" si="42"/>
        <v>0</v>
      </c>
      <c r="BW21" s="23" t="str">
        <f t="shared" si="43"/>
        <v/>
      </c>
      <c r="BX21" s="24">
        <f t="shared" si="44"/>
        <v>0</v>
      </c>
      <c r="BY21" s="24">
        <f t="shared" si="45"/>
        <v>0</v>
      </c>
      <c r="BZ21" s="25">
        <f t="shared" si="46"/>
        <v>0</v>
      </c>
      <c r="CA21" s="23" t="str">
        <f t="shared" si="47"/>
        <v/>
      </c>
      <c r="CB21" s="24">
        <f t="shared" si="48"/>
        <v>0</v>
      </c>
      <c r="CC21" s="24">
        <f t="shared" si="49"/>
        <v>0</v>
      </c>
      <c r="CD21" s="25">
        <f t="shared" si="50"/>
        <v>0</v>
      </c>
      <c r="CE21" s="23" t="str">
        <f t="shared" si="51"/>
        <v/>
      </c>
      <c r="CF21" s="24">
        <f t="shared" si="52"/>
        <v>0</v>
      </c>
      <c r="CG21" s="24">
        <f t="shared" si="53"/>
        <v>0</v>
      </c>
      <c r="CH21" s="25">
        <f t="shared" si="54"/>
        <v>0</v>
      </c>
      <c r="CI21" s="23" t="str">
        <f t="shared" si="55"/>
        <v/>
      </c>
      <c r="CJ21" s="24">
        <f t="shared" si="56"/>
        <v>0</v>
      </c>
      <c r="CK21" s="24">
        <f t="shared" si="57"/>
        <v>0</v>
      </c>
      <c r="CL21" s="25">
        <f t="shared" si="58"/>
        <v>0</v>
      </c>
      <c r="CN21" s="12" t="str">
        <f t="shared" si="59"/>
        <v/>
      </c>
    </row>
    <row r="22" spans="2:92">
      <c r="B22" s="16">
        <f t="shared" si="60"/>
        <v>45853</v>
      </c>
      <c r="C22" s="4" t="str">
        <f>IF(ISNA(VLOOKUP(B22,Konfiguration!$C$33:$D$55,2,FALSE))=FALSE,"FT",TEXT(B22,"TTT"))</f>
        <v>Di</v>
      </c>
      <c r="E22" s="12" t="str">
        <f t="shared" si="1"/>
        <v/>
      </c>
      <c r="F22" s="12" t="str">
        <f t="shared" si="0"/>
        <v/>
      </c>
      <c r="G22" s="12" t="str">
        <f t="shared" si="2"/>
        <v/>
      </c>
      <c r="H22" s="12" t="str">
        <f t="shared" si="3"/>
        <v/>
      </c>
      <c r="J22" s="17"/>
      <c r="K22" s="17"/>
      <c r="L22" s="18" t="str">
        <f t="shared" si="4"/>
        <v/>
      </c>
      <c r="M22" s="18" t="str">
        <f t="shared" si="5"/>
        <v/>
      </c>
      <c r="N22" s="19" t="str">
        <f t="shared" si="6"/>
        <v/>
      </c>
      <c r="P22" s="19" t="str">
        <f t="shared" si="7"/>
        <v/>
      </c>
      <c r="Q22" s="26">
        <f t="shared" si="8"/>
        <v>0</v>
      </c>
      <c r="R22" s="19">
        <f t="shared" si="9"/>
        <v>0</v>
      </c>
      <c r="S22" s="19">
        <f t="shared" si="9"/>
        <v>0</v>
      </c>
      <c r="U22" s="17"/>
      <c r="V22" s="17"/>
      <c r="W22" s="18" t="str">
        <f t="shared" si="10"/>
        <v/>
      </c>
      <c r="X22" s="18" t="str">
        <f t="shared" si="11"/>
        <v/>
      </c>
      <c r="Y22" s="19" t="str">
        <f t="shared" si="12"/>
        <v/>
      </c>
      <c r="AA22" s="17"/>
      <c r="AB22" s="17"/>
      <c r="AC22" s="18" t="str">
        <f t="shared" si="13"/>
        <v/>
      </c>
      <c r="AD22" s="18" t="str">
        <f t="shared" si="14"/>
        <v/>
      </c>
      <c r="AE22" s="19" t="str">
        <f t="shared" si="15"/>
        <v/>
      </c>
      <c r="AG22" s="17"/>
      <c r="AH22" s="17"/>
      <c r="AI22" s="18" t="str">
        <f t="shared" si="16"/>
        <v/>
      </c>
      <c r="AJ22" s="18" t="str">
        <f t="shared" si="17"/>
        <v/>
      </c>
      <c r="AK22" s="19" t="str">
        <f t="shared" si="18"/>
        <v/>
      </c>
      <c r="AM22" s="17"/>
      <c r="AN22" s="17"/>
      <c r="AO22" s="18" t="str">
        <f t="shared" si="19"/>
        <v/>
      </c>
      <c r="AP22" s="18" t="str">
        <f t="shared" si="20"/>
        <v/>
      </c>
      <c r="AQ22" s="19" t="str">
        <f t="shared" si="21"/>
        <v/>
      </c>
      <c r="AS22" s="17"/>
      <c r="AT22" s="17"/>
      <c r="AU22" s="18" t="str">
        <f t="shared" si="22"/>
        <v/>
      </c>
      <c r="AV22" s="18" t="str">
        <f t="shared" si="23"/>
        <v/>
      </c>
      <c r="AW22" s="19" t="str">
        <f t="shared" si="24"/>
        <v/>
      </c>
      <c r="AY22" s="17"/>
      <c r="AZ22" s="17"/>
      <c r="BA22" s="18" t="str">
        <f t="shared" si="25"/>
        <v/>
      </c>
      <c r="BB22" s="18" t="str">
        <f t="shared" si="26"/>
        <v/>
      </c>
      <c r="BC22" s="19" t="str">
        <f t="shared" si="27"/>
        <v/>
      </c>
      <c r="BE22" s="17"/>
      <c r="BF22" s="17"/>
      <c r="BG22" s="18" t="str">
        <f t="shared" si="28"/>
        <v/>
      </c>
      <c r="BH22" s="18" t="str">
        <f t="shared" si="29"/>
        <v/>
      </c>
      <c r="BI22" s="19" t="str">
        <f t="shared" si="30"/>
        <v/>
      </c>
      <c r="BK22" s="23" t="str">
        <f t="shared" si="31"/>
        <v/>
      </c>
      <c r="BL22" s="24">
        <f t="shared" si="32"/>
        <v>0</v>
      </c>
      <c r="BM22" s="24">
        <f t="shared" si="33"/>
        <v>0</v>
      </c>
      <c r="BN22" s="25">
        <f t="shared" si="34"/>
        <v>0</v>
      </c>
      <c r="BO22" s="23" t="str">
        <f t="shared" si="35"/>
        <v/>
      </c>
      <c r="BP22" s="24">
        <f t="shared" si="36"/>
        <v>0</v>
      </c>
      <c r="BQ22" s="24">
        <f t="shared" si="37"/>
        <v>0</v>
      </c>
      <c r="BR22" s="25">
        <f t="shared" si="38"/>
        <v>0</v>
      </c>
      <c r="BS22" s="23" t="str">
        <f t="shared" si="39"/>
        <v/>
      </c>
      <c r="BT22" s="24">
        <f t="shared" si="40"/>
        <v>0</v>
      </c>
      <c r="BU22" s="24">
        <f t="shared" si="41"/>
        <v>0</v>
      </c>
      <c r="BV22" s="25">
        <f t="shared" si="42"/>
        <v>0</v>
      </c>
      <c r="BW22" s="23" t="str">
        <f t="shared" si="43"/>
        <v/>
      </c>
      <c r="BX22" s="24">
        <f t="shared" si="44"/>
        <v>0</v>
      </c>
      <c r="BY22" s="24">
        <f t="shared" si="45"/>
        <v>0</v>
      </c>
      <c r="BZ22" s="25">
        <f t="shared" si="46"/>
        <v>0</v>
      </c>
      <c r="CA22" s="23" t="str">
        <f t="shared" si="47"/>
        <v/>
      </c>
      <c r="CB22" s="24">
        <f t="shared" si="48"/>
        <v>0</v>
      </c>
      <c r="CC22" s="24">
        <f t="shared" si="49"/>
        <v>0</v>
      </c>
      <c r="CD22" s="25">
        <f t="shared" si="50"/>
        <v>0</v>
      </c>
      <c r="CE22" s="23" t="str">
        <f t="shared" si="51"/>
        <v/>
      </c>
      <c r="CF22" s="24">
        <f t="shared" si="52"/>
        <v>0</v>
      </c>
      <c r="CG22" s="24">
        <f t="shared" si="53"/>
        <v>0</v>
      </c>
      <c r="CH22" s="25">
        <f t="shared" si="54"/>
        <v>0</v>
      </c>
      <c r="CI22" s="23" t="str">
        <f t="shared" si="55"/>
        <v/>
      </c>
      <c r="CJ22" s="24">
        <f t="shared" si="56"/>
        <v>0</v>
      </c>
      <c r="CK22" s="24">
        <f t="shared" si="57"/>
        <v>0</v>
      </c>
      <c r="CL22" s="25">
        <f t="shared" si="58"/>
        <v>0</v>
      </c>
      <c r="CN22" s="12" t="str">
        <f t="shared" si="59"/>
        <v/>
      </c>
    </row>
    <row r="23" spans="2:92">
      <c r="B23" s="16">
        <f t="shared" si="60"/>
        <v>45854</v>
      </c>
      <c r="C23" s="4" t="str">
        <f>IF(ISNA(VLOOKUP(B23,Konfiguration!$C$33:$D$55,2,FALSE))=FALSE,"FT",TEXT(B23,"TTT"))</f>
        <v>Mi</v>
      </c>
      <c r="E23" s="12" t="str">
        <f t="shared" si="1"/>
        <v/>
      </c>
      <c r="F23" s="12" t="str">
        <f t="shared" si="0"/>
        <v/>
      </c>
      <c r="G23" s="12" t="str">
        <f t="shared" si="2"/>
        <v/>
      </c>
      <c r="H23" s="12" t="str">
        <f t="shared" si="3"/>
        <v/>
      </c>
      <c r="J23" s="17"/>
      <c r="K23" s="17"/>
      <c r="L23" s="18" t="str">
        <f t="shared" si="4"/>
        <v/>
      </c>
      <c r="M23" s="18" t="str">
        <f t="shared" si="5"/>
        <v/>
      </c>
      <c r="N23" s="19" t="str">
        <f t="shared" si="6"/>
        <v/>
      </c>
      <c r="P23" s="19" t="str">
        <f t="shared" si="7"/>
        <v/>
      </c>
      <c r="Q23" s="26">
        <f t="shared" si="8"/>
        <v>0</v>
      </c>
      <c r="R23" s="19">
        <f t="shared" si="9"/>
        <v>0</v>
      </c>
      <c r="S23" s="19">
        <f t="shared" si="9"/>
        <v>0</v>
      </c>
      <c r="U23" s="17"/>
      <c r="V23" s="17"/>
      <c r="W23" s="18" t="str">
        <f t="shared" si="10"/>
        <v/>
      </c>
      <c r="X23" s="18" t="str">
        <f t="shared" si="11"/>
        <v/>
      </c>
      <c r="Y23" s="19" t="str">
        <f t="shared" si="12"/>
        <v/>
      </c>
      <c r="AA23" s="17"/>
      <c r="AB23" s="17"/>
      <c r="AC23" s="18" t="str">
        <f t="shared" si="13"/>
        <v/>
      </c>
      <c r="AD23" s="18" t="str">
        <f t="shared" si="14"/>
        <v/>
      </c>
      <c r="AE23" s="19" t="str">
        <f t="shared" si="15"/>
        <v/>
      </c>
      <c r="AG23" s="17"/>
      <c r="AH23" s="17"/>
      <c r="AI23" s="18" t="str">
        <f t="shared" si="16"/>
        <v/>
      </c>
      <c r="AJ23" s="18" t="str">
        <f t="shared" si="17"/>
        <v/>
      </c>
      <c r="AK23" s="19" t="str">
        <f t="shared" si="18"/>
        <v/>
      </c>
      <c r="AM23" s="17"/>
      <c r="AN23" s="17"/>
      <c r="AO23" s="18" t="str">
        <f t="shared" si="19"/>
        <v/>
      </c>
      <c r="AP23" s="18" t="str">
        <f t="shared" si="20"/>
        <v/>
      </c>
      <c r="AQ23" s="19" t="str">
        <f t="shared" si="21"/>
        <v/>
      </c>
      <c r="AS23" s="17"/>
      <c r="AT23" s="17"/>
      <c r="AU23" s="18" t="str">
        <f t="shared" si="22"/>
        <v/>
      </c>
      <c r="AV23" s="18" t="str">
        <f t="shared" si="23"/>
        <v/>
      </c>
      <c r="AW23" s="19" t="str">
        <f t="shared" si="24"/>
        <v/>
      </c>
      <c r="AY23" s="17"/>
      <c r="AZ23" s="17"/>
      <c r="BA23" s="18" t="str">
        <f t="shared" si="25"/>
        <v/>
      </c>
      <c r="BB23" s="18" t="str">
        <f t="shared" si="26"/>
        <v/>
      </c>
      <c r="BC23" s="19" t="str">
        <f t="shared" si="27"/>
        <v/>
      </c>
      <c r="BE23" s="17"/>
      <c r="BF23" s="17"/>
      <c r="BG23" s="18" t="str">
        <f t="shared" si="28"/>
        <v/>
      </c>
      <c r="BH23" s="18" t="str">
        <f t="shared" si="29"/>
        <v/>
      </c>
      <c r="BI23" s="19" t="str">
        <f t="shared" si="30"/>
        <v/>
      </c>
      <c r="BK23" s="23" t="str">
        <f t="shared" si="31"/>
        <v/>
      </c>
      <c r="BL23" s="24">
        <f t="shared" si="32"/>
        <v>0</v>
      </c>
      <c r="BM23" s="24">
        <f t="shared" si="33"/>
        <v>0</v>
      </c>
      <c r="BN23" s="25">
        <f t="shared" si="34"/>
        <v>0</v>
      </c>
      <c r="BO23" s="23" t="str">
        <f t="shared" si="35"/>
        <v/>
      </c>
      <c r="BP23" s="24">
        <f t="shared" si="36"/>
        <v>0</v>
      </c>
      <c r="BQ23" s="24">
        <f t="shared" si="37"/>
        <v>0</v>
      </c>
      <c r="BR23" s="25">
        <f t="shared" si="38"/>
        <v>0</v>
      </c>
      <c r="BS23" s="23" t="str">
        <f t="shared" si="39"/>
        <v/>
      </c>
      <c r="BT23" s="24">
        <f t="shared" si="40"/>
        <v>0</v>
      </c>
      <c r="BU23" s="24">
        <f t="shared" si="41"/>
        <v>0</v>
      </c>
      <c r="BV23" s="25">
        <f t="shared" si="42"/>
        <v>0</v>
      </c>
      <c r="BW23" s="23" t="str">
        <f t="shared" si="43"/>
        <v/>
      </c>
      <c r="BX23" s="24">
        <f t="shared" si="44"/>
        <v>0</v>
      </c>
      <c r="BY23" s="24">
        <f t="shared" si="45"/>
        <v>0</v>
      </c>
      <c r="BZ23" s="25">
        <f t="shared" si="46"/>
        <v>0</v>
      </c>
      <c r="CA23" s="23" t="str">
        <f t="shared" si="47"/>
        <v/>
      </c>
      <c r="CB23" s="24">
        <f t="shared" si="48"/>
        <v>0</v>
      </c>
      <c r="CC23" s="24">
        <f t="shared" si="49"/>
        <v>0</v>
      </c>
      <c r="CD23" s="25">
        <f t="shared" si="50"/>
        <v>0</v>
      </c>
      <c r="CE23" s="23" t="str">
        <f t="shared" si="51"/>
        <v/>
      </c>
      <c r="CF23" s="24">
        <f t="shared" si="52"/>
        <v>0</v>
      </c>
      <c r="CG23" s="24">
        <f t="shared" si="53"/>
        <v>0</v>
      </c>
      <c r="CH23" s="25">
        <f t="shared" si="54"/>
        <v>0</v>
      </c>
      <c r="CI23" s="23" t="str">
        <f t="shared" si="55"/>
        <v/>
      </c>
      <c r="CJ23" s="24">
        <f t="shared" si="56"/>
        <v>0</v>
      </c>
      <c r="CK23" s="24">
        <f t="shared" si="57"/>
        <v>0</v>
      </c>
      <c r="CL23" s="25">
        <f t="shared" si="58"/>
        <v>0</v>
      </c>
      <c r="CN23" s="12" t="str">
        <f t="shared" si="59"/>
        <v/>
      </c>
    </row>
    <row r="24" spans="2:92">
      <c r="B24" s="16">
        <f t="shared" si="60"/>
        <v>45855</v>
      </c>
      <c r="C24" s="4" t="str">
        <f>IF(ISNA(VLOOKUP(B24,Konfiguration!$C$33:$D$55,2,FALSE))=FALSE,"FT",TEXT(B24,"TTT"))</f>
        <v>Do</v>
      </c>
      <c r="E24" s="12" t="str">
        <f t="shared" si="1"/>
        <v/>
      </c>
      <c r="F24" s="12" t="str">
        <f t="shared" si="0"/>
        <v/>
      </c>
      <c r="G24" s="12" t="str">
        <f t="shared" si="2"/>
        <v/>
      </c>
      <c r="H24" s="12" t="str">
        <f t="shared" si="3"/>
        <v/>
      </c>
      <c r="J24" s="17"/>
      <c r="K24" s="17"/>
      <c r="L24" s="18" t="str">
        <f t="shared" si="4"/>
        <v/>
      </c>
      <c r="M24" s="18" t="str">
        <f t="shared" si="5"/>
        <v/>
      </c>
      <c r="N24" s="19" t="str">
        <f t="shared" si="6"/>
        <v/>
      </c>
      <c r="P24" s="19" t="str">
        <f t="shared" si="7"/>
        <v/>
      </c>
      <c r="Q24" s="26">
        <f t="shared" si="8"/>
        <v>0</v>
      </c>
      <c r="R24" s="19">
        <f t="shared" si="9"/>
        <v>0</v>
      </c>
      <c r="S24" s="19">
        <f t="shared" si="9"/>
        <v>0</v>
      </c>
      <c r="U24" s="17"/>
      <c r="V24" s="17"/>
      <c r="W24" s="18" t="str">
        <f t="shared" si="10"/>
        <v/>
      </c>
      <c r="X24" s="18" t="str">
        <f t="shared" si="11"/>
        <v/>
      </c>
      <c r="Y24" s="19" t="str">
        <f t="shared" si="12"/>
        <v/>
      </c>
      <c r="AA24" s="17"/>
      <c r="AB24" s="17"/>
      <c r="AC24" s="18" t="str">
        <f t="shared" si="13"/>
        <v/>
      </c>
      <c r="AD24" s="18" t="str">
        <f t="shared" si="14"/>
        <v/>
      </c>
      <c r="AE24" s="19" t="str">
        <f t="shared" si="15"/>
        <v/>
      </c>
      <c r="AG24" s="17"/>
      <c r="AH24" s="17"/>
      <c r="AI24" s="18" t="str">
        <f t="shared" si="16"/>
        <v/>
      </c>
      <c r="AJ24" s="18" t="str">
        <f t="shared" si="17"/>
        <v/>
      </c>
      <c r="AK24" s="19" t="str">
        <f t="shared" si="18"/>
        <v/>
      </c>
      <c r="AM24" s="17"/>
      <c r="AN24" s="17"/>
      <c r="AO24" s="18" t="str">
        <f t="shared" si="19"/>
        <v/>
      </c>
      <c r="AP24" s="18" t="str">
        <f t="shared" si="20"/>
        <v/>
      </c>
      <c r="AQ24" s="19" t="str">
        <f t="shared" si="21"/>
        <v/>
      </c>
      <c r="AS24" s="17"/>
      <c r="AT24" s="17"/>
      <c r="AU24" s="18" t="str">
        <f t="shared" si="22"/>
        <v/>
      </c>
      <c r="AV24" s="18" t="str">
        <f t="shared" si="23"/>
        <v/>
      </c>
      <c r="AW24" s="19" t="str">
        <f t="shared" si="24"/>
        <v/>
      </c>
      <c r="AY24" s="17"/>
      <c r="AZ24" s="17"/>
      <c r="BA24" s="18" t="str">
        <f t="shared" si="25"/>
        <v/>
      </c>
      <c r="BB24" s="18" t="str">
        <f t="shared" si="26"/>
        <v/>
      </c>
      <c r="BC24" s="19" t="str">
        <f t="shared" si="27"/>
        <v/>
      </c>
      <c r="BE24" s="17"/>
      <c r="BF24" s="17"/>
      <c r="BG24" s="18" t="str">
        <f t="shared" si="28"/>
        <v/>
      </c>
      <c r="BH24" s="18" t="str">
        <f t="shared" si="29"/>
        <v/>
      </c>
      <c r="BI24" s="19" t="str">
        <f t="shared" si="30"/>
        <v/>
      </c>
      <c r="BK24" s="23" t="str">
        <f t="shared" si="31"/>
        <v/>
      </c>
      <c r="BL24" s="24">
        <f t="shared" si="32"/>
        <v>0</v>
      </c>
      <c r="BM24" s="24">
        <f t="shared" si="33"/>
        <v>0</v>
      </c>
      <c r="BN24" s="25">
        <f t="shared" si="34"/>
        <v>0</v>
      </c>
      <c r="BO24" s="23" t="str">
        <f t="shared" si="35"/>
        <v/>
      </c>
      <c r="BP24" s="24">
        <f t="shared" si="36"/>
        <v>0</v>
      </c>
      <c r="BQ24" s="24">
        <f t="shared" si="37"/>
        <v>0</v>
      </c>
      <c r="BR24" s="25">
        <f t="shared" si="38"/>
        <v>0</v>
      </c>
      <c r="BS24" s="23" t="str">
        <f t="shared" si="39"/>
        <v/>
      </c>
      <c r="BT24" s="24">
        <f t="shared" si="40"/>
        <v>0</v>
      </c>
      <c r="BU24" s="24">
        <f t="shared" si="41"/>
        <v>0</v>
      </c>
      <c r="BV24" s="25">
        <f t="shared" si="42"/>
        <v>0</v>
      </c>
      <c r="BW24" s="23" t="str">
        <f t="shared" si="43"/>
        <v/>
      </c>
      <c r="BX24" s="24">
        <f t="shared" si="44"/>
        <v>0</v>
      </c>
      <c r="BY24" s="24">
        <f t="shared" si="45"/>
        <v>0</v>
      </c>
      <c r="BZ24" s="25">
        <f t="shared" si="46"/>
        <v>0</v>
      </c>
      <c r="CA24" s="23" t="str">
        <f t="shared" si="47"/>
        <v/>
      </c>
      <c r="CB24" s="24">
        <f t="shared" si="48"/>
        <v>0</v>
      </c>
      <c r="CC24" s="24">
        <f t="shared" si="49"/>
        <v>0</v>
      </c>
      <c r="CD24" s="25">
        <f t="shared" si="50"/>
        <v>0</v>
      </c>
      <c r="CE24" s="23" t="str">
        <f t="shared" si="51"/>
        <v/>
      </c>
      <c r="CF24" s="24">
        <f t="shared" si="52"/>
        <v>0</v>
      </c>
      <c r="CG24" s="24">
        <f t="shared" si="53"/>
        <v>0</v>
      </c>
      <c r="CH24" s="25">
        <f t="shared" si="54"/>
        <v>0</v>
      </c>
      <c r="CI24" s="23" t="str">
        <f t="shared" si="55"/>
        <v/>
      </c>
      <c r="CJ24" s="24">
        <f t="shared" si="56"/>
        <v>0</v>
      </c>
      <c r="CK24" s="24">
        <f t="shared" si="57"/>
        <v>0</v>
      </c>
      <c r="CL24" s="25">
        <f t="shared" si="58"/>
        <v>0</v>
      </c>
      <c r="CN24" s="12" t="str">
        <f t="shared" si="59"/>
        <v/>
      </c>
    </row>
    <row r="25" spans="2:92">
      <c r="B25" s="16">
        <f t="shared" si="60"/>
        <v>45856</v>
      </c>
      <c r="C25" s="4" t="str">
        <f>IF(ISNA(VLOOKUP(B25,Konfiguration!$C$33:$D$55,2,FALSE))=FALSE,"FT",TEXT(B25,"TTT"))</f>
        <v>Fr</v>
      </c>
      <c r="E25" s="12" t="str">
        <f t="shared" si="1"/>
        <v/>
      </c>
      <c r="F25" s="12" t="str">
        <f t="shared" si="0"/>
        <v/>
      </c>
      <c r="G25" s="12" t="str">
        <f t="shared" si="2"/>
        <v/>
      </c>
      <c r="H25" s="12" t="str">
        <f t="shared" si="3"/>
        <v/>
      </c>
      <c r="J25" s="17"/>
      <c r="K25" s="17"/>
      <c r="L25" s="18" t="str">
        <f t="shared" si="4"/>
        <v/>
      </c>
      <c r="M25" s="18" t="str">
        <f t="shared" si="5"/>
        <v/>
      </c>
      <c r="N25" s="19" t="str">
        <f t="shared" si="6"/>
        <v/>
      </c>
      <c r="P25" s="19" t="str">
        <f t="shared" si="7"/>
        <v/>
      </c>
      <c r="Q25" s="26">
        <f t="shared" si="8"/>
        <v>0</v>
      </c>
      <c r="R25" s="19">
        <f t="shared" si="9"/>
        <v>0</v>
      </c>
      <c r="S25" s="19">
        <f t="shared" si="9"/>
        <v>0</v>
      </c>
      <c r="U25" s="17"/>
      <c r="V25" s="17"/>
      <c r="W25" s="18" t="str">
        <f t="shared" si="10"/>
        <v/>
      </c>
      <c r="X25" s="18" t="str">
        <f t="shared" si="11"/>
        <v/>
      </c>
      <c r="Y25" s="19" t="str">
        <f t="shared" si="12"/>
        <v/>
      </c>
      <c r="AA25" s="17"/>
      <c r="AB25" s="17"/>
      <c r="AC25" s="18" t="str">
        <f t="shared" si="13"/>
        <v/>
      </c>
      <c r="AD25" s="18" t="str">
        <f t="shared" si="14"/>
        <v/>
      </c>
      <c r="AE25" s="19" t="str">
        <f t="shared" si="15"/>
        <v/>
      </c>
      <c r="AG25" s="17"/>
      <c r="AH25" s="17"/>
      <c r="AI25" s="18" t="str">
        <f t="shared" si="16"/>
        <v/>
      </c>
      <c r="AJ25" s="18" t="str">
        <f t="shared" si="17"/>
        <v/>
      </c>
      <c r="AK25" s="19" t="str">
        <f t="shared" si="18"/>
        <v/>
      </c>
      <c r="AM25" s="17"/>
      <c r="AN25" s="17"/>
      <c r="AO25" s="18" t="str">
        <f t="shared" si="19"/>
        <v/>
      </c>
      <c r="AP25" s="18" t="str">
        <f t="shared" si="20"/>
        <v/>
      </c>
      <c r="AQ25" s="19" t="str">
        <f t="shared" si="21"/>
        <v/>
      </c>
      <c r="AS25" s="17"/>
      <c r="AT25" s="17"/>
      <c r="AU25" s="18" t="str">
        <f t="shared" si="22"/>
        <v/>
      </c>
      <c r="AV25" s="18" t="str">
        <f t="shared" si="23"/>
        <v/>
      </c>
      <c r="AW25" s="19" t="str">
        <f t="shared" si="24"/>
        <v/>
      </c>
      <c r="AY25" s="17"/>
      <c r="AZ25" s="17"/>
      <c r="BA25" s="18" t="str">
        <f t="shared" si="25"/>
        <v/>
      </c>
      <c r="BB25" s="18" t="str">
        <f t="shared" si="26"/>
        <v/>
      </c>
      <c r="BC25" s="19" t="str">
        <f t="shared" si="27"/>
        <v/>
      </c>
      <c r="BE25" s="17"/>
      <c r="BF25" s="17"/>
      <c r="BG25" s="18" t="str">
        <f t="shared" si="28"/>
        <v/>
      </c>
      <c r="BH25" s="18" t="str">
        <f t="shared" si="29"/>
        <v/>
      </c>
      <c r="BI25" s="19" t="str">
        <f t="shared" si="30"/>
        <v/>
      </c>
      <c r="BK25" s="23" t="str">
        <f t="shared" si="31"/>
        <v/>
      </c>
      <c r="BL25" s="24">
        <f t="shared" si="32"/>
        <v>0</v>
      </c>
      <c r="BM25" s="24">
        <f t="shared" si="33"/>
        <v>0</v>
      </c>
      <c r="BN25" s="25">
        <f t="shared" si="34"/>
        <v>0</v>
      </c>
      <c r="BO25" s="23" t="str">
        <f t="shared" si="35"/>
        <v/>
      </c>
      <c r="BP25" s="24">
        <f t="shared" si="36"/>
        <v>0</v>
      </c>
      <c r="BQ25" s="24">
        <f t="shared" si="37"/>
        <v>0</v>
      </c>
      <c r="BR25" s="25">
        <f t="shared" si="38"/>
        <v>0</v>
      </c>
      <c r="BS25" s="23" t="str">
        <f t="shared" si="39"/>
        <v/>
      </c>
      <c r="BT25" s="24">
        <f t="shared" si="40"/>
        <v>0</v>
      </c>
      <c r="BU25" s="24">
        <f t="shared" si="41"/>
        <v>0</v>
      </c>
      <c r="BV25" s="25">
        <f t="shared" si="42"/>
        <v>0</v>
      </c>
      <c r="BW25" s="23" t="str">
        <f t="shared" si="43"/>
        <v/>
      </c>
      <c r="BX25" s="24">
        <f t="shared" si="44"/>
        <v>0</v>
      </c>
      <c r="BY25" s="24">
        <f t="shared" si="45"/>
        <v>0</v>
      </c>
      <c r="BZ25" s="25">
        <f t="shared" si="46"/>
        <v>0</v>
      </c>
      <c r="CA25" s="23" t="str">
        <f t="shared" si="47"/>
        <v/>
      </c>
      <c r="CB25" s="24">
        <f t="shared" si="48"/>
        <v>0</v>
      </c>
      <c r="CC25" s="24">
        <f t="shared" si="49"/>
        <v>0</v>
      </c>
      <c r="CD25" s="25">
        <f t="shared" si="50"/>
        <v>0</v>
      </c>
      <c r="CE25" s="23" t="str">
        <f t="shared" si="51"/>
        <v/>
      </c>
      <c r="CF25" s="24">
        <f t="shared" si="52"/>
        <v>0</v>
      </c>
      <c r="CG25" s="24">
        <f t="shared" si="53"/>
        <v>0</v>
      </c>
      <c r="CH25" s="25">
        <f t="shared" si="54"/>
        <v>0</v>
      </c>
      <c r="CI25" s="23" t="str">
        <f t="shared" si="55"/>
        <v/>
      </c>
      <c r="CJ25" s="24">
        <f t="shared" si="56"/>
        <v>0</v>
      </c>
      <c r="CK25" s="24">
        <f t="shared" si="57"/>
        <v>0</v>
      </c>
      <c r="CL25" s="25">
        <f t="shared" si="58"/>
        <v>0</v>
      </c>
      <c r="CN25" s="12" t="str">
        <f t="shared" si="59"/>
        <v/>
      </c>
    </row>
    <row r="26" spans="2:92">
      <c r="B26" s="16">
        <f t="shared" si="60"/>
        <v>45857</v>
      </c>
      <c r="C26" s="4" t="str">
        <f>IF(ISNA(VLOOKUP(B26,Konfiguration!$C$33:$D$55,2,FALSE))=FALSE,"FT",TEXT(B26,"TTT"))</f>
        <v>Sa</v>
      </c>
      <c r="E26" s="12" t="str">
        <f t="shared" si="1"/>
        <v/>
      </c>
      <c r="F26" s="12" t="str">
        <f t="shared" si="0"/>
        <v/>
      </c>
      <c r="G26" s="12" t="str">
        <f t="shared" si="2"/>
        <v/>
      </c>
      <c r="H26" s="12" t="str">
        <f t="shared" si="3"/>
        <v/>
      </c>
      <c r="J26" s="17"/>
      <c r="K26" s="17"/>
      <c r="L26" s="18" t="str">
        <f t="shared" si="4"/>
        <v/>
      </c>
      <c r="M26" s="18" t="str">
        <f t="shared" si="5"/>
        <v/>
      </c>
      <c r="N26" s="19" t="str">
        <f t="shared" si="6"/>
        <v/>
      </c>
      <c r="P26" s="19" t="str">
        <f t="shared" si="7"/>
        <v/>
      </c>
      <c r="Q26" s="26">
        <f t="shared" si="8"/>
        <v>0</v>
      </c>
      <c r="R26" s="19">
        <f t="shared" si="9"/>
        <v>0</v>
      </c>
      <c r="S26" s="19">
        <f t="shared" si="9"/>
        <v>0</v>
      </c>
      <c r="U26" s="17"/>
      <c r="V26" s="17"/>
      <c r="W26" s="18" t="str">
        <f t="shared" si="10"/>
        <v/>
      </c>
      <c r="X26" s="18" t="str">
        <f t="shared" si="11"/>
        <v/>
      </c>
      <c r="Y26" s="19" t="str">
        <f t="shared" si="12"/>
        <v/>
      </c>
      <c r="AA26" s="17"/>
      <c r="AB26" s="17"/>
      <c r="AC26" s="18" t="str">
        <f t="shared" si="13"/>
        <v/>
      </c>
      <c r="AD26" s="18" t="str">
        <f t="shared" si="14"/>
        <v/>
      </c>
      <c r="AE26" s="19" t="str">
        <f t="shared" si="15"/>
        <v/>
      </c>
      <c r="AG26" s="17"/>
      <c r="AH26" s="17"/>
      <c r="AI26" s="18" t="str">
        <f t="shared" si="16"/>
        <v/>
      </c>
      <c r="AJ26" s="18" t="str">
        <f t="shared" si="17"/>
        <v/>
      </c>
      <c r="AK26" s="19" t="str">
        <f t="shared" si="18"/>
        <v/>
      </c>
      <c r="AM26" s="17"/>
      <c r="AN26" s="17"/>
      <c r="AO26" s="18" t="str">
        <f t="shared" si="19"/>
        <v/>
      </c>
      <c r="AP26" s="18" t="str">
        <f t="shared" si="20"/>
        <v/>
      </c>
      <c r="AQ26" s="19" t="str">
        <f t="shared" si="21"/>
        <v/>
      </c>
      <c r="AS26" s="17"/>
      <c r="AT26" s="17"/>
      <c r="AU26" s="18" t="str">
        <f t="shared" si="22"/>
        <v/>
      </c>
      <c r="AV26" s="18" t="str">
        <f t="shared" si="23"/>
        <v/>
      </c>
      <c r="AW26" s="19" t="str">
        <f t="shared" si="24"/>
        <v/>
      </c>
      <c r="AY26" s="17"/>
      <c r="AZ26" s="17"/>
      <c r="BA26" s="18" t="str">
        <f t="shared" si="25"/>
        <v/>
      </c>
      <c r="BB26" s="18" t="str">
        <f t="shared" si="26"/>
        <v/>
      </c>
      <c r="BC26" s="19" t="str">
        <f t="shared" si="27"/>
        <v/>
      </c>
      <c r="BE26" s="17"/>
      <c r="BF26" s="17"/>
      <c r="BG26" s="18" t="str">
        <f t="shared" si="28"/>
        <v/>
      </c>
      <c r="BH26" s="18" t="str">
        <f t="shared" si="29"/>
        <v/>
      </c>
      <c r="BI26" s="19" t="str">
        <f t="shared" si="30"/>
        <v/>
      </c>
      <c r="BK26" s="23" t="str">
        <f t="shared" si="31"/>
        <v/>
      </c>
      <c r="BL26" s="24">
        <f t="shared" si="32"/>
        <v>0</v>
      </c>
      <c r="BM26" s="24">
        <f t="shared" si="33"/>
        <v>0</v>
      </c>
      <c r="BN26" s="25">
        <f t="shared" si="34"/>
        <v>0</v>
      </c>
      <c r="BO26" s="23" t="str">
        <f t="shared" si="35"/>
        <v/>
      </c>
      <c r="BP26" s="24">
        <f t="shared" si="36"/>
        <v>0</v>
      </c>
      <c r="BQ26" s="24">
        <f t="shared" si="37"/>
        <v>0</v>
      </c>
      <c r="BR26" s="25">
        <f t="shared" si="38"/>
        <v>0</v>
      </c>
      <c r="BS26" s="23" t="str">
        <f t="shared" si="39"/>
        <v/>
      </c>
      <c r="BT26" s="24">
        <f t="shared" si="40"/>
        <v>0</v>
      </c>
      <c r="BU26" s="24">
        <f t="shared" si="41"/>
        <v>0</v>
      </c>
      <c r="BV26" s="25">
        <f t="shared" si="42"/>
        <v>0</v>
      </c>
      <c r="BW26" s="23" t="str">
        <f t="shared" si="43"/>
        <v/>
      </c>
      <c r="BX26" s="24">
        <f t="shared" si="44"/>
        <v>0</v>
      </c>
      <c r="BY26" s="24">
        <f t="shared" si="45"/>
        <v>0</v>
      </c>
      <c r="BZ26" s="25">
        <f t="shared" si="46"/>
        <v>0</v>
      </c>
      <c r="CA26" s="23" t="str">
        <f t="shared" si="47"/>
        <v/>
      </c>
      <c r="CB26" s="24">
        <f t="shared" si="48"/>
        <v>0</v>
      </c>
      <c r="CC26" s="24">
        <f t="shared" si="49"/>
        <v>0</v>
      </c>
      <c r="CD26" s="25">
        <f t="shared" si="50"/>
        <v>0</v>
      </c>
      <c r="CE26" s="23" t="str">
        <f t="shared" si="51"/>
        <v/>
      </c>
      <c r="CF26" s="24">
        <f t="shared" si="52"/>
        <v>0</v>
      </c>
      <c r="CG26" s="24">
        <f t="shared" si="53"/>
        <v>0</v>
      </c>
      <c r="CH26" s="25">
        <f t="shared" si="54"/>
        <v>0</v>
      </c>
      <c r="CI26" s="23" t="str">
        <f t="shared" si="55"/>
        <v/>
      </c>
      <c r="CJ26" s="24">
        <f t="shared" si="56"/>
        <v>0</v>
      </c>
      <c r="CK26" s="24">
        <f t="shared" si="57"/>
        <v>0</v>
      </c>
      <c r="CL26" s="25">
        <f t="shared" si="58"/>
        <v>0</v>
      </c>
      <c r="CN26" s="12" t="str">
        <f t="shared" si="59"/>
        <v/>
      </c>
    </row>
    <row r="27" spans="2:92">
      <c r="B27" s="16">
        <f t="shared" si="60"/>
        <v>45858</v>
      </c>
      <c r="C27" s="4" t="str">
        <f>IF(ISNA(VLOOKUP(B27,Konfiguration!$C$33:$D$55,2,FALSE))=FALSE,"FT",TEXT(B27,"TTT"))</f>
        <v>So</v>
      </c>
      <c r="E27" s="12" t="str">
        <f t="shared" si="1"/>
        <v/>
      </c>
      <c r="F27" s="12" t="str">
        <f t="shared" si="0"/>
        <v/>
      </c>
      <c r="G27" s="12" t="str">
        <f t="shared" si="2"/>
        <v/>
      </c>
      <c r="H27" s="12" t="str">
        <f t="shared" si="3"/>
        <v/>
      </c>
      <c r="J27" s="17"/>
      <c r="K27" s="17"/>
      <c r="L27" s="18" t="str">
        <f t="shared" si="4"/>
        <v/>
      </c>
      <c r="M27" s="18" t="str">
        <f t="shared" si="5"/>
        <v/>
      </c>
      <c r="N27" s="19" t="str">
        <f t="shared" si="6"/>
        <v/>
      </c>
      <c r="P27" s="19" t="str">
        <f t="shared" si="7"/>
        <v/>
      </c>
      <c r="Q27" s="26">
        <f t="shared" si="8"/>
        <v>0</v>
      </c>
      <c r="R27" s="19">
        <f t="shared" si="9"/>
        <v>0</v>
      </c>
      <c r="S27" s="19">
        <f t="shared" si="9"/>
        <v>0</v>
      </c>
      <c r="U27" s="17"/>
      <c r="V27" s="17"/>
      <c r="W27" s="18" t="str">
        <f t="shared" si="10"/>
        <v/>
      </c>
      <c r="X27" s="18" t="str">
        <f t="shared" si="11"/>
        <v/>
      </c>
      <c r="Y27" s="19" t="str">
        <f t="shared" si="12"/>
        <v/>
      </c>
      <c r="AA27" s="17"/>
      <c r="AB27" s="17"/>
      <c r="AC27" s="18" t="str">
        <f t="shared" si="13"/>
        <v/>
      </c>
      <c r="AD27" s="18" t="str">
        <f t="shared" si="14"/>
        <v/>
      </c>
      <c r="AE27" s="19" t="str">
        <f t="shared" si="15"/>
        <v/>
      </c>
      <c r="AG27" s="17"/>
      <c r="AH27" s="17"/>
      <c r="AI27" s="18" t="str">
        <f t="shared" si="16"/>
        <v/>
      </c>
      <c r="AJ27" s="18" t="str">
        <f t="shared" si="17"/>
        <v/>
      </c>
      <c r="AK27" s="19" t="str">
        <f t="shared" si="18"/>
        <v/>
      </c>
      <c r="AM27" s="17"/>
      <c r="AN27" s="17"/>
      <c r="AO27" s="18" t="str">
        <f t="shared" si="19"/>
        <v/>
      </c>
      <c r="AP27" s="18" t="str">
        <f t="shared" si="20"/>
        <v/>
      </c>
      <c r="AQ27" s="19" t="str">
        <f t="shared" si="21"/>
        <v/>
      </c>
      <c r="AS27" s="17"/>
      <c r="AT27" s="17"/>
      <c r="AU27" s="18" t="str">
        <f t="shared" si="22"/>
        <v/>
      </c>
      <c r="AV27" s="18" t="str">
        <f t="shared" si="23"/>
        <v/>
      </c>
      <c r="AW27" s="19" t="str">
        <f t="shared" si="24"/>
        <v/>
      </c>
      <c r="AY27" s="17"/>
      <c r="AZ27" s="17"/>
      <c r="BA27" s="18" t="str">
        <f t="shared" si="25"/>
        <v/>
      </c>
      <c r="BB27" s="18" t="str">
        <f t="shared" si="26"/>
        <v/>
      </c>
      <c r="BC27" s="19" t="str">
        <f t="shared" si="27"/>
        <v/>
      </c>
      <c r="BE27" s="17"/>
      <c r="BF27" s="17"/>
      <c r="BG27" s="18" t="str">
        <f t="shared" si="28"/>
        <v/>
      </c>
      <c r="BH27" s="18" t="str">
        <f t="shared" si="29"/>
        <v/>
      </c>
      <c r="BI27" s="19" t="str">
        <f t="shared" si="30"/>
        <v/>
      </c>
      <c r="BK27" s="23" t="str">
        <f t="shared" si="31"/>
        <v/>
      </c>
      <c r="BL27" s="24">
        <f t="shared" si="32"/>
        <v>0</v>
      </c>
      <c r="BM27" s="24">
        <f t="shared" si="33"/>
        <v>0</v>
      </c>
      <c r="BN27" s="25">
        <f t="shared" si="34"/>
        <v>0</v>
      </c>
      <c r="BO27" s="23" t="str">
        <f t="shared" si="35"/>
        <v/>
      </c>
      <c r="BP27" s="24">
        <f t="shared" si="36"/>
        <v>0</v>
      </c>
      <c r="BQ27" s="24">
        <f t="shared" si="37"/>
        <v>0</v>
      </c>
      <c r="BR27" s="25">
        <f t="shared" si="38"/>
        <v>0</v>
      </c>
      <c r="BS27" s="23" t="str">
        <f t="shared" si="39"/>
        <v/>
      </c>
      <c r="BT27" s="24">
        <f t="shared" si="40"/>
        <v>0</v>
      </c>
      <c r="BU27" s="24">
        <f t="shared" si="41"/>
        <v>0</v>
      </c>
      <c r="BV27" s="25">
        <f t="shared" si="42"/>
        <v>0</v>
      </c>
      <c r="BW27" s="23" t="str">
        <f t="shared" si="43"/>
        <v/>
      </c>
      <c r="BX27" s="24">
        <f t="shared" si="44"/>
        <v>0</v>
      </c>
      <c r="BY27" s="24">
        <f t="shared" si="45"/>
        <v>0</v>
      </c>
      <c r="BZ27" s="25">
        <f t="shared" si="46"/>
        <v>0</v>
      </c>
      <c r="CA27" s="23" t="str">
        <f t="shared" si="47"/>
        <v/>
      </c>
      <c r="CB27" s="24">
        <f t="shared" si="48"/>
        <v>0</v>
      </c>
      <c r="CC27" s="24">
        <f t="shared" si="49"/>
        <v>0</v>
      </c>
      <c r="CD27" s="25">
        <f t="shared" si="50"/>
        <v>0</v>
      </c>
      <c r="CE27" s="23" t="str">
        <f t="shared" si="51"/>
        <v/>
      </c>
      <c r="CF27" s="24">
        <f t="shared" si="52"/>
        <v>0</v>
      </c>
      <c r="CG27" s="24">
        <f t="shared" si="53"/>
        <v>0</v>
      </c>
      <c r="CH27" s="25">
        <f t="shared" si="54"/>
        <v>0</v>
      </c>
      <c r="CI27" s="23" t="str">
        <f t="shared" si="55"/>
        <v/>
      </c>
      <c r="CJ27" s="24">
        <f t="shared" si="56"/>
        <v>0</v>
      </c>
      <c r="CK27" s="24">
        <f t="shared" si="57"/>
        <v>0</v>
      </c>
      <c r="CL27" s="25">
        <f t="shared" si="58"/>
        <v>0</v>
      </c>
      <c r="CN27" s="12" t="str">
        <f t="shared" si="59"/>
        <v/>
      </c>
    </row>
    <row r="28" spans="2:92">
      <c r="B28" s="16">
        <f t="shared" si="60"/>
        <v>45859</v>
      </c>
      <c r="C28" s="4" t="str">
        <f>IF(ISNA(VLOOKUP(B28,Konfiguration!$C$33:$D$55,2,FALSE))=FALSE,"FT",TEXT(B28,"TTT"))</f>
        <v>Mo</v>
      </c>
      <c r="E28" s="12" t="str">
        <f t="shared" si="1"/>
        <v/>
      </c>
      <c r="F28" s="12" t="str">
        <f t="shared" si="0"/>
        <v/>
      </c>
      <c r="G28" s="12" t="str">
        <f t="shared" si="2"/>
        <v/>
      </c>
      <c r="H28" s="12" t="str">
        <f t="shared" si="3"/>
        <v/>
      </c>
      <c r="J28" s="17"/>
      <c r="K28" s="17"/>
      <c r="L28" s="18" t="str">
        <f t="shared" si="4"/>
        <v/>
      </c>
      <c r="M28" s="18" t="str">
        <f t="shared" si="5"/>
        <v/>
      </c>
      <c r="N28" s="19" t="str">
        <f t="shared" si="6"/>
        <v/>
      </c>
      <c r="P28" s="19" t="str">
        <f t="shared" si="7"/>
        <v/>
      </c>
      <c r="Q28" s="26">
        <f t="shared" si="8"/>
        <v>0</v>
      </c>
      <c r="R28" s="19">
        <f t="shared" si="9"/>
        <v>0</v>
      </c>
      <c r="S28" s="19">
        <f t="shared" si="9"/>
        <v>0</v>
      </c>
      <c r="U28" s="17"/>
      <c r="V28" s="17"/>
      <c r="W28" s="18" t="str">
        <f t="shared" si="10"/>
        <v/>
      </c>
      <c r="X28" s="18" t="str">
        <f t="shared" si="11"/>
        <v/>
      </c>
      <c r="Y28" s="19" t="str">
        <f t="shared" si="12"/>
        <v/>
      </c>
      <c r="AA28" s="17"/>
      <c r="AB28" s="17"/>
      <c r="AC28" s="18" t="str">
        <f t="shared" si="13"/>
        <v/>
      </c>
      <c r="AD28" s="18" t="str">
        <f t="shared" si="14"/>
        <v/>
      </c>
      <c r="AE28" s="19" t="str">
        <f t="shared" si="15"/>
        <v/>
      </c>
      <c r="AG28" s="17"/>
      <c r="AH28" s="17"/>
      <c r="AI28" s="18" t="str">
        <f t="shared" si="16"/>
        <v/>
      </c>
      <c r="AJ28" s="18" t="str">
        <f t="shared" si="17"/>
        <v/>
      </c>
      <c r="AK28" s="19" t="str">
        <f t="shared" si="18"/>
        <v/>
      </c>
      <c r="AM28" s="17"/>
      <c r="AN28" s="17"/>
      <c r="AO28" s="18" t="str">
        <f t="shared" si="19"/>
        <v/>
      </c>
      <c r="AP28" s="18" t="str">
        <f t="shared" si="20"/>
        <v/>
      </c>
      <c r="AQ28" s="19" t="str">
        <f t="shared" si="21"/>
        <v/>
      </c>
      <c r="AS28" s="17"/>
      <c r="AT28" s="17"/>
      <c r="AU28" s="18" t="str">
        <f t="shared" si="22"/>
        <v/>
      </c>
      <c r="AV28" s="18" t="str">
        <f t="shared" si="23"/>
        <v/>
      </c>
      <c r="AW28" s="19" t="str">
        <f t="shared" si="24"/>
        <v/>
      </c>
      <c r="AY28" s="17"/>
      <c r="AZ28" s="17"/>
      <c r="BA28" s="18" t="str">
        <f t="shared" si="25"/>
        <v/>
      </c>
      <c r="BB28" s="18" t="str">
        <f t="shared" si="26"/>
        <v/>
      </c>
      <c r="BC28" s="19" t="str">
        <f t="shared" si="27"/>
        <v/>
      </c>
      <c r="BE28" s="17"/>
      <c r="BF28" s="17"/>
      <c r="BG28" s="18" t="str">
        <f t="shared" si="28"/>
        <v/>
      </c>
      <c r="BH28" s="18" t="str">
        <f t="shared" si="29"/>
        <v/>
      </c>
      <c r="BI28" s="19" t="str">
        <f t="shared" si="30"/>
        <v/>
      </c>
      <c r="BK28" s="23" t="str">
        <f t="shared" si="31"/>
        <v/>
      </c>
      <c r="BL28" s="24">
        <f t="shared" si="32"/>
        <v>0</v>
      </c>
      <c r="BM28" s="24">
        <f t="shared" si="33"/>
        <v>0</v>
      </c>
      <c r="BN28" s="25">
        <f t="shared" si="34"/>
        <v>0</v>
      </c>
      <c r="BO28" s="23" t="str">
        <f t="shared" si="35"/>
        <v/>
      </c>
      <c r="BP28" s="24">
        <f t="shared" si="36"/>
        <v>0</v>
      </c>
      <c r="BQ28" s="24">
        <f t="shared" si="37"/>
        <v>0</v>
      </c>
      <c r="BR28" s="25">
        <f t="shared" si="38"/>
        <v>0</v>
      </c>
      <c r="BS28" s="23" t="str">
        <f t="shared" si="39"/>
        <v/>
      </c>
      <c r="BT28" s="24">
        <f t="shared" si="40"/>
        <v>0</v>
      </c>
      <c r="BU28" s="24">
        <f t="shared" si="41"/>
        <v>0</v>
      </c>
      <c r="BV28" s="25">
        <f t="shared" si="42"/>
        <v>0</v>
      </c>
      <c r="BW28" s="23" t="str">
        <f t="shared" si="43"/>
        <v/>
      </c>
      <c r="BX28" s="24">
        <f t="shared" si="44"/>
        <v>0</v>
      </c>
      <c r="BY28" s="24">
        <f t="shared" si="45"/>
        <v>0</v>
      </c>
      <c r="BZ28" s="25">
        <f t="shared" si="46"/>
        <v>0</v>
      </c>
      <c r="CA28" s="23" t="str">
        <f t="shared" si="47"/>
        <v/>
      </c>
      <c r="CB28" s="24">
        <f t="shared" si="48"/>
        <v>0</v>
      </c>
      <c r="CC28" s="24">
        <f t="shared" si="49"/>
        <v>0</v>
      </c>
      <c r="CD28" s="25">
        <f t="shared" si="50"/>
        <v>0</v>
      </c>
      <c r="CE28" s="23" t="str">
        <f t="shared" si="51"/>
        <v/>
      </c>
      <c r="CF28" s="24">
        <f t="shared" si="52"/>
        <v>0</v>
      </c>
      <c r="CG28" s="24">
        <f t="shared" si="53"/>
        <v>0</v>
      </c>
      <c r="CH28" s="25">
        <f t="shared" si="54"/>
        <v>0</v>
      </c>
      <c r="CI28" s="23" t="str">
        <f t="shared" si="55"/>
        <v/>
      </c>
      <c r="CJ28" s="24">
        <f t="shared" si="56"/>
        <v>0</v>
      </c>
      <c r="CK28" s="24">
        <f t="shared" si="57"/>
        <v>0</v>
      </c>
      <c r="CL28" s="25">
        <f t="shared" si="58"/>
        <v>0</v>
      </c>
      <c r="CN28" s="12" t="str">
        <f t="shared" si="59"/>
        <v/>
      </c>
    </row>
    <row r="29" spans="2:92">
      <c r="B29" s="16">
        <f t="shared" si="60"/>
        <v>45860</v>
      </c>
      <c r="C29" s="4" t="str">
        <f>IF(ISNA(VLOOKUP(B29,Konfiguration!$C$33:$D$55,2,FALSE))=FALSE,"FT",TEXT(B29,"TTT"))</f>
        <v>Di</v>
      </c>
      <c r="E29" s="12" t="str">
        <f t="shared" si="1"/>
        <v/>
      </c>
      <c r="F29" s="12" t="str">
        <f t="shared" si="0"/>
        <v/>
      </c>
      <c r="G29" s="12" t="str">
        <f t="shared" si="2"/>
        <v/>
      </c>
      <c r="H29" s="12" t="str">
        <f t="shared" si="3"/>
        <v/>
      </c>
      <c r="J29" s="17"/>
      <c r="K29" s="17"/>
      <c r="L29" s="18" t="str">
        <f t="shared" si="4"/>
        <v/>
      </c>
      <c r="M29" s="18" t="str">
        <f t="shared" si="5"/>
        <v/>
      </c>
      <c r="N29" s="19" t="str">
        <f t="shared" si="6"/>
        <v/>
      </c>
      <c r="P29" s="19" t="str">
        <f t="shared" si="7"/>
        <v/>
      </c>
      <c r="Q29" s="26">
        <f t="shared" si="8"/>
        <v>0</v>
      </c>
      <c r="R29" s="19">
        <f t="shared" si="9"/>
        <v>0</v>
      </c>
      <c r="S29" s="19">
        <f t="shared" si="9"/>
        <v>0</v>
      </c>
      <c r="U29" s="17"/>
      <c r="V29" s="17"/>
      <c r="W29" s="18" t="str">
        <f t="shared" si="10"/>
        <v/>
      </c>
      <c r="X29" s="18" t="str">
        <f t="shared" si="11"/>
        <v/>
      </c>
      <c r="Y29" s="19" t="str">
        <f t="shared" si="12"/>
        <v/>
      </c>
      <c r="AA29" s="17"/>
      <c r="AB29" s="17"/>
      <c r="AC29" s="18" t="str">
        <f t="shared" si="13"/>
        <v/>
      </c>
      <c r="AD29" s="18" t="str">
        <f t="shared" si="14"/>
        <v/>
      </c>
      <c r="AE29" s="19" t="str">
        <f t="shared" si="15"/>
        <v/>
      </c>
      <c r="AG29" s="17"/>
      <c r="AH29" s="17"/>
      <c r="AI29" s="18" t="str">
        <f t="shared" si="16"/>
        <v/>
      </c>
      <c r="AJ29" s="18" t="str">
        <f t="shared" si="17"/>
        <v/>
      </c>
      <c r="AK29" s="19" t="str">
        <f t="shared" si="18"/>
        <v/>
      </c>
      <c r="AM29" s="17"/>
      <c r="AN29" s="17"/>
      <c r="AO29" s="18" t="str">
        <f t="shared" si="19"/>
        <v/>
      </c>
      <c r="AP29" s="18" t="str">
        <f t="shared" si="20"/>
        <v/>
      </c>
      <c r="AQ29" s="19" t="str">
        <f t="shared" si="21"/>
        <v/>
      </c>
      <c r="AS29" s="17"/>
      <c r="AT29" s="17"/>
      <c r="AU29" s="18" t="str">
        <f t="shared" si="22"/>
        <v/>
      </c>
      <c r="AV29" s="18" t="str">
        <f t="shared" si="23"/>
        <v/>
      </c>
      <c r="AW29" s="19" t="str">
        <f t="shared" si="24"/>
        <v/>
      </c>
      <c r="AY29" s="17"/>
      <c r="AZ29" s="17"/>
      <c r="BA29" s="18" t="str">
        <f t="shared" si="25"/>
        <v/>
      </c>
      <c r="BB29" s="18" t="str">
        <f t="shared" si="26"/>
        <v/>
      </c>
      <c r="BC29" s="19" t="str">
        <f t="shared" si="27"/>
        <v/>
      </c>
      <c r="BE29" s="17"/>
      <c r="BF29" s="17"/>
      <c r="BG29" s="18" t="str">
        <f t="shared" si="28"/>
        <v/>
      </c>
      <c r="BH29" s="18" t="str">
        <f t="shared" si="29"/>
        <v/>
      </c>
      <c r="BI29" s="19" t="str">
        <f t="shared" si="30"/>
        <v/>
      </c>
      <c r="BK29" s="23" t="str">
        <f t="shared" si="31"/>
        <v/>
      </c>
      <c r="BL29" s="24">
        <f t="shared" si="32"/>
        <v>0</v>
      </c>
      <c r="BM29" s="24">
        <f t="shared" si="33"/>
        <v>0</v>
      </c>
      <c r="BN29" s="25">
        <f t="shared" si="34"/>
        <v>0</v>
      </c>
      <c r="BO29" s="23" t="str">
        <f t="shared" si="35"/>
        <v/>
      </c>
      <c r="BP29" s="24">
        <f t="shared" si="36"/>
        <v>0</v>
      </c>
      <c r="BQ29" s="24">
        <f t="shared" si="37"/>
        <v>0</v>
      </c>
      <c r="BR29" s="25">
        <f t="shared" si="38"/>
        <v>0</v>
      </c>
      <c r="BS29" s="23" t="str">
        <f t="shared" si="39"/>
        <v/>
      </c>
      <c r="BT29" s="24">
        <f t="shared" si="40"/>
        <v>0</v>
      </c>
      <c r="BU29" s="24">
        <f t="shared" si="41"/>
        <v>0</v>
      </c>
      <c r="BV29" s="25">
        <f t="shared" si="42"/>
        <v>0</v>
      </c>
      <c r="BW29" s="23" t="str">
        <f t="shared" si="43"/>
        <v/>
      </c>
      <c r="BX29" s="24">
        <f t="shared" si="44"/>
        <v>0</v>
      </c>
      <c r="BY29" s="24">
        <f t="shared" si="45"/>
        <v>0</v>
      </c>
      <c r="BZ29" s="25">
        <f t="shared" si="46"/>
        <v>0</v>
      </c>
      <c r="CA29" s="23" t="str">
        <f t="shared" si="47"/>
        <v/>
      </c>
      <c r="CB29" s="24">
        <f t="shared" si="48"/>
        <v>0</v>
      </c>
      <c r="CC29" s="24">
        <f t="shared" si="49"/>
        <v>0</v>
      </c>
      <c r="CD29" s="25">
        <f t="shared" si="50"/>
        <v>0</v>
      </c>
      <c r="CE29" s="23" t="str">
        <f t="shared" si="51"/>
        <v/>
      </c>
      <c r="CF29" s="24">
        <f t="shared" si="52"/>
        <v>0</v>
      </c>
      <c r="CG29" s="24">
        <f t="shared" si="53"/>
        <v>0</v>
      </c>
      <c r="CH29" s="25">
        <f t="shared" si="54"/>
        <v>0</v>
      </c>
      <c r="CI29" s="23" t="str">
        <f t="shared" si="55"/>
        <v/>
      </c>
      <c r="CJ29" s="24">
        <f t="shared" si="56"/>
        <v>0</v>
      </c>
      <c r="CK29" s="24">
        <f t="shared" si="57"/>
        <v>0</v>
      </c>
      <c r="CL29" s="25">
        <f t="shared" si="58"/>
        <v>0</v>
      </c>
      <c r="CN29" s="12" t="str">
        <f t="shared" si="59"/>
        <v/>
      </c>
    </row>
    <row r="30" spans="2:92">
      <c r="B30" s="16">
        <f t="shared" si="60"/>
        <v>45861</v>
      </c>
      <c r="C30" s="4" t="str">
        <f>IF(ISNA(VLOOKUP(B30,Konfiguration!$C$33:$D$55,2,FALSE))=FALSE,"FT",TEXT(B30,"TTT"))</f>
        <v>Mi</v>
      </c>
      <c r="E30" s="12" t="str">
        <f t="shared" si="1"/>
        <v/>
      </c>
      <c r="F30" s="12" t="str">
        <f t="shared" si="0"/>
        <v/>
      </c>
      <c r="G30" s="12" t="str">
        <f t="shared" si="2"/>
        <v/>
      </c>
      <c r="H30" s="12" t="str">
        <f t="shared" si="3"/>
        <v/>
      </c>
      <c r="J30" s="17"/>
      <c r="K30" s="17"/>
      <c r="L30" s="18" t="str">
        <f t="shared" si="4"/>
        <v/>
      </c>
      <c r="M30" s="18" t="str">
        <f t="shared" si="5"/>
        <v/>
      </c>
      <c r="N30" s="19" t="str">
        <f t="shared" si="6"/>
        <v/>
      </c>
      <c r="P30" s="19" t="str">
        <f t="shared" si="7"/>
        <v/>
      </c>
      <c r="Q30" s="26">
        <f t="shared" si="8"/>
        <v>0</v>
      </c>
      <c r="R30" s="19">
        <f t="shared" si="9"/>
        <v>0</v>
      </c>
      <c r="S30" s="19">
        <f t="shared" si="9"/>
        <v>0</v>
      </c>
      <c r="U30" s="17"/>
      <c r="V30" s="17"/>
      <c r="W30" s="18" t="str">
        <f t="shared" si="10"/>
        <v/>
      </c>
      <c r="X30" s="18" t="str">
        <f t="shared" si="11"/>
        <v/>
      </c>
      <c r="Y30" s="19" t="str">
        <f t="shared" si="12"/>
        <v/>
      </c>
      <c r="AA30" s="17"/>
      <c r="AB30" s="17"/>
      <c r="AC30" s="18" t="str">
        <f t="shared" si="13"/>
        <v/>
      </c>
      <c r="AD30" s="18" t="str">
        <f t="shared" si="14"/>
        <v/>
      </c>
      <c r="AE30" s="19" t="str">
        <f t="shared" si="15"/>
        <v/>
      </c>
      <c r="AG30" s="17"/>
      <c r="AH30" s="17"/>
      <c r="AI30" s="18" t="str">
        <f t="shared" si="16"/>
        <v/>
      </c>
      <c r="AJ30" s="18" t="str">
        <f t="shared" si="17"/>
        <v/>
      </c>
      <c r="AK30" s="19" t="str">
        <f t="shared" si="18"/>
        <v/>
      </c>
      <c r="AM30" s="17"/>
      <c r="AN30" s="17"/>
      <c r="AO30" s="18" t="str">
        <f t="shared" si="19"/>
        <v/>
      </c>
      <c r="AP30" s="18" t="str">
        <f t="shared" si="20"/>
        <v/>
      </c>
      <c r="AQ30" s="19" t="str">
        <f t="shared" si="21"/>
        <v/>
      </c>
      <c r="AS30" s="17"/>
      <c r="AT30" s="17"/>
      <c r="AU30" s="18" t="str">
        <f t="shared" si="22"/>
        <v/>
      </c>
      <c r="AV30" s="18" t="str">
        <f t="shared" si="23"/>
        <v/>
      </c>
      <c r="AW30" s="19" t="str">
        <f t="shared" si="24"/>
        <v/>
      </c>
      <c r="AY30" s="17"/>
      <c r="AZ30" s="17"/>
      <c r="BA30" s="18" t="str">
        <f t="shared" si="25"/>
        <v/>
      </c>
      <c r="BB30" s="18" t="str">
        <f t="shared" si="26"/>
        <v/>
      </c>
      <c r="BC30" s="19" t="str">
        <f t="shared" si="27"/>
        <v/>
      </c>
      <c r="BE30" s="17"/>
      <c r="BF30" s="17"/>
      <c r="BG30" s="18" t="str">
        <f t="shared" si="28"/>
        <v/>
      </c>
      <c r="BH30" s="18" t="str">
        <f t="shared" si="29"/>
        <v/>
      </c>
      <c r="BI30" s="19" t="str">
        <f t="shared" si="30"/>
        <v/>
      </c>
      <c r="BK30" s="23" t="str">
        <f t="shared" si="31"/>
        <v/>
      </c>
      <c r="BL30" s="24">
        <f t="shared" si="32"/>
        <v>0</v>
      </c>
      <c r="BM30" s="24">
        <f t="shared" si="33"/>
        <v>0</v>
      </c>
      <c r="BN30" s="25">
        <f t="shared" si="34"/>
        <v>0</v>
      </c>
      <c r="BO30" s="23" t="str">
        <f t="shared" si="35"/>
        <v/>
      </c>
      <c r="BP30" s="24">
        <f t="shared" si="36"/>
        <v>0</v>
      </c>
      <c r="BQ30" s="24">
        <f t="shared" si="37"/>
        <v>0</v>
      </c>
      <c r="BR30" s="25">
        <f t="shared" si="38"/>
        <v>0</v>
      </c>
      <c r="BS30" s="23" t="str">
        <f t="shared" si="39"/>
        <v/>
      </c>
      <c r="BT30" s="24">
        <f t="shared" si="40"/>
        <v>0</v>
      </c>
      <c r="BU30" s="24">
        <f t="shared" si="41"/>
        <v>0</v>
      </c>
      <c r="BV30" s="25">
        <f t="shared" si="42"/>
        <v>0</v>
      </c>
      <c r="BW30" s="23" t="str">
        <f t="shared" si="43"/>
        <v/>
      </c>
      <c r="BX30" s="24">
        <f t="shared" si="44"/>
        <v>0</v>
      </c>
      <c r="BY30" s="24">
        <f t="shared" si="45"/>
        <v>0</v>
      </c>
      <c r="BZ30" s="25">
        <f t="shared" si="46"/>
        <v>0</v>
      </c>
      <c r="CA30" s="23" t="str">
        <f t="shared" si="47"/>
        <v/>
      </c>
      <c r="CB30" s="24">
        <f t="shared" si="48"/>
        <v>0</v>
      </c>
      <c r="CC30" s="24">
        <f t="shared" si="49"/>
        <v>0</v>
      </c>
      <c r="CD30" s="25">
        <f t="shared" si="50"/>
        <v>0</v>
      </c>
      <c r="CE30" s="23" t="str">
        <f t="shared" si="51"/>
        <v/>
      </c>
      <c r="CF30" s="24">
        <f t="shared" si="52"/>
        <v>0</v>
      </c>
      <c r="CG30" s="24">
        <f t="shared" si="53"/>
        <v>0</v>
      </c>
      <c r="CH30" s="25">
        <f t="shared" si="54"/>
        <v>0</v>
      </c>
      <c r="CI30" s="23" t="str">
        <f t="shared" si="55"/>
        <v/>
      </c>
      <c r="CJ30" s="24">
        <f t="shared" si="56"/>
        <v>0</v>
      </c>
      <c r="CK30" s="24">
        <f t="shared" si="57"/>
        <v>0</v>
      </c>
      <c r="CL30" s="25">
        <f t="shared" si="58"/>
        <v>0</v>
      </c>
      <c r="CN30" s="12" t="str">
        <f t="shared" si="59"/>
        <v/>
      </c>
    </row>
    <row r="31" spans="2:92">
      <c r="B31" s="16">
        <f t="shared" si="60"/>
        <v>45862</v>
      </c>
      <c r="C31" s="4" t="str">
        <f>IF(ISNA(VLOOKUP(B31,Konfiguration!$C$33:$D$55,2,FALSE))=FALSE,"FT",TEXT(B31,"TTT"))</f>
        <v>Do</v>
      </c>
      <c r="E31" s="12" t="str">
        <f t="shared" si="1"/>
        <v/>
      </c>
      <c r="F31" s="12" t="str">
        <f t="shared" si="0"/>
        <v/>
      </c>
      <c r="G31" s="12" t="str">
        <f t="shared" si="2"/>
        <v/>
      </c>
      <c r="H31" s="12" t="str">
        <f t="shared" si="3"/>
        <v/>
      </c>
      <c r="J31" s="17"/>
      <c r="K31" s="17"/>
      <c r="L31" s="18" t="str">
        <f t="shared" si="4"/>
        <v/>
      </c>
      <c r="M31" s="18" t="str">
        <f t="shared" si="5"/>
        <v/>
      </c>
      <c r="N31" s="19" t="str">
        <f t="shared" si="6"/>
        <v/>
      </c>
      <c r="P31" s="19" t="str">
        <f t="shared" si="7"/>
        <v/>
      </c>
      <c r="Q31" s="26">
        <f t="shared" si="8"/>
        <v>0</v>
      </c>
      <c r="R31" s="19">
        <f t="shared" si="9"/>
        <v>0</v>
      </c>
      <c r="S31" s="19">
        <f t="shared" si="9"/>
        <v>0</v>
      </c>
      <c r="U31" s="17"/>
      <c r="V31" s="17"/>
      <c r="W31" s="18" t="str">
        <f t="shared" si="10"/>
        <v/>
      </c>
      <c r="X31" s="18" t="str">
        <f t="shared" si="11"/>
        <v/>
      </c>
      <c r="Y31" s="19" t="str">
        <f t="shared" si="12"/>
        <v/>
      </c>
      <c r="AA31" s="17"/>
      <c r="AB31" s="17"/>
      <c r="AC31" s="18" t="str">
        <f t="shared" si="13"/>
        <v/>
      </c>
      <c r="AD31" s="18" t="str">
        <f t="shared" si="14"/>
        <v/>
      </c>
      <c r="AE31" s="19" t="str">
        <f t="shared" si="15"/>
        <v/>
      </c>
      <c r="AG31" s="17"/>
      <c r="AH31" s="17"/>
      <c r="AI31" s="18" t="str">
        <f t="shared" si="16"/>
        <v/>
      </c>
      <c r="AJ31" s="18" t="str">
        <f t="shared" si="17"/>
        <v/>
      </c>
      <c r="AK31" s="19" t="str">
        <f t="shared" si="18"/>
        <v/>
      </c>
      <c r="AM31" s="17"/>
      <c r="AN31" s="17"/>
      <c r="AO31" s="18" t="str">
        <f t="shared" si="19"/>
        <v/>
      </c>
      <c r="AP31" s="18" t="str">
        <f t="shared" si="20"/>
        <v/>
      </c>
      <c r="AQ31" s="19" t="str">
        <f t="shared" si="21"/>
        <v/>
      </c>
      <c r="AS31" s="17"/>
      <c r="AT31" s="17"/>
      <c r="AU31" s="18" t="str">
        <f t="shared" si="22"/>
        <v/>
      </c>
      <c r="AV31" s="18" t="str">
        <f t="shared" si="23"/>
        <v/>
      </c>
      <c r="AW31" s="19" t="str">
        <f t="shared" si="24"/>
        <v/>
      </c>
      <c r="AY31" s="17"/>
      <c r="AZ31" s="17"/>
      <c r="BA31" s="18" t="str">
        <f t="shared" si="25"/>
        <v/>
      </c>
      <c r="BB31" s="18" t="str">
        <f t="shared" si="26"/>
        <v/>
      </c>
      <c r="BC31" s="19" t="str">
        <f t="shared" si="27"/>
        <v/>
      </c>
      <c r="BE31" s="17"/>
      <c r="BF31" s="17"/>
      <c r="BG31" s="18" t="str">
        <f t="shared" si="28"/>
        <v/>
      </c>
      <c r="BH31" s="18" t="str">
        <f t="shared" si="29"/>
        <v/>
      </c>
      <c r="BI31" s="19" t="str">
        <f t="shared" si="30"/>
        <v/>
      </c>
      <c r="BK31" s="23" t="str">
        <f t="shared" si="31"/>
        <v/>
      </c>
      <c r="BL31" s="24">
        <f t="shared" si="32"/>
        <v>0</v>
      </c>
      <c r="BM31" s="24">
        <f t="shared" si="33"/>
        <v>0</v>
      </c>
      <c r="BN31" s="25">
        <f t="shared" si="34"/>
        <v>0</v>
      </c>
      <c r="BO31" s="23" t="str">
        <f t="shared" si="35"/>
        <v/>
      </c>
      <c r="BP31" s="24">
        <f t="shared" si="36"/>
        <v>0</v>
      </c>
      <c r="BQ31" s="24">
        <f t="shared" si="37"/>
        <v>0</v>
      </c>
      <c r="BR31" s="25">
        <f t="shared" si="38"/>
        <v>0</v>
      </c>
      <c r="BS31" s="23" t="str">
        <f t="shared" si="39"/>
        <v/>
      </c>
      <c r="BT31" s="24">
        <f t="shared" si="40"/>
        <v>0</v>
      </c>
      <c r="BU31" s="24">
        <f t="shared" si="41"/>
        <v>0</v>
      </c>
      <c r="BV31" s="25">
        <f t="shared" si="42"/>
        <v>0</v>
      </c>
      <c r="BW31" s="23" t="str">
        <f t="shared" si="43"/>
        <v/>
      </c>
      <c r="BX31" s="24">
        <f t="shared" si="44"/>
        <v>0</v>
      </c>
      <c r="BY31" s="24">
        <f t="shared" si="45"/>
        <v>0</v>
      </c>
      <c r="BZ31" s="25">
        <f t="shared" si="46"/>
        <v>0</v>
      </c>
      <c r="CA31" s="23" t="str">
        <f t="shared" si="47"/>
        <v/>
      </c>
      <c r="CB31" s="24">
        <f t="shared" si="48"/>
        <v>0</v>
      </c>
      <c r="CC31" s="24">
        <f t="shared" si="49"/>
        <v>0</v>
      </c>
      <c r="CD31" s="25">
        <f t="shared" si="50"/>
        <v>0</v>
      </c>
      <c r="CE31" s="23" t="str">
        <f t="shared" si="51"/>
        <v/>
      </c>
      <c r="CF31" s="24">
        <f t="shared" si="52"/>
        <v>0</v>
      </c>
      <c r="CG31" s="24">
        <f t="shared" si="53"/>
        <v>0</v>
      </c>
      <c r="CH31" s="25">
        <f t="shared" si="54"/>
        <v>0</v>
      </c>
      <c r="CI31" s="23" t="str">
        <f t="shared" si="55"/>
        <v/>
      </c>
      <c r="CJ31" s="24">
        <f t="shared" si="56"/>
        <v>0</v>
      </c>
      <c r="CK31" s="24">
        <f t="shared" si="57"/>
        <v>0</v>
      </c>
      <c r="CL31" s="25">
        <f t="shared" si="58"/>
        <v>0</v>
      </c>
      <c r="CN31" s="12" t="str">
        <f t="shared" si="59"/>
        <v/>
      </c>
    </row>
    <row r="32" spans="2:92">
      <c r="B32" s="16">
        <f t="shared" si="60"/>
        <v>45863</v>
      </c>
      <c r="C32" s="4" t="str">
        <f>IF(ISNA(VLOOKUP(B32,Konfiguration!$C$33:$D$55,2,FALSE))=FALSE,"FT",TEXT(B32,"TTT"))</f>
        <v>Fr</v>
      </c>
      <c r="E32" s="12" t="str">
        <f t="shared" si="1"/>
        <v/>
      </c>
      <c r="F32" s="12" t="str">
        <f t="shared" si="0"/>
        <v/>
      </c>
      <c r="G32" s="12" t="str">
        <f t="shared" si="2"/>
        <v/>
      </c>
      <c r="H32" s="12" t="str">
        <f t="shared" si="3"/>
        <v/>
      </c>
      <c r="J32" s="17"/>
      <c r="K32" s="17"/>
      <c r="L32" s="18" t="str">
        <f t="shared" si="4"/>
        <v/>
      </c>
      <c r="M32" s="18" t="str">
        <f t="shared" si="5"/>
        <v/>
      </c>
      <c r="N32" s="19" t="str">
        <f t="shared" si="6"/>
        <v/>
      </c>
      <c r="P32" s="19" t="str">
        <f t="shared" si="7"/>
        <v/>
      </c>
      <c r="Q32" s="26">
        <f t="shared" si="8"/>
        <v>0</v>
      </c>
      <c r="R32" s="19">
        <f t="shared" si="9"/>
        <v>0</v>
      </c>
      <c r="S32" s="19">
        <f t="shared" si="9"/>
        <v>0</v>
      </c>
      <c r="U32" s="17"/>
      <c r="V32" s="17"/>
      <c r="W32" s="18" t="str">
        <f t="shared" si="10"/>
        <v/>
      </c>
      <c r="X32" s="18" t="str">
        <f t="shared" si="11"/>
        <v/>
      </c>
      <c r="Y32" s="19" t="str">
        <f t="shared" si="12"/>
        <v/>
      </c>
      <c r="AA32" s="17"/>
      <c r="AB32" s="17"/>
      <c r="AC32" s="18" t="str">
        <f t="shared" si="13"/>
        <v/>
      </c>
      <c r="AD32" s="18" t="str">
        <f t="shared" si="14"/>
        <v/>
      </c>
      <c r="AE32" s="19" t="str">
        <f t="shared" si="15"/>
        <v/>
      </c>
      <c r="AG32" s="17"/>
      <c r="AH32" s="17"/>
      <c r="AI32" s="18" t="str">
        <f t="shared" si="16"/>
        <v/>
      </c>
      <c r="AJ32" s="18" t="str">
        <f t="shared" si="17"/>
        <v/>
      </c>
      <c r="AK32" s="19" t="str">
        <f t="shared" si="18"/>
        <v/>
      </c>
      <c r="AM32" s="17"/>
      <c r="AN32" s="17"/>
      <c r="AO32" s="18" t="str">
        <f t="shared" si="19"/>
        <v/>
      </c>
      <c r="AP32" s="18" t="str">
        <f t="shared" si="20"/>
        <v/>
      </c>
      <c r="AQ32" s="19" t="str">
        <f t="shared" si="21"/>
        <v/>
      </c>
      <c r="AS32" s="17"/>
      <c r="AT32" s="17"/>
      <c r="AU32" s="18" t="str">
        <f t="shared" si="22"/>
        <v/>
      </c>
      <c r="AV32" s="18" t="str">
        <f t="shared" si="23"/>
        <v/>
      </c>
      <c r="AW32" s="19" t="str">
        <f t="shared" si="24"/>
        <v/>
      </c>
      <c r="AY32" s="17"/>
      <c r="AZ32" s="17"/>
      <c r="BA32" s="18" t="str">
        <f t="shared" si="25"/>
        <v/>
      </c>
      <c r="BB32" s="18" t="str">
        <f t="shared" si="26"/>
        <v/>
      </c>
      <c r="BC32" s="19" t="str">
        <f t="shared" si="27"/>
        <v/>
      </c>
      <c r="BE32" s="17"/>
      <c r="BF32" s="17"/>
      <c r="BG32" s="18" t="str">
        <f t="shared" si="28"/>
        <v/>
      </c>
      <c r="BH32" s="18" t="str">
        <f t="shared" si="29"/>
        <v/>
      </c>
      <c r="BI32" s="19" t="str">
        <f t="shared" si="30"/>
        <v/>
      </c>
      <c r="BK32" s="23" t="str">
        <f t="shared" si="31"/>
        <v/>
      </c>
      <c r="BL32" s="24">
        <f t="shared" si="32"/>
        <v>0</v>
      </c>
      <c r="BM32" s="24">
        <f t="shared" si="33"/>
        <v>0</v>
      </c>
      <c r="BN32" s="25">
        <f t="shared" si="34"/>
        <v>0</v>
      </c>
      <c r="BO32" s="23" t="str">
        <f t="shared" si="35"/>
        <v/>
      </c>
      <c r="BP32" s="24">
        <f t="shared" si="36"/>
        <v>0</v>
      </c>
      <c r="BQ32" s="24">
        <f t="shared" si="37"/>
        <v>0</v>
      </c>
      <c r="BR32" s="25">
        <f t="shared" si="38"/>
        <v>0</v>
      </c>
      <c r="BS32" s="23" t="str">
        <f t="shared" si="39"/>
        <v/>
      </c>
      <c r="BT32" s="24">
        <f t="shared" si="40"/>
        <v>0</v>
      </c>
      <c r="BU32" s="24">
        <f t="shared" si="41"/>
        <v>0</v>
      </c>
      <c r="BV32" s="25">
        <f t="shared" si="42"/>
        <v>0</v>
      </c>
      <c r="BW32" s="23" t="str">
        <f t="shared" si="43"/>
        <v/>
      </c>
      <c r="BX32" s="24">
        <f t="shared" si="44"/>
        <v>0</v>
      </c>
      <c r="BY32" s="24">
        <f t="shared" si="45"/>
        <v>0</v>
      </c>
      <c r="BZ32" s="25">
        <f t="shared" si="46"/>
        <v>0</v>
      </c>
      <c r="CA32" s="23" t="str">
        <f t="shared" si="47"/>
        <v/>
      </c>
      <c r="CB32" s="24">
        <f t="shared" si="48"/>
        <v>0</v>
      </c>
      <c r="CC32" s="24">
        <f t="shared" si="49"/>
        <v>0</v>
      </c>
      <c r="CD32" s="25">
        <f t="shared" si="50"/>
        <v>0</v>
      </c>
      <c r="CE32" s="23" t="str">
        <f t="shared" si="51"/>
        <v/>
      </c>
      <c r="CF32" s="24">
        <f t="shared" si="52"/>
        <v>0</v>
      </c>
      <c r="CG32" s="24">
        <f t="shared" si="53"/>
        <v>0</v>
      </c>
      <c r="CH32" s="25">
        <f t="shared" si="54"/>
        <v>0</v>
      </c>
      <c r="CI32" s="23" t="str">
        <f t="shared" si="55"/>
        <v/>
      </c>
      <c r="CJ32" s="24">
        <f t="shared" si="56"/>
        <v>0</v>
      </c>
      <c r="CK32" s="24">
        <f t="shared" si="57"/>
        <v>0</v>
      </c>
      <c r="CL32" s="25">
        <f t="shared" si="58"/>
        <v>0</v>
      </c>
      <c r="CN32" s="12" t="str">
        <f t="shared" si="59"/>
        <v/>
      </c>
    </row>
    <row r="33" spans="2:92">
      <c r="B33" s="16">
        <f t="shared" si="60"/>
        <v>45864</v>
      </c>
      <c r="C33" s="4" t="str">
        <f>IF(ISNA(VLOOKUP(B33,Konfiguration!$C$33:$D$55,2,FALSE))=FALSE,"FT",TEXT(B33,"TTT"))</f>
        <v>Sa</v>
      </c>
      <c r="E33" s="12" t="str">
        <f t="shared" si="1"/>
        <v/>
      </c>
      <c r="F33" s="12" t="str">
        <f t="shared" si="0"/>
        <v/>
      </c>
      <c r="G33" s="12" t="str">
        <f t="shared" si="2"/>
        <v/>
      </c>
      <c r="H33" s="12" t="str">
        <f t="shared" si="3"/>
        <v/>
      </c>
      <c r="J33" s="17"/>
      <c r="K33" s="17"/>
      <c r="L33" s="18" t="str">
        <f t="shared" si="4"/>
        <v/>
      </c>
      <c r="M33" s="18" t="str">
        <f t="shared" si="5"/>
        <v/>
      </c>
      <c r="N33" s="19" t="str">
        <f t="shared" si="6"/>
        <v/>
      </c>
      <c r="P33" s="19" t="str">
        <f t="shared" si="7"/>
        <v/>
      </c>
      <c r="Q33" s="26">
        <f t="shared" si="8"/>
        <v>0</v>
      </c>
      <c r="R33" s="19">
        <f t="shared" si="9"/>
        <v>0</v>
      </c>
      <c r="S33" s="19">
        <f t="shared" si="9"/>
        <v>0</v>
      </c>
      <c r="U33" s="17"/>
      <c r="V33" s="17"/>
      <c r="W33" s="18" t="str">
        <f t="shared" si="10"/>
        <v/>
      </c>
      <c r="X33" s="18" t="str">
        <f t="shared" si="11"/>
        <v/>
      </c>
      <c r="Y33" s="19" t="str">
        <f t="shared" si="12"/>
        <v/>
      </c>
      <c r="AA33" s="17"/>
      <c r="AB33" s="17"/>
      <c r="AC33" s="18" t="str">
        <f t="shared" si="13"/>
        <v/>
      </c>
      <c r="AD33" s="18" t="str">
        <f t="shared" si="14"/>
        <v/>
      </c>
      <c r="AE33" s="19" t="str">
        <f t="shared" si="15"/>
        <v/>
      </c>
      <c r="AG33" s="17"/>
      <c r="AH33" s="17"/>
      <c r="AI33" s="18" t="str">
        <f t="shared" si="16"/>
        <v/>
      </c>
      <c r="AJ33" s="18" t="str">
        <f t="shared" si="17"/>
        <v/>
      </c>
      <c r="AK33" s="19" t="str">
        <f t="shared" si="18"/>
        <v/>
      </c>
      <c r="AM33" s="17"/>
      <c r="AN33" s="17"/>
      <c r="AO33" s="18" t="str">
        <f t="shared" si="19"/>
        <v/>
      </c>
      <c r="AP33" s="18" t="str">
        <f t="shared" si="20"/>
        <v/>
      </c>
      <c r="AQ33" s="19" t="str">
        <f t="shared" si="21"/>
        <v/>
      </c>
      <c r="AS33" s="17"/>
      <c r="AT33" s="17"/>
      <c r="AU33" s="18" t="str">
        <f t="shared" si="22"/>
        <v/>
      </c>
      <c r="AV33" s="18" t="str">
        <f t="shared" si="23"/>
        <v/>
      </c>
      <c r="AW33" s="19" t="str">
        <f t="shared" si="24"/>
        <v/>
      </c>
      <c r="AY33" s="17"/>
      <c r="AZ33" s="17"/>
      <c r="BA33" s="18" t="str">
        <f t="shared" si="25"/>
        <v/>
      </c>
      <c r="BB33" s="18" t="str">
        <f t="shared" si="26"/>
        <v/>
      </c>
      <c r="BC33" s="19" t="str">
        <f t="shared" si="27"/>
        <v/>
      </c>
      <c r="BE33" s="17"/>
      <c r="BF33" s="17"/>
      <c r="BG33" s="18" t="str">
        <f t="shared" si="28"/>
        <v/>
      </c>
      <c r="BH33" s="18" t="str">
        <f t="shared" si="29"/>
        <v/>
      </c>
      <c r="BI33" s="19" t="str">
        <f t="shared" si="30"/>
        <v/>
      </c>
      <c r="BK33" s="23" t="str">
        <f t="shared" si="31"/>
        <v/>
      </c>
      <c r="BL33" s="24">
        <f t="shared" si="32"/>
        <v>0</v>
      </c>
      <c r="BM33" s="24">
        <f t="shared" si="33"/>
        <v>0</v>
      </c>
      <c r="BN33" s="25">
        <f t="shared" si="34"/>
        <v>0</v>
      </c>
      <c r="BO33" s="23" t="str">
        <f t="shared" si="35"/>
        <v/>
      </c>
      <c r="BP33" s="24">
        <f t="shared" si="36"/>
        <v>0</v>
      </c>
      <c r="BQ33" s="24">
        <f t="shared" si="37"/>
        <v>0</v>
      </c>
      <c r="BR33" s="25">
        <f t="shared" si="38"/>
        <v>0</v>
      </c>
      <c r="BS33" s="23" t="str">
        <f t="shared" si="39"/>
        <v/>
      </c>
      <c r="BT33" s="24">
        <f t="shared" si="40"/>
        <v>0</v>
      </c>
      <c r="BU33" s="24">
        <f t="shared" si="41"/>
        <v>0</v>
      </c>
      <c r="BV33" s="25">
        <f t="shared" si="42"/>
        <v>0</v>
      </c>
      <c r="BW33" s="23" t="str">
        <f t="shared" si="43"/>
        <v/>
      </c>
      <c r="BX33" s="24">
        <f t="shared" si="44"/>
        <v>0</v>
      </c>
      <c r="BY33" s="24">
        <f t="shared" si="45"/>
        <v>0</v>
      </c>
      <c r="BZ33" s="25">
        <f t="shared" si="46"/>
        <v>0</v>
      </c>
      <c r="CA33" s="23" t="str">
        <f t="shared" si="47"/>
        <v/>
      </c>
      <c r="CB33" s="24">
        <f t="shared" si="48"/>
        <v>0</v>
      </c>
      <c r="CC33" s="24">
        <f t="shared" si="49"/>
        <v>0</v>
      </c>
      <c r="CD33" s="25">
        <f t="shared" si="50"/>
        <v>0</v>
      </c>
      <c r="CE33" s="23" t="str">
        <f t="shared" si="51"/>
        <v/>
      </c>
      <c r="CF33" s="24">
        <f t="shared" si="52"/>
        <v>0</v>
      </c>
      <c r="CG33" s="24">
        <f t="shared" si="53"/>
        <v>0</v>
      </c>
      <c r="CH33" s="25">
        <f t="shared" si="54"/>
        <v>0</v>
      </c>
      <c r="CI33" s="23" t="str">
        <f t="shared" si="55"/>
        <v/>
      </c>
      <c r="CJ33" s="24">
        <f t="shared" si="56"/>
        <v>0</v>
      </c>
      <c r="CK33" s="24">
        <f t="shared" si="57"/>
        <v>0</v>
      </c>
      <c r="CL33" s="25">
        <f t="shared" si="58"/>
        <v>0</v>
      </c>
      <c r="CN33" s="12" t="str">
        <f t="shared" si="59"/>
        <v/>
      </c>
    </row>
    <row r="34" spans="2:92">
      <c r="B34" s="16">
        <f t="shared" si="60"/>
        <v>45865</v>
      </c>
      <c r="C34" s="4" t="str">
        <f>IF(ISNA(VLOOKUP(B34,Konfiguration!$C$33:$D$55,2,FALSE))=FALSE,"FT",TEXT(B34,"TTT"))</f>
        <v>So</v>
      </c>
      <c r="E34" s="12" t="str">
        <f t="shared" si="1"/>
        <v/>
      </c>
      <c r="F34" s="12" t="str">
        <f t="shared" si="0"/>
        <v/>
      </c>
      <c r="G34" s="12" t="str">
        <f t="shared" si="2"/>
        <v/>
      </c>
      <c r="H34" s="12" t="str">
        <f t="shared" si="3"/>
        <v/>
      </c>
      <c r="J34" s="17"/>
      <c r="K34" s="17"/>
      <c r="L34" s="18" t="str">
        <f t="shared" si="4"/>
        <v/>
      </c>
      <c r="M34" s="18" t="str">
        <f t="shared" si="5"/>
        <v/>
      </c>
      <c r="N34" s="19" t="str">
        <f t="shared" si="6"/>
        <v/>
      </c>
      <c r="P34" s="19" t="str">
        <f t="shared" si="7"/>
        <v/>
      </c>
      <c r="Q34" s="26">
        <f t="shared" si="8"/>
        <v>0</v>
      </c>
      <c r="R34" s="19">
        <f t="shared" si="9"/>
        <v>0</v>
      </c>
      <c r="S34" s="19">
        <f t="shared" si="9"/>
        <v>0</v>
      </c>
      <c r="U34" s="17"/>
      <c r="V34" s="17"/>
      <c r="W34" s="18" t="str">
        <f t="shared" si="10"/>
        <v/>
      </c>
      <c r="X34" s="18" t="str">
        <f t="shared" si="11"/>
        <v/>
      </c>
      <c r="Y34" s="19" t="str">
        <f t="shared" si="12"/>
        <v/>
      </c>
      <c r="AA34" s="17"/>
      <c r="AB34" s="17"/>
      <c r="AC34" s="18" t="str">
        <f t="shared" si="13"/>
        <v/>
      </c>
      <c r="AD34" s="18" t="str">
        <f t="shared" si="14"/>
        <v/>
      </c>
      <c r="AE34" s="19" t="str">
        <f t="shared" si="15"/>
        <v/>
      </c>
      <c r="AG34" s="17"/>
      <c r="AH34" s="17"/>
      <c r="AI34" s="18" t="str">
        <f t="shared" si="16"/>
        <v/>
      </c>
      <c r="AJ34" s="18" t="str">
        <f t="shared" si="17"/>
        <v/>
      </c>
      <c r="AK34" s="19" t="str">
        <f t="shared" si="18"/>
        <v/>
      </c>
      <c r="AM34" s="17"/>
      <c r="AN34" s="17"/>
      <c r="AO34" s="18" t="str">
        <f t="shared" si="19"/>
        <v/>
      </c>
      <c r="AP34" s="18" t="str">
        <f t="shared" si="20"/>
        <v/>
      </c>
      <c r="AQ34" s="19" t="str">
        <f t="shared" si="21"/>
        <v/>
      </c>
      <c r="AS34" s="17"/>
      <c r="AT34" s="17"/>
      <c r="AU34" s="18" t="str">
        <f t="shared" si="22"/>
        <v/>
      </c>
      <c r="AV34" s="18" t="str">
        <f t="shared" si="23"/>
        <v/>
      </c>
      <c r="AW34" s="19" t="str">
        <f t="shared" si="24"/>
        <v/>
      </c>
      <c r="AY34" s="17"/>
      <c r="AZ34" s="17"/>
      <c r="BA34" s="18" t="str">
        <f t="shared" si="25"/>
        <v/>
      </c>
      <c r="BB34" s="18" t="str">
        <f t="shared" si="26"/>
        <v/>
      </c>
      <c r="BC34" s="19" t="str">
        <f t="shared" si="27"/>
        <v/>
      </c>
      <c r="BE34" s="17"/>
      <c r="BF34" s="17"/>
      <c r="BG34" s="18" t="str">
        <f t="shared" si="28"/>
        <v/>
      </c>
      <c r="BH34" s="18" t="str">
        <f t="shared" si="29"/>
        <v/>
      </c>
      <c r="BI34" s="19" t="str">
        <f t="shared" si="30"/>
        <v/>
      </c>
      <c r="BK34" s="23" t="str">
        <f t="shared" si="31"/>
        <v/>
      </c>
      <c r="BL34" s="24">
        <f t="shared" si="32"/>
        <v>0</v>
      </c>
      <c r="BM34" s="24">
        <f t="shared" si="33"/>
        <v>0</v>
      </c>
      <c r="BN34" s="25">
        <f t="shared" si="34"/>
        <v>0</v>
      </c>
      <c r="BO34" s="23" t="str">
        <f t="shared" si="35"/>
        <v/>
      </c>
      <c r="BP34" s="24">
        <f t="shared" si="36"/>
        <v>0</v>
      </c>
      <c r="BQ34" s="24">
        <f t="shared" si="37"/>
        <v>0</v>
      </c>
      <c r="BR34" s="25">
        <f t="shared" si="38"/>
        <v>0</v>
      </c>
      <c r="BS34" s="23" t="str">
        <f t="shared" si="39"/>
        <v/>
      </c>
      <c r="BT34" s="24">
        <f t="shared" si="40"/>
        <v>0</v>
      </c>
      <c r="BU34" s="24">
        <f t="shared" si="41"/>
        <v>0</v>
      </c>
      <c r="BV34" s="25">
        <f t="shared" si="42"/>
        <v>0</v>
      </c>
      <c r="BW34" s="23" t="str">
        <f t="shared" si="43"/>
        <v/>
      </c>
      <c r="BX34" s="24">
        <f t="shared" si="44"/>
        <v>0</v>
      </c>
      <c r="BY34" s="24">
        <f t="shared" si="45"/>
        <v>0</v>
      </c>
      <c r="BZ34" s="25">
        <f t="shared" si="46"/>
        <v>0</v>
      </c>
      <c r="CA34" s="23" t="str">
        <f t="shared" si="47"/>
        <v/>
      </c>
      <c r="CB34" s="24">
        <f t="shared" si="48"/>
        <v>0</v>
      </c>
      <c r="CC34" s="24">
        <f t="shared" si="49"/>
        <v>0</v>
      </c>
      <c r="CD34" s="25">
        <f t="shared" si="50"/>
        <v>0</v>
      </c>
      <c r="CE34" s="23" t="str">
        <f t="shared" si="51"/>
        <v/>
      </c>
      <c r="CF34" s="24">
        <f t="shared" si="52"/>
        <v>0</v>
      </c>
      <c r="CG34" s="24">
        <f t="shared" si="53"/>
        <v>0</v>
      </c>
      <c r="CH34" s="25">
        <f t="shared" si="54"/>
        <v>0</v>
      </c>
      <c r="CI34" s="23" t="str">
        <f t="shared" si="55"/>
        <v/>
      </c>
      <c r="CJ34" s="24">
        <f t="shared" si="56"/>
        <v>0</v>
      </c>
      <c r="CK34" s="24">
        <f t="shared" si="57"/>
        <v>0</v>
      </c>
      <c r="CL34" s="25">
        <f t="shared" si="58"/>
        <v>0</v>
      </c>
      <c r="CN34" s="12" t="str">
        <f t="shared" si="59"/>
        <v/>
      </c>
    </row>
    <row r="35" spans="2:92">
      <c r="B35" s="16">
        <f t="shared" si="60"/>
        <v>45866</v>
      </c>
      <c r="C35" s="4" t="str">
        <f>IF(ISNA(VLOOKUP(B35,Konfiguration!$C$33:$D$55,2,FALSE))=FALSE,"FT",TEXT(B35,"TTT"))</f>
        <v>Mo</v>
      </c>
      <c r="E35" s="12" t="str">
        <f t="shared" si="1"/>
        <v/>
      </c>
      <c r="F35" s="12" t="str">
        <f t="shared" si="0"/>
        <v/>
      </c>
      <c r="G35" s="12" t="str">
        <f t="shared" si="2"/>
        <v/>
      </c>
      <c r="H35" s="12" t="str">
        <f t="shared" si="3"/>
        <v/>
      </c>
      <c r="J35" s="17"/>
      <c r="K35" s="17"/>
      <c r="L35" s="18" t="str">
        <f t="shared" si="4"/>
        <v/>
      </c>
      <c r="M35" s="18" t="str">
        <f t="shared" si="5"/>
        <v/>
      </c>
      <c r="N35" s="19" t="str">
        <f t="shared" si="6"/>
        <v/>
      </c>
      <c r="P35" s="19" t="str">
        <f t="shared" si="7"/>
        <v/>
      </c>
      <c r="Q35" s="26">
        <f t="shared" si="8"/>
        <v>0</v>
      </c>
      <c r="R35" s="19">
        <f t="shared" si="9"/>
        <v>0</v>
      </c>
      <c r="S35" s="19">
        <f t="shared" si="9"/>
        <v>0</v>
      </c>
      <c r="U35" s="17"/>
      <c r="V35" s="17"/>
      <c r="W35" s="18" t="str">
        <f t="shared" si="10"/>
        <v/>
      </c>
      <c r="X35" s="18" t="str">
        <f t="shared" si="11"/>
        <v/>
      </c>
      <c r="Y35" s="19" t="str">
        <f t="shared" si="12"/>
        <v/>
      </c>
      <c r="AA35" s="17"/>
      <c r="AB35" s="17"/>
      <c r="AC35" s="18" t="str">
        <f t="shared" si="13"/>
        <v/>
      </c>
      <c r="AD35" s="18" t="str">
        <f t="shared" si="14"/>
        <v/>
      </c>
      <c r="AE35" s="19" t="str">
        <f t="shared" si="15"/>
        <v/>
      </c>
      <c r="AG35" s="17"/>
      <c r="AH35" s="17"/>
      <c r="AI35" s="18" t="str">
        <f t="shared" si="16"/>
        <v/>
      </c>
      <c r="AJ35" s="18" t="str">
        <f t="shared" si="17"/>
        <v/>
      </c>
      <c r="AK35" s="19" t="str">
        <f t="shared" si="18"/>
        <v/>
      </c>
      <c r="AM35" s="17"/>
      <c r="AN35" s="17"/>
      <c r="AO35" s="18" t="str">
        <f t="shared" si="19"/>
        <v/>
      </c>
      <c r="AP35" s="18" t="str">
        <f t="shared" si="20"/>
        <v/>
      </c>
      <c r="AQ35" s="19" t="str">
        <f t="shared" si="21"/>
        <v/>
      </c>
      <c r="AS35" s="17"/>
      <c r="AT35" s="17"/>
      <c r="AU35" s="18" t="str">
        <f t="shared" si="22"/>
        <v/>
      </c>
      <c r="AV35" s="18" t="str">
        <f t="shared" si="23"/>
        <v/>
      </c>
      <c r="AW35" s="19" t="str">
        <f t="shared" si="24"/>
        <v/>
      </c>
      <c r="AY35" s="17"/>
      <c r="AZ35" s="17"/>
      <c r="BA35" s="18" t="str">
        <f t="shared" si="25"/>
        <v/>
      </c>
      <c r="BB35" s="18" t="str">
        <f t="shared" si="26"/>
        <v/>
      </c>
      <c r="BC35" s="19" t="str">
        <f t="shared" si="27"/>
        <v/>
      </c>
      <c r="BE35" s="17"/>
      <c r="BF35" s="17"/>
      <c r="BG35" s="18" t="str">
        <f t="shared" si="28"/>
        <v/>
      </c>
      <c r="BH35" s="18" t="str">
        <f t="shared" si="29"/>
        <v/>
      </c>
      <c r="BI35" s="19" t="str">
        <f t="shared" si="30"/>
        <v/>
      </c>
      <c r="BK35" s="23" t="str">
        <f t="shared" si="31"/>
        <v/>
      </c>
      <c r="BL35" s="24">
        <f t="shared" si="32"/>
        <v>0</v>
      </c>
      <c r="BM35" s="24">
        <f t="shared" si="33"/>
        <v>0</v>
      </c>
      <c r="BN35" s="25">
        <f t="shared" si="34"/>
        <v>0</v>
      </c>
      <c r="BO35" s="23" t="str">
        <f t="shared" si="35"/>
        <v/>
      </c>
      <c r="BP35" s="24">
        <f t="shared" si="36"/>
        <v>0</v>
      </c>
      <c r="BQ35" s="24">
        <f t="shared" si="37"/>
        <v>0</v>
      </c>
      <c r="BR35" s="25">
        <f t="shared" si="38"/>
        <v>0</v>
      </c>
      <c r="BS35" s="23" t="str">
        <f t="shared" si="39"/>
        <v/>
      </c>
      <c r="BT35" s="24">
        <f t="shared" si="40"/>
        <v>0</v>
      </c>
      <c r="BU35" s="24">
        <f t="shared" si="41"/>
        <v>0</v>
      </c>
      <c r="BV35" s="25">
        <f t="shared" si="42"/>
        <v>0</v>
      </c>
      <c r="BW35" s="23" t="str">
        <f t="shared" si="43"/>
        <v/>
      </c>
      <c r="BX35" s="24">
        <f t="shared" si="44"/>
        <v>0</v>
      </c>
      <c r="BY35" s="24">
        <f t="shared" si="45"/>
        <v>0</v>
      </c>
      <c r="BZ35" s="25">
        <f t="shared" si="46"/>
        <v>0</v>
      </c>
      <c r="CA35" s="23" t="str">
        <f t="shared" si="47"/>
        <v/>
      </c>
      <c r="CB35" s="24">
        <f t="shared" si="48"/>
        <v>0</v>
      </c>
      <c r="CC35" s="24">
        <f t="shared" si="49"/>
        <v>0</v>
      </c>
      <c r="CD35" s="25">
        <f t="shared" si="50"/>
        <v>0</v>
      </c>
      <c r="CE35" s="23" t="str">
        <f t="shared" si="51"/>
        <v/>
      </c>
      <c r="CF35" s="24">
        <f t="shared" si="52"/>
        <v>0</v>
      </c>
      <c r="CG35" s="24">
        <f t="shared" si="53"/>
        <v>0</v>
      </c>
      <c r="CH35" s="25">
        <f t="shared" si="54"/>
        <v>0</v>
      </c>
      <c r="CI35" s="23" t="str">
        <f t="shared" si="55"/>
        <v/>
      </c>
      <c r="CJ35" s="24">
        <f t="shared" si="56"/>
        <v>0</v>
      </c>
      <c r="CK35" s="24">
        <f t="shared" si="57"/>
        <v>0</v>
      </c>
      <c r="CL35" s="25">
        <f t="shared" si="58"/>
        <v>0</v>
      </c>
      <c r="CN35" s="12" t="str">
        <f t="shared" si="59"/>
        <v/>
      </c>
    </row>
    <row r="36" spans="2:92">
      <c r="B36" s="16">
        <f t="shared" si="60"/>
        <v>45867</v>
      </c>
      <c r="C36" s="4" t="str">
        <f>IF(ISNA(VLOOKUP(B36,Konfiguration!$C$33:$D$55,2,FALSE))=FALSE,"FT",TEXT(B36,"TTT"))</f>
        <v>Di</v>
      </c>
      <c r="E36" s="12" t="str">
        <f t="shared" si="1"/>
        <v/>
      </c>
      <c r="F36" s="12" t="str">
        <f t="shared" si="0"/>
        <v/>
      </c>
      <c r="G36" s="12" t="str">
        <f t="shared" si="2"/>
        <v/>
      </c>
      <c r="H36" s="12" t="str">
        <f t="shared" si="3"/>
        <v/>
      </c>
      <c r="J36" s="17"/>
      <c r="K36" s="17"/>
      <c r="L36" s="18" t="str">
        <f t="shared" si="4"/>
        <v/>
      </c>
      <c r="M36" s="18" t="str">
        <f t="shared" si="5"/>
        <v/>
      </c>
      <c r="N36" s="19" t="str">
        <f t="shared" si="6"/>
        <v/>
      </c>
      <c r="P36" s="19" t="str">
        <f t="shared" si="7"/>
        <v/>
      </c>
      <c r="Q36" s="26">
        <f t="shared" si="8"/>
        <v>0</v>
      </c>
      <c r="R36" s="19">
        <f t="shared" si="9"/>
        <v>0</v>
      </c>
      <c r="S36" s="19">
        <f t="shared" si="9"/>
        <v>0</v>
      </c>
      <c r="U36" s="17"/>
      <c r="V36" s="17"/>
      <c r="W36" s="18" t="str">
        <f t="shared" si="10"/>
        <v/>
      </c>
      <c r="X36" s="18" t="str">
        <f t="shared" si="11"/>
        <v/>
      </c>
      <c r="Y36" s="19" t="str">
        <f t="shared" si="12"/>
        <v/>
      </c>
      <c r="AA36" s="17"/>
      <c r="AB36" s="17"/>
      <c r="AC36" s="18" t="str">
        <f t="shared" si="13"/>
        <v/>
      </c>
      <c r="AD36" s="18" t="str">
        <f t="shared" si="14"/>
        <v/>
      </c>
      <c r="AE36" s="19" t="str">
        <f t="shared" si="15"/>
        <v/>
      </c>
      <c r="AG36" s="17"/>
      <c r="AH36" s="17"/>
      <c r="AI36" s="18" t="str">
        <f t="shared" si="16"/>
        <v/>
      </c>
      <c r="AJ36" s="18" t="str">
        <f t="shared" si="17"/>
        <v/>
      </c>
      <c r="AK36" s="19" t="str">
        <f t="shared" si="18"/>
        <v/>
      </c>
      <c r="AM36" s="17"/>
      <c r="AN36" s="17"/>
      <c r="AO36" s="18" t="str">
        <f t="shared" si="19"/>
        <v/>
      </c>
      <c r="AP36" s="18" t="str">
        <f t="shared" si="20"/>
        <v/>
      </c>
      <c r="AQ36" s="19" t="str">
        <f t="shared" si="21"/>
        <v/>
      </c>
      <c r="AS36" s="17"/>
      <c r="AT36" s="17"/>
      <c r="AU36" s="18" t="str">
        <f t="shared" si="22"/>
        <v/>
      </c>
      <c r="AV36" s="18" t="str">
        <f t="shared" si="23"/>
        <v/>
      </c>
      <c r="AW36" s="19" t="str">
        <f t="shared" si="24"/>
        <v/>
      </c>
      <c r="AY36" s="17"/>
      <c r="AZ36" s="17"/>
      <c r="BA36" s="18" t="str">
        <f t="shared" si="25"/>
        <v/>
      </c>
      <c r="BB36" s="18" t="str">
        <f t="shared" si="26"/>
        <v/>
      </c>
      <c r="BC36" s="19" t="str">
        <f t="shared" si="27"/>
        <v/>
      </c>
      <c r="BE36" s="17"/>
      <c r="BF36" s="17"/>
      <c r="BG36" s="18" t="str">
        <f t="shared" si="28"/>
        <v/>
      </c>
      <c r="BH36" s="18" t="str">
        <f t="shared" si="29"/>
        <v/>
      </c>
      <c r="BI36" s="19" t="str">
        <f t="shared" si="30"/>
        <v/>
      </c>
      <c r="BK36" s="23" t="str">
        <f t="shared" si="31"/>
        <v/>
      </c>
      <c r="BL36" s="24">
        <f t="shared" si="32"/>
        <v>0</v>
      </c>
      <c r="BM36" s="24">
        <f t="shared" si="33"/>
        <v>0</v>
      </c>
      <c r="BN36" s="25">
        <f t="shared" si="34"/>
        <v>0</v>
      </c>
      <c r="BO36" s="23" t="str">
        <f t="shared" si="35"/>
        <v/>
      </c>
      <c r="BP36" s="24">
        <f t="shared" si="36"/>
        <v>0</v>
      </c>
      <c r="BQ36" s="24">
        <f t="shared" si="37"/>
        <v>0</v>
      </c>
      <c r="BR36" s="25">
        <f t="shared" si="38"/>
        <v>0</v>
      </c>
      <c r="BS36" s="23" t="str">
        <f t="shared" si="39"/>
        <v/>
      </c>
      <c r="BT36" s="24">
        <f t="shared" si="40"/>
        <v>0</v>
      </c>
      <c r="BU36" s="24">
        <f t="shared" si="41"/>
        <v>0</v>
      </c>
      <c r="BV36" s="25">
        <f t="shared" si="42"/>
        <v>0</v>
      </c>
      <c r="BW36" s="23" t="str">
        <f t="shared" si="43"/>
        <v/>
      </c>
      <c r="BX36" s="24">
        <f t="shared" si="44"/>
        <v>0</v>
      </c>
      <c r="BY36" s="24">
        <f t="shared" si="45"/>
        <v>0</v>
      </c>
      <c r="BZ36" s="25">
        <f t="shared" si="46"/>
        <v>0</v>
      </c>
      <c r="CA36" s="23" t="str">
        <f t="shared" si="47"/>
        <v/>
      </c>
      <c r="CB36" s="24">
        <f t="shared" si="48"/>
        <v>0</v>
      </c>
      <c r="CC36" s="24">
        <f t="shared" si="49"/>
        <v>0</v>
      </c>
      <c r="CD36" s="25">
        <f t="shared" si="50"/>
        <v>0</v>
      </c>
      <c r="CE36" s="23" t="str">
        <f t="shared" si="51"/>
        <v/>
      </c>
      <c r="CF36" s="24">
        <f t="shared" si="52"/>
        <v>0</v>
      </c>
      <c r="CG36" s="24">
        <f t="shared" si="53"/>
        <v>0</v>
      </c>
      <c r="CH36" s="25">
        <f t="shared" si="54"/>
        <v>0</v>
      </c>
      <c r="CI36" s="23" t="str">
        <f t="shared" si="55"/>
        <v/>
      </c>
      <c r="CJ36" s="24">
        <f t="shared" si="56"/>
        <v>0</v>
      </c>
      <c r="CK36" s="24">
        <f t="shared" si="57"/>
        <v>0</v>
      </c>
      <c r="CL36" s="25">
        <f t="shared" si="58"/>
        <v>0</v>
      </c>
      <c r="CN36" s="12" t="str">
        <f t="shared" si="59"/>
        <v/>
      </c>
    </row>
    <row r="37" spans="2:92">
      <c r="B37" s="16">
        <f t="shared" si="60"/>
        <v>45868</v>
      </c>
      <c r="C37" s="4" t="str">
        <f>IF(ISNA(VLOOKUP(B37,Konfiguration!$C$33:$D$55,2,FALSE))=FALSE,"FT",TEXT(B37,"TTT"))</f>
        <v>Mi</v>
      </c>
      <c r="E37" s="12" t="str">
        <f t="shared" si="1"/>
        <v/>
      </c>
      <c r="F37" s="12" t="str">
        <f t="shared" si="0"/>
        <v/>
      </c>
      <c r="G37" s="12" t="str">
        <f t="shared" si="2"/>
        <v/>
      </c>
      <c r="H37" s="12" t="str">
        <f t="shared" si="3"/>
        <v/>
      </c>
      <c r="J37" s="17"/>
      <c r="K37" s="17"/>
      <c r="L37" s="18" t="str">
        <f t="shared" si="4"/>
        <v/>
      </c>
      <c r="M37" s="18" t="str">
        <f t="shared" si="5"/>
        <v/>
      </c>
      <c r="N37" s="19" t="str">
        <f t="shared" si="6"/>
        <v/>
      </c>
      <c r="P37" s="19" t="str">
        <f t="shared" si="7"/>
        <v/>
      </c>
      <c r="Q37" s="26">
        <f t="shared" si="8"/>
        <v>0</v>
      </c>
      <c r="R37" s="19">
        <f t="shared" si="9"/>
        <v>0</v>
      </c>
      <c r="S37" s="19">
        <f t="shared" si="9"/>
        <v>0</v>
      </c>
      <c r="U37" s="17"/>
      <c r="V37" s="17"/>
      <c r="W37" s="18" t="str">
        <f t="shared" si="10"/>
        <v/>
      </c>
      <c r="X37" s="18" t="str">
        <f t="shared" si="11"/>
        <v/>
      </c>
      <c r="Y37" s="19" t="str">
        <f t="shared" si="12"/>
        <v/>
      </c>
      <c r="AA37" s="17"/>
      <c r="AB37" s="17"/>
      <c r="AC37" s="18" t="str">
        <f t="shared" si="13"/>
        <v/>
      </c>
      <c r="AD37" s="18" t="str">
        <f t="shared" si="14"/>
        <v/>
      </c>
      <c r="AE37" s="19" t="str">
        <f t="shared" si="15"/>
        <v/>
      </c>
      <c r="AG37" s="17"/>
      <c r="AH37" s="17"/>
      <c r="AI37" s="18" t="str">
        <f t="shared" si="16"/>
        <v/>
      </c>
      <c r="AJ37" s="18" t="str">
        <f t="shared" si="17"/>
        <v/>
      </c>
      <c r="AK37" s="19" t="str">
        <f t="shared" si="18"/>
        <v/>
      </c>
      <c r="AM37" s="17"/>
      <c r="AN37" s="17"/>
      <c r="AO37" s="18" t="str">
        <f t="shared" si="19"/>
        <v/>
      </c>
      <c r="AP37" s="18" t="str">
        <f t="shared" si="20"/>
        <v/>
      </c>
      <c r="AQ37" s="19" t="str">
        <f t="shared" si="21"/>
        <v/>
      </c>
      <c r="AS37" s="17"/>
      <c r="AT37" s="17"/>
      <c r="AU37" s="18" t="str">
        <f t="shared" si="22"/>
        <v/>
      </c>
      <c r="AV37" s="18" t="str">
        <f t="shared" si="23"/>
        <v/>
      </c>
      <c r="AW37" s="19" t="str">
        <f t="shared" si="24"/>
        <v/>
      </c>
      <c r="AY37" s="17"/>
      <c r="AZ37" s="17"/>
      <c r="BA37" s="18" t="str">
        <f t="shared" si="25"/>
        <v/>
      </c>
      <c r="BB37" s="18" t="str">
        <f t="shared" si="26"/>
        <v/>
      </c>
      <c r="BC37" s="19" t="str">
        <f t="shared" si="27"/>
        <v/>
      </c>
      <c r="BE37" s="17"/>
      <c r="BF37" s="17"/>
      <c r="BG37" s="18" t="str">
        <f t="shared" si="28"/>
        <v/>
      </c>
      <c r="BH37" s="18" t="str">
        <f t="shared" si="29"/>
        <v/>
      </c>
      <c r="BI37" s="19" t="str">
        <f t="shared" si="30"/>
        <v/>
      </c>
      <c r="BK37" s="23" t="str">
        <f t="shared" si="31"/>
        <v/>
      </c>
      <c r="BL37" s="24">
        <f t="shared" si="32"/>
        <v>0</v>
      </c>
      <c r="BM37" s="24">
        <f t="shared" si="33"/>
        <v>0</v>
      </c>
      <c r="BN37" s="25">
        <f t="shared" si="34"/>
        <v>0</v>
      </c>
      <c r="BO37" s="23" t="str">
        <f t="shared" si="35"/>
        <v/>
      </c>
      <c r="BP37" s="24">
        <f t="shared" si="36"/>
        <v>0</v>
      </c>
      <c r="BQ37" s="24">
        <f t="shared" si="37"/>
        <v>0</v>
      </c>
      <c r="BR37" s="25">
        <f t="shared" si="38"/>
        <v>0</v>
      </c>
      <c r="BS37" s="23" t="str">
        <f t="shared" si="39"/>
        <v/>
      </c>
      <c r="BT37" s="24">
        <f t="shared" si="40"/>
        <v>0</v>
      </c>
      <c r="BU37" s="24">
        <f t="shared" si="41"/>
        <v>0</v>
      </c>
      <c r="BV37" s="25">
        <f t="shared" si="42"/>
        <v>0</v>
      </c>
      <c r="BW37" s="23" t="str">
        <f t="shared" si="43"/>
        <v/>
      </c>
      <c r="BX37" s="24">
        <f t="shared" si="44"/>
        <v>0</v>
      </c>
      <c r="BY37" s="24">
        <f t="shared" si="45"/>
        <v>0</v>
      </c>
      <c r="BZ37" s="25">
        <f t="shared" si="46"/>
        <v>0</v>
      </c>
      <c r="CA37" s="23" t="str">
        <f t="shared" si="47"/>
        <v/>
      </c>
      <c r="CB37" s="24">
        <f t="shared" si="48"/>
        <v>0</v>
      </c>
      <c r="CC37" s="24">
        <f t="shared" si="49"/>
        <v>0</v>
      </c>
      <c r="CD37" s="25">
        <f t="shared" si="50"/>
        <v>0</v>
      </c>
      <c r="CE37" s="23" t="str">
        <f t="shared" si="51"/>
        <v/>
      </c>
      <c r="CF37" s="24">
        <f t="shared" si="52"/>
        <v>0</v>
      </c>
      <c r="CG37" s="24">
        <f t="shared" si="53"/>
        <v>0</v>
      </c>
      <c r="CH37" s="25">
        <f t="shared" si="54"/>
        <v>0</v>
      </c>
      <c r="CI37" s="23" t="str">
        <f t="shared" si="55"/>
        <v/>
      </c>
      <c r="CJ37" s="24">
        <f t="shared" si="56"/>
        <v>0</v>
      </c>
      <c r="CK37" s="24">
        <f t="shared" si="57"/>
        <v>0</v>
      </c>
      <c r="CL37" s="25">
        <f t="shared" si="58"/>
        <v>0</v>
      </c>
      <c r="CN37" s="12" t="str">
        <f t="shared" si="59"/>
        <v/>
      </c>
    </row>
    <row r="38" spans="2:92">
      <c r="B38" s="16">
        <f t="shared" si="60"/>
        <v>45869</v>
      </c>
      <c r="C38" s="4" t="str">
        <f>IF(ISNA(VLOOKUP(B38,Konfiguration!$C$33:$D$55,2,FALSE))=FALSE,"FT",TEXT(B38,"TTT"))</f>
        <v>Do</v>
      </c>
      <c r="E38" s="12" t="str">
        <f t="shared" si="1"/>
        <v/>
      </c>
      <c r="F38" s="12" t="str">
        <f t="shared" si="0"/>
        <v/>
      </c>
      <c r="G38" s="12" t="str">
        <f t="shared" si="2"/>
        <v/>
      </c>
      <c r="H38" s="12" t="str">
        <f t="shared" si="3"/>
        <v/>
      </c>
      <c r="J38" s="17"/>
      <c r="K38" s="17"/>
      <c r="L38" s="18" t="str">
        <f t="shared" si="4"/>
        <v/>
      </c>
      <c r="M38" s="18" t="str">
        <f t="shared" si="5"/>
        <v/>
      </c>
      <c r="N38" s="19" t="str">
        <f t="shared" si="6"/>
        <v/>
      </c>
      <c r="P38" s="19" t="str">
        <f t="shared" si="7"/>
        <v/>
      </c>
      <c r="Q38" s="26">
        <f t="shared" si="8"/>
        <v>0</v>
      </c>
      <c r="R38" s="19">
        <f t="shared" si="9"/>
        <v>0</v>
      </c>
      <c r="S38" s="19">
        <f t="shared" si="9"/>
        <v>0</v>
      </c>
      <c r="U38" s="17"/>
      <c r="V38" s="17"/>
      <c r="W38" s="18" t="str">
        <f t="shared" si="10"/>
        <v/>
      </c>
      <c r="X38" s="18" t="str">
        <f t="shared" si="11"/>
        <v/>
      </c>
      <c r="Y38" s="19" t="str">
        <f t="shared" si="12"/>
        <v/>
      </c>
      <c r="AA38" s="17"/>
      <c r="AB38" s="17"/>
      <c r="AC38" s="18" t="str">
        <f t="shared" si="13"/>
        <v/>
      </c>
      <c r="AD38" s="18" t="str">
        <f t="shared" si="14"/>
        <v/>
      </c>
      <c r="AE38" s="19" t="str">
        <f t="shared" si="15"/>
        <v/>
      </c>
      <c r="AG38" s="17"/>
      <c r="AH38" s="17"/>
      <c r="AI38" s="18" t="str">
        <f t="shared" si="16"/>
        <v/>
      </c>
      <c r="AJ38" s="18" t="str">
        <f t="shared" si="17"/>
        <v/>
      </c>
      <c r="AK38" s="19" t="str">
        <f t="shared" si="18"/>
        <v/>
      </c>
      <c r="AM38" s="17"/>
      <c r="AN38" s="17"/>
      <c r="AO38" s="18" t="str">
        <f t="shared" si="19"/>
        <v/>
      </c>
      <c r="AP38" s="18" t="str">
        <f t="shared" si="20"/>
        <v/>
      </c>
      <c r="AQ38" s="19" t="str">
        <f t="shared" si="21"/>
        <v/>
      </c>
      <c r="AS38" s="17"/>
      <c r="AT38" s="17"/>
      <c r="AU38" s="18" t="str">
        <f t="shared" si="22"/>
        <v/>
      </c>
      <c r="AV38" s="18" t="str">
        <f t="shared" si="23"/>
        <v/>
      </c>
      <c r="AW38" s="19" t="str">
        <f t="shared" si="24"/>
        <v/>
      </c>
      <c r="AY38" s="17"/>
      <c r="AZ38" s="17"/>
      <c r="BA38" s="18" t="str">
        <f t="shared" si="25"/>
        <v/>
      </c>
      <c r="BB38" s="18" t="str">
        <f t="shared" si="26"/>
        <v/>
      </c>
      <c r="BC38" s="19" t="str">
        <f t="shared" si="27"/>
        <v/>
      </c>
      <c r="BE38" s="17"/>
      <c r="BF38" s="17"/>
      <c r="BG38" s="18" t="str">
        <f t="shared" si="28"/>
        <v/>
      </c>
      <c r="BH38" s="18" t="str">
        <f t="shared" si="29"/>
        <v/>
      </c>
      <c r="BI38" s="19" t="str">
        <f t="shared" si="30"/>
        <v/>
      </c>
      <c r="BK38" s="23" t="str">
        <f t="shared" si="31"/>
        <v/>
      </c>
      <c r="BL38" s="24">
        <f t="shared" si="32"/>
        <v>0</v>
      </c>
      <c r="BM38" s="24">
        <f t="shared" si="33"/>
        <v>0</v>
      </c>
      <c r="BN38" s="25">
        <f t="shared" si="34"/>
        <v>0</v>
      </c>
      <c r="BO38" s="23" t="str">
        <f t="shared" si="35"/>
        <v/>
      </c>
      <c r="BP38" s="24">
        <f t="shared" si="36"/>
        <v>0</v>
      </c>
      <c r="BQ38" s="24">
        <f t="shared" si="37"/>
        <v>0</v>
      </c>
      <c r="BR38" s="25">
        <f t="shared" si="38"/>
        <v>0</v>
      </c>
      <c r="BS38" s="23" t="str">
        <f t="shared" si="39"/>
        <v/>
      </c>
      <c r="BT38" s="24">
        <f t="shared" si="40"/>
        <v>0</v>
      </c>
      <c r="BU38" s="24">
        <f t="shared" si="41"/>
        <v>0</v>
      </c>
      <c r="BV38" s="25">
        <f t="shared" si="42"/>
        <v>0</v>
      </c>
      <c r="BW38" s="23" t="str">
        <f t="shared" si="43"/>
        <v/>
      </c>
      <c r="BX38" s="24">
        <f t="shared" si="44"/>
        <v>0</v>
      </c>
      <c r="BY38" s="24">
        <f t="shared" si="45"/>
        <v>0</v>
      </c>
      <c r="BZ38" s="25">
        <f t="shared" si="46"/>
        <v>0</v>
      </c>
      <c r="CA38" s="23" t="str">
        <f t="shared" si="47"/>
        <v/>
      </c>
      <c r="CB38" s="24">
        <f t="shared" si="48"/>
        <v>0</v>
      </c>
      <c r="CC38" s="24">
        <f t="shared" si="49"/>
        <v>0</v>
      </c>
      <c r="CD38" s="25">
        <f t="shared" si="50"/>
        <v>0</v>
      </c>
      <c r="CE38" s="23" t="str">
        <f t="shared" si="51"/>
        <v/>
      </c>
      <c r="CF38" s="24">
        <f t="shared" si="52"/>
        <v>0</v>
      </c>
      <c r="CG38" s="24">
        <f t="shared" si="53"/>
        <v>0</v>
      </c>
      <c r="CH38" s="25">
        <f t="shared" si="54"/>
        <v>0</v>
      </c>
      <c r="CI38" s="23" t="str">
        <f t="shared" si="55"/>
        <v/>
      </c>
      <c r="CJ38" s="24">
        <f t="shared" si="56"/>
        <v>0</v>
      </c>
      <c r="CK38" s="24">
        <f t="shared" si="57"/>
        <v>0</v>
      </c>
      <c r="CL38" s="25">
        <f t="shared" si="58"/>
        <v>0</v>
      </c>
      <c r="CN38" s="12" t="str">
        <f t="shared" si="59"/>
        <v/>
      </c>
    </row>
    <row r="40" spans="2:92" ht="15.75">
      <c r="B40" s="27"/>
      <c r="C40" s="28" t="s">
        <v>50</v>
      </c>
      <c r="D40" s="29"/>
      <c r="E40" s="29"/>
      <c r="F40" s="29"/>
      <c r="G40" s="29" t="s">
        <v>51</v>
      </c>
    </row>
    <row r="41" spans="2:92" ht="15.75">
      <c r="B41" s="29"/>
      <c r="C41" s="29"/>
      <c r="D41" s="29"/>
      <c r="E41" s="29"/>
      <c r="F41" s="29"/>
      <c r="G41" s="29"/>
    </row>
    <row r="42" spans="2:92" ht="15.75">
      <c r="B42" s="30"/>
      <c r="C42" s="28" t="s">
        <v>52</v>
      </c>
      <c r="D42" s="29"/>
      <c r="E42" s="29"/>
      <c r="F42" s="29"/>
      <c r="G42" s="29"/>
    </row>
    <row r="43" spans="2:92" ht="15.75">
      <c r="B43" s="29"/>
      <c r="C43" s="29"/>
      <c r="D43" s="29"/>
      <c r="E43" s="29"/>
      <c r="F43" s="29"/>
      <c r="G43" s="29"/>
    </row>
    <row r="44" spans="2:92" ht="15.75">
      <c r="B44" s="31"/>
      <c r="C44" s="28" t="s">
        <v>54</v>
      </c>
      <c r="D44" s="29"/>
      <c r="E44" s="29"/>
      <c r="F44" s="29"/>
      <c r="G44" s="29"/>
    </row>
    <row r="45" spans="2:92" ht="15.75">
      <c r="B45" s="29"/>
      <c r="C45" s="29"/>
      <c r="D45" s="29"/>
      <c r="E45" s="29"/>
      <c r="F45" s="29"/>
      <c r="G45" s="29"/>
    </row>
    <row r="46" spans="2:92" ht="15.75">
      <c r="B46" s="32"/>
      <c r="C46" s="28" t="s">
        <v>53</v>
      </c>
      <c r="D46" s="29"/>
      <c r="E46" s="29"/>
      <c r="F46" s="29"/>
      <c r="G46" s="29"/>
    </row>
  </sheetData>
  <mergeCells count="34">
    <mergeCell ref="U5:Y5"/>
    <mergeCell ref="CE5:CH5"/>
    <mergeCell ref="AA5:AE5"/>
    <mergeCell ref="AG5:AK5"/>
    <mergeCell ref="AM5:AQ5"/>
    <mergeCell ref="AS5:AW5"/>
    <mergeCell ref="AY5:BC5"/>
    <mergeCell ref="BE5:BI5"/>
    <mergeCell ref="BK5:BN5"/>
    <mergeCell ref="BO5:BR5"/>
    <mergeCell ref="BS5:BV5"/>
    <mergeCell ref="BW5:BZ5"/>
    <mergeCell ref="CA5:CD5"/>
    <mergeCell ref="B5:B6"/>
    <mergeCell ref="C5:C6"/>
    <mergeCell ref="E5:E6"/>
    <mergeCell ref="F5:F6"/>
    <mergeCell ref="G5:G6"/>
    <mergeCell ref="H5:H6"/>
    <mergeCell ref="E4:H4"/>
    <mergeCell ref="J4:N4"/>
    <mergeCell ref="BK4:CL4"/>
    <mergeCell ref="CN4:CN6"/>
    <mergeCell ref="J5:J6"/>
    <mergeCell ref="K5:K6"/>
    <mergeCell ref="L5:L6"/>
    <mergeCell ref="M5:M6"/>
    <mergeCell ref="N5:N6"/>
    <mergeCell ref="P5:P6"/>
    <mergeCell ref="Q5:Q6"/>
    <mergeCell ref="R5:R6"/>
    <mergeCell ref="S5:S6"/>
    <mergeCell ref="CI5:CL5"/>
    <mergeCell ref="P4:BI4"/>
  </mergeCells>
  <conditionalFormatting sqref="B8:B38">
    <cfRule type="expression" dxfId="257" priority="145">
      <formula>$C8="FT"</formula>
    </cfRule>
    <cfRule type="expression" dxfId="256" priority="146">
      <formula>$C8="So"</formula>
    </cfRule>
    <cfRule type="expression" dxfId="255" priority="147">
      <formula>$C8="Sa"</formula>
    </cfRule>
  </conditionalFormatting>
  <conditionalFormatting sqref="C8:C38">
    <cfRule type="cellIs" dxfId="254" priority="148" operator="equal">
      <formula>"FT"</formula>
    </cfRule>
    <cfRule type="cellIs" dxfId="253" priority="149" operator="equal">
      <formula>"So"</formula>
    </cfRule>
    <cfRule type="cellIs" dxfId="252" priority="150" operator="equal">
      <formula>"Sa"</formula>
    </cfRule>
  </conditionalFormatting>
  <conditionalFormatting sqref="E8:H38">
    <cfRule type="cellIs" dxfId="251" priority="97" operator="equal">
      <formula>"Nein"</formula>
    </cfRule>
    <cfRule type="cellIs" dxfId="250" priority="98" operator="equal">
      <formula>"Ja"</formula>
    </cfRule>
  </conditionalFormatting>
  <conditionalFormatting sqref="U8:U38">
    <cfRule type="expression" dxfId="249" priority="44">
      <formula>W8&lt;$L8</formula>
    </cfRule>
  </conditionalFormatting>
  <conditionalFormatting sqref="U8:V38">
    <cfRule type="cellIs" dxfId="248" priority="19" operator="equal">
      <formula>""</formula>
    </cfRule>
    <cfRule type="expression" dxfId="247" priority="20">
      <formula>W8&gt;=$M8</formula>
    </cfRule>
  </conditionalFormatting>
  <conditionalFormatting sqref="V8:V38">
    <cfRule type="expression" dxfId="246" priority="21">
      <formula>X8&lt;W8</formula>
    </cfRule>
  </conditionalFormatting>
  <conditionalFormatting sqref="Y8:Y38">
    <cfRule type="expression" dxfId="245" priority="128">
      <formula>$BK8=1</formula>
    </cfRule>
  </conditionalFormatting>
  <conditionalFormatting sqref="AA8:AA38">
    <cfRule type="expression" dxfId="244" priority="50">
      <formula>AC8&lt;$L8</formula>
    </cfRule>
  </conditionalFormatting>
  <conditionalFormatting sqref="AA8:AB38">
    <cfRule type="cellIs" dxfId="243" priority="16" operator="equal">
      <formula>""</formula>
    </cfRule>
    <cfRule type="expression" dxfId="242" priority="17">
      <formula>AC8&gt;=$M8</formula>
    </cfRule>
  </conditionalFormatting>
  <conditionalFormatting sqref="AB8:AB38">
    <cfRule type="expression" dxfId="241" priority="18">
      <formula>AD8&lt;AC8</formula>
    </cfRule>
  </conditionalFormatting>
  <conditionalFormatting sqref="AE8:AE38">
    <cfRule type="expression" dxfId="240" priority="127">
      <formula>$BO8=1</formula>
    </cfRule>
  </conditionalFormatting>
  <conditionalFormatting sqref="AG8:AG38">
    <cfRule type="expression" dxfId="239" priority="56">
      <formula>AI8&lt;$L8</formula>
    </cfRule>
  </conditionalFormatting>
  <conditionalFormatting sqref="AG8:AH38">
    <cfRule type="cellIs" dxfId="238" priority="13" operator="equal">
      <formula>""</formula>
    </cfRule>
    <cfRule type="expression" dxfId="237" priority="14">
      <formula>AI8&gt;=$M8</formula>
    </cfRule>
  </conditionalFormatting>
  <conditionalFormatting sqref="AH8:AH38">
    <cfRule type="expression" dxfId="236" priority="15">
      <formula>AJ8&lt;AI8</formula>
    </cfRule>
  </conditionalFormatting>
  <conditionalFormatting sqref="AK8:AK38">
    <cfRule type="expression" dxfId="235" priority="126">
      <formula>$BS8=1</formula>
    </cfRule>
  </conditionalFormatting>
  <conditionalFormatting sqref="AM8:AM38">
    <cfRule type="expression" dxfId="234" priority="62">
      <formula>AO8&lt;$L8</formula>
    </cfRule>
  </conditionalFormatting>
  <conditionalFormatting sqref="AM8:AN38">
    <cfRule type="cellIs" dxfId="233" priority="10" operator="equal">
      <formula>""</formula>
    </cfRule>
    <cfRule type="expression" dxfId="232" priority="11">
      <formula>AO8&gt;=$M8</formula>
    </cfRule>
  </conditionalFormatting>
  <conditionalFormatting sqref="AN8:AN38">
    <cfRule type="expression" dxfId="231" priority="12">
      <formula>AP8&lt;AO8</formula>
    </cfRule>
  </conditionalFormatting>
  <conditionalFormatting sqref="AQ8:AQ38">
    <cfRule type="expression" dxfId="230" priority="125">
      <formula>$BW8=1</formula>
    </cfRule>
  </conditionalFormatting>
  <conditionalFormatting sqref="AS8:AS38">
    <cfRule type="expression" dxfId="229" priority="68">
      <formula>AU8&lt;$L8</formula>
    </cfRule>
  </conditionalFormatting>
  <conditionalFormatting sqref="AS8:AT38">
    <cfRule type="cellIs" dxfId="228" priority="7" operator="equal">
      <formula>""</formula>
    </cfRule>
    <cfRule type="expression" dxfId="227" priority="8">
      <formula>AU8&gt;=$M8</formula>
    </cfRule>
  </conditionalFormatting>
  <conditionalFormatting sqref="AT8:AT38">
    <cfRule type="expression" dxfId="226" priority="9">
      <formula>AV8&lt;AU8</formula>
    </cfRule>
  </conditionalFormatting>
  <conditionalFormatting sqref="AW8:AW38">
    <cfRule type="expression" dxfId="225" priority="124">
      <formula>$CA8=1</formula>
    </cfRule>
  </conditionalFormatting>
  <conditionalFormatting sqref="AY8:AY38">
    <cfRule type="expression" dxfId="224" priority="74">
      <formula>BA8&lt;$L8</formula>
    </cfRule>
  </conditionalFormatting>
  <conditionalFormatting sqref="AY8:AZ38">
    <cfRule type="cellIs" dxfId="223" priority="4" operator="equal">
      <formula>""</formula>
    </cfRule>
    <cfRule type="expression" dxfId="222" priority="5">
      <formula>BA8&gt;=$M8</formula>
    </cfRule>
  </conditionalFormatting>
  <conditionalFormatting sqref="AZ8:AZ38">
    <cfRule type="expression" dxfId="221" priority="6">
      <formula>BB8&lt;BA8</formula>
    </cfRule>
  </conditionalFormatting>
  <conditionalFormatting sqref="BC8:BC38">
    <cfRule type="expression" dxfId="220" priority="123">
      <formula>$CE8=1</formula>
    </cfRule>
  </conditionalFormatting>
  <conditionalFormatting sqref="BE8:BE38">
    <cfRule type="expression" dxfId="219" priority="102">
      <formula>BG8&lt;$L8</formula>
    </cfRule>
  </conditionalFormatting>
  <conditionalFormatting sqref="BE8:BF38">
    <cfRule type="cellIs" dxfId="218" priority="1" operator="equal">
      <formula>""</formula>
    </cfRule>
    <cfRule type="expression" dxfId="217" priority="2">
      <formula>BG8&gt;=$M8</formula>
    </cfRule>
  </conditionalFormatting>
  <conditionalFormatting sqref="BF8:BF38">
    <cfRule type="expression" dxfId="216" priority="3">
      <formula>BH8&lt;BG8</formula>
    </cfRule>
  </conditionalFormatting>
  <conditionalFormatting sqref="BI8:BI38">
    <cfRule type="expression" dxfId="215" priority="122">
      <formula>$CI8=1</formula>
    </cfRule>
  </conditionalFormatting>
  <pageMargins left="0.7" right="0.7" top="0.78740157499999996" bottom="0.78740157499999996"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4B559-E442-4AA9-8E22-0C4593F6AD7D}">
  <dimension ref="A2:CO46"/>
  <sheetViews>
    <sheetView zoomScaleNormal="100" workbookViewId="0">
      <selection activeCell="B3" sqref="B3"/>
    </sheetView>
  </sheetViews>
  <sheetFormatPr baseColWidth="10" defaultColWidth="0" defaultRowHeight="15" outlineLevelCol="1"/>
  <cols>
    <col min="1" max="1" width="1.7109375" style="1" customWidth="1"/>
    <col min="2" max="2" width="18" style="1" customWidth="1"/>
    <col min="3" max="3" width="10.85546875" style="1" customWidth="1"/>
    <col min="4" max="4" width="1.7109375" style="1" customWidth="1"/>
    <col min="5" max="8" width="17.5703125" style="1" customWidth="1"/>
    <col min="9" max="9" width="1.7109375" style="1" customWidth="1"/>
    <col min="10" max="11" width="10.85546875" style="1" customWidth="1"/>
    <col min="12" max="13" width="14.85546875" style="1" hidden="1" customWidth="1" outlineLevel="1"/>
    <col min="14" max="14" width="10.85546875" style="1" customWidth="1" collapsed="1"/>
    <col min="15" max="15" width="1.7109375" style="1" customWidth="1"/>
    <col min="16" max="19" width="17.5703125" style="1" customWidth="1"/>
    <col min="20" max="20" width="1.7109375" style="1" customWidth="1"/>
    <col min="21" max="22" width="8.85546875" style="1" customWidth="1"/>
    <col min="23" max="24" width="14.85546875" style="1" hidden="1" customWidth="1" outlineLevel="1"/>
    <col min="25" max="25" width="8.85546875" style="1" customWidth="1" collapsed="1"/>
    <col min="26" max="26" width="1.7109375" style="1" customWidth="1"/>
    <col min="27" max="28" width="8.85546875" style="1" customWidth="1"/>
    <col min="29" max="30" width="14.85546875" style="1" hidden="1" customWidth="1" outlineLevel="1"/>
    <col min="31" max="31" width="8.85546875" style="1" customWidth="1" collapsed="1"/>
    <col min="32" max="32" width="1.7109375" style="1" customWidth="1"/>
    <col min="33" max="34" width="8.85546875" style="1" customWidth="1"/>
    <col min="35" max="36" width="14.85546875" style="1" hidden="1" customWidth="1" outlineLevel="1"/>
    <col min="37" max="37" width="8.85546875" style="1" customWidth="1" collapsed="1"/>
    <col min="38" max="38" width="1.7109375" style="1" customWidth="1"/>
    <col min="39" max="40" width="8.85546875" style="1" customWidth="1"/>
    <col min="41" max="42" width="14.85546875" style="1" hidden="1" customWidth="1" outlineLevel="1"/>
    <col min="43" max="43" width="8.85546875" style="1" customWidth="1" collapsed="1"/>
    <col min="44" max="44" width="1.7109375" style="1" customWidth="1"/>
    <col min="45" max="46" width="8.85546875" style="1" customWidth="1"/>
    <col min="47" max="48" width="14.85546875" style="1" hidden="1" customWidth="1" outlineLevel="1"/>
    <col min="49" max="49" width="8.85546875" style="1" customWidth="1" collapsed="1"/>
    <col min="50" max="50" width="1.7109375" style="1" customWidth="1"/>
    <col min="51" max="52" width="8.85546875" style="1" customWidth="1"/>
    <col min="53" max="54" width="14.85546875" style="1" hidden="1" customWidth="1" outlineLevel="1"/>
    <col min="55" max="55" width="8.85546875" style="1" customWidth="1" collapsed="1"/>
    <col min="56" max="56" width="1.7109375" style="1" customWidth="1"/>
    <col min="57" max="58" width="8.85546875" style="1" customWidth="1"/>
    <col min="59" max="60" width="14.85546875" style="1" hidden="1" customWidth="1" outlineLevel="1"/>
    <col min="61" max="61" width="8.85546875" style="1" customWidth="1" collapsed="1"/>
    <col min="62" max="62" width="1.7109375" style="1" customWidth="1"/>
    <col min="63" max="90" width="10.85546875" style="1" hidden="1" customWidth="1" outlineLevel="1"/>
    <col min="91" max="91" width="1.7109375" style="1" customWidth="1" collapsed="1"/>
    <col min="92" max="92" width="10.85546875" style="1" hidden="1" customWidth="1" outlineLevel="1"/>
    <col min="93" max="93" width="10.85546875" style="1" customWidth="1" collapsed="1"/>
    <col min="94" max="16384" width="10.85546875" style="1" hidden="1"/>
  </cols>
  <sheetData>
    <row r="2" spans="2:92" ht="26.25">
      <c r="B2" s="2" t="s">
        <v>0</v>
      </c>
    </row>
    <row r="4" spans="2:92" ht="15.6" customHeight="1">
      <c r="B4" s="10">
        <f>DATE(Konfiguration!$C$5,8,1)</f>
        <v>45870</v>
      </c>
      <c r="C4" s="11"/>
      <c r="E4" s="72" t="s">
        <v>28</v>
      </c>
      <c r="F4" s="72"/>
      <c r="G4" s="72"/>
      <c r="H4" s="72"/>
      <c r="I4" s="34"/>
      <c r="J4" s="72" t="s">
        <v>33</v>
      </c>
      <c r="K4" s="72"/>
      <c r="L4" s="72"/>
      <c r="M4" s="72"/>
      <c r="N4" s="72"/>
      <c r="P4" s="63" t="s">
        <v>43</v>
      </c>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K4" s="71" t="s">
        <v>44</v>
      </c>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N4" s="70" t="s">
        <v>49</v>
      </c>
    </row>
    <row r="5" spans="2:92">
      <c r="B5" s="67" t="s">
        <v>26</v>
      </c>
      <c r="C5" s="67" t="s">
        <v>27</v>
      </c>
      <c r="E5" s="66" t="s">
        <v>29</v>
      </c>
      <c r="F5" s="66" t="s">
        <v>30</v>
      </c>
      <c r="G5" s="66" t="s">
        <v>31</v>
      </c>
      <c r="H5" s="66" t="s">
        <v>32</v>
      </c>
      <c r="I5" s="15"/>
      <c r="J5" s="66" t="s">
        <v>34</v>
      </c>
      <c r="K5" s="66" t="s">
        <v>35</v>
      </c>
      <c r="L5" s="66" t="s">
        <v>36</v>
      </c>
      <c r="M5" s="66" t="s">
        <v>37</v>
      </c>
      <c r="N5" s="66" t="s">
        <v>38</v>
      </c>
      <c r="O5" s="15"/>
      <c r="P5" s="64" t="s">
        <v>39</v>
      </c>
      <c r="Q5" s="64" t="s">
        <v>40</v>
      </c>
      <c r="R5" s="64" t="s">
        <v>41</v>
      </c>
      <c r="S5" s="64" t="s">
        <v>42</v>
      </c>
      <c r="U5" s="68">
        <v>1</v>
      </c>
      <c r="V5" s="68"/>
      <c r="W5" s="68"/>
      <c r="X5" s="68"/>
      <c r="Y5" s="68"/>
      <c r="AA5" s="68">
        <v>2</v>
      </c>
      <c r="AB5" s="68"/>
      <c r="AC5" s="68"/>
      <c r="AD5" s="68"/>
      <c r="AE5" s="68"/>
      <c r="AG5" s="68">
        <v>3</v>
      </c>
      <c r="AH5" s="68"/>
      <c r="AI5" s="68"/>
      <c r="AJ5" s="68"/>
      <c r="AK5" s="68"/>
      <c r="AM5" s="68">
        <v>4</v>
      </c>
      <c r="AN5" s="68"/>
      <c r="AO5" s="68"/>
      <c r="AP5" s="68"/>
      <c r="AQ5" s="68"/>
      <c r="AS5" s="68">
        <v>5</v>
      </c>
      <c r="AT5" s="68"/>
      <c r="AU5" s="68"/>
      <c r="AV5" s="68"/>
      <c r="AW5" s="68"/>
      <c r="AY5" s="68">
        <v>6</v>
      </c>
      <c r="AZ5" s="68"/>
      <c r="BA5" s="68"/>
      <c r="BB5" s="68"/>
      <c r="BC5" s="68"/>
      <c r="BE5" s="68">
        <v>7</v>
      </c>
      <c r="BF5" s="68"/>
      <c r="BG5" s="68"/>
      <c r="BH5" s="68"/>
      <c r="BI5" s="68"/>
      <c r="BK5" s="69">
        <v>1</v>
      </c>
      <c r="BL5" s="69"/>
      <c r="BM5" s="69"/>
      <c r="BN5" s="69"/>
      <c r="BO5" s="69">
        <v>2</v>
      </c>
      <c r="BP5" s="69"/>
      <c r="BQ5" s="69"/>
      <c r="BR5" s="69"/>
      <c r="BS5" s="69">
        <v>3</v>
      </c>
      <c r="BT5" s="69"/>
      <c r="BU5" s="69"/>
      <c r="BV5" s="69"/>
      <c r="BW5" s="69">
        <v>4</v>
      </c>
      <c r="BX5" s="69"/>
      <c r="BY5" s="69"/>
      <c r="BZ5" s="69"/>
      <c r="CA5" s="69">
        <v>5</v>
      </c>
      <c r="CB5" s="69"/>
      <c r="CC5" s="69"/>
      <c r="CD5" s="69"/>
      <c r="CE5" s="69">
        <v>6</v>
      </c>
      <c r="CF5" s="69"/>
      <c r="CG5" s="69"/>
      <c r="CH5" s="69"/>
      <c r="CI5" s="69">
        <v>7</v>
      </c>
      <c r="CJ5" s="69"/>
      <c r="CK5" s="69"/>
      <c r="CL5" s="69"/>
      <c r="CN5" s="70"/>
    </row>
    <row r="6" spans="2:92" ht="69" customHeight="1">
      <c r="B6" s="67"/>
      <c r="C6" s="67"/>
      <c r="E6" s="65"/>
      <c r="F6" s="65"/>
      <c r="G6" s="65"/>
      <c r="H6" s="65"/>
      <c r="I6" s="15"/>
      <c r="J6" s="65"/>
      <c r="K6" s="65"/>
      <c r="L6" s="65"/>
      <c r="M6" s="65"/>
      <c r="N6" s="65"/>
      <c r="O6" s="15"/>
      <c r="P6" s="65"/>
      <c r="Q6" s="65"/>
      <c r="R6" s="65"/>
      <c r="S6" s="65"/>
      <c r="U6" s="14" t="s">
        <v>34</v>
      </c>
      <c r="V6" s="14" t="s">
        <v>35</v>
      </c>
      <c r="W6" s="14" t="s">
        <v>36</v>
      </c>
      <c r="X6" s="14" t="s">
        <v>37</v>
      </c>
      <c r="Y6" s="14" t="s">
        <v>38</v>
      </c>
      <c r="AA6" s="14" t="s">
        <v>34</v>
      </c>
      <c r="AB6" s="14" t="s">
        <v>35</v>
      </c>
      <c r="AC6" s="14" t="s">
        <v>36</v>
      </c>
      <c r="AD6" s="14" t="s">
        <v>37</v>
      </c>
      <c r="AE6" s="14" t="s">
        <v>38</v>
      </c>
      <c r="AG6" s="14" t="s">
        <v>34</v>
      </c>
      <c r="AH6" s="14" t="s">
        <v>35</v>
      </c>
      <c r="AI6" s="14" t="s">
        <v>36</v>
      </c>
      <c r="AJ6" s="14" t="s">
        <v>37</v>
      </c>
      <c r="AK6" s="14" t="s">
        <v>38</v>
      </c>
      <c r="AM6" s="14" t="s">
        <v>34</v>
      </c>
      <c r="AN6" s="14" t="s">
        <v>35</v>
      </c>
      <c r="AO6" s="14" t="s">
        <v>36</v>
      </c>
      <c r="AP6" s="14" t="s">
        <v>37</v>
      </c>
      <c r="AQ6" s="14" t="s">
        <v>38</v>
      </c>
      <c r="AS6" s="14" t="s">
        <v>34</v>
      </c>
      <c r="AT6" s="14" t="s">
        <v>35</v>
      </c>
      <c r="AU6" s="14" t="s">
        <v>36</v>
      </c>
      <c r="AV6" s="14" t="s">
        <v>37</v>
      </c>
      <c r="AW6" s="14" t="s">
        <v>38</v>
      </c>
      <c r="AY6" s="14" t="s">
        <v>34</v>
      </c>
      <c r="AZ6" s="14" t="s">
        <v>35</v>
      </c>
      <c r="BA6" s="14" t="s">
        <v>36</v>
      </c>
      <c r="BB6" s="14" t="s">
        <v>37</v>
      </c>
      <c r="BC6" s="14" t="s">
        <v>38</v>
      </c>
      <c r="BE6" s="14" t="s">
        <v>34</v>
      </c>
      <c r="BF6" s="14" t="s">
        <v>35</v>
      </c>
      <c r="BG6" s="14" t="s">
        <v>36</v>
      </c>
      <c r="BH6" s="14" t="s">
        <v>37</v>
      </c>
      <c r="BI6" s="14" t="s">
        <v>38</v>
      </c>
      <c r="BK6" s="20" t="s">
        <v>45</v>
      </c>
      <c r="BL6" s="21" t="s">
        <v>46</v>
      </c>
      <c r="BM6" s="21" t="s">
        <v>47</v>
      </c>
      <c r="BN6" s="22" t="s">
        <v>48</v>
      </c>
      <c r="BO6" s="20" t="s">
        <v>45</v>
      </c>
      <c r="BP6" s="21" t="s">
        <v>46</v>
      </c>
      <c r="BQ6" s="21" t="s">
        <v>47</v>
      </c>
      <c r="BR6" s="22" t="s">
        <v>48</v>
      </c>
      <c r="BS6" s="20" t="s">
        <v>45</v>
      </c>
      <c r="BT6" s="21" t="s">
        <v>46</v>
      </c>
      <c r="BU6" s="21" t="s">
        <v>47</v>
      </c>
      <c r="BV6" s="22" t="s">
        <v>48</v>
      </c>
      <c r="BW6" s="20" t="s">
        <v>45</v>
      </c>
      <c r="BX6" s="21" t="s">
        <v>46</v>
      </c>
      <c r="BY6" s="21" t="s">
        <v>47</v>
      </c>
      <c r="BZ6" s="22" t="s">
        <v>48</v>
      </c>
      <c r="CA6" s="20" t="s">
        <v>45</v>
      </c>
      <c r="CB6" s="21" t="s">
        <v>46</v>
      </c>
      <c r="CC6" s="21" t="s">
        <v>47</v>
      </c>
      <c r="CD6" s="22" t="s">
        <v>48</v>
      </c>
      <c r="CE6" s="20" t="s">
        <v>45</v>
      </c>
      <c r="CF6" s="21" t="s">
        <v>46</v>
      </c>
      <c r="CG6" s="21" t="s">
        <v>47</v>
      </c>
      <c r="CH6" s="22" t="s">
        <v>48</v>
      </c>
      <c r="CI6" s="20" t="s">
        <v>45</v>
      </c>
      <c r="CJ6" s="21" t="s">
        <v>46</v>
      </c>
      <c r="CK6" s="21" t="s">
        <v>47</v>
      </c>
      <c r="CL6" s="22" t="s">
        <v>48</v>
      </c>
      <c r="CN6" s="70"/>
    </row>
    <row r="7" spans="2:92" ht="7.5" customHeight="1"/>
    <row r="8" spans="2:92">
      <c r="B8" s="16">
        <f>B4</f>
        <v>45870</v>
      </c>
      <c r="C8" s="4" t="str">
        <f>IF(ISNA(VLOOKUP(B8,Konfiguration!$C$33:$D$55,2,FALSE))=FALSE,"FT",TEXT(B8,"TTT"))</f>
        <v>Fr</v>
      </c>
      <c r="E8" s="12" t="str">
        <f>IF(N8="","",
IF(N8*24&gt;10.01,"Ja","Nein"))</f>
        <v/>
      </c>
      <c r="F8" s="12" t="str">
        <f t="shared" ref="F8:F38" si="0">IF(J8="","",
IF(CN8="","Nein",
IF(CN8&lt;10.99,"Ja","Nein")))</f>
        <v/>
      </c>
      <c r="G8" s="12" t="str">
        <f>IFERROR(IF(J8="","",
IF(N8*24&lt;=6,"Nein",
IF(AND(6&lt;N8*24,N8*24&lt;=9),IF(Q8*24&lt;0.49,"Ja","Nein"),
IF(N8*24&gt;9,IF(Q8*24&lt;0.74,"Ja","Nein"))))),"")</f>
        <v/>
      </c>
      <c r="H8" s="12" t="str">
        <f>IFERROR(IF(J8="","",
IF(N8*24&lt;=6,"Nein",
IF(AND(6&lt;N8*24,N8*24&lt;=9),IF(R8*24&lt;0.49,"Ja","Nein"),
IF(N8*24&gt;9,IF(OR(R8*24&lt;0.49,SUM(R8,S8)*24&lt;0.74),"Ja","Nein"))))),"")</f>
        <v/>
      </c>
      <c r="J8" s="17"/>
      <c r="K8" s="17"/>
      <c r="L8" s="18" t="str">
        <f>IF(J8="","",J8+B8)</f>
        <v/>
      </c>
      <c r="M8" s="18" t="str">
        <f>IF(K8="","",
IF(K8&lt;J8,$B8+1+K8,
K8+$B8))</f>
        <v/>
      </c>
      <c r="N8" s="19" t="str">
        <f>IF(OR(J8="",K8=""),"",
(M8-L8-P8))</f>
        <v/>
      </c>
      <c r="P8" s="19" t="str">
        <f>IF(J8="","",SUM(Y8,AE8,AK8,AQ8,AW8,BC8,BI8))</f>
        <v/>
      </c>
      <c r="Q8" s="26">
        <f>IFERROR(IF(BK8=1,Y8,0)+IF(BO8=1,AE8,0)+IF(BS8=1,AK8,0)+IF(BW8=1,AQ8,0)+IF(CA8=1,AW8,0)+IF(CE8=1,BC8,0)+IF(CI8=1,BI8,0),"")</f>
        <v>0</v>
      </c>
      <c r="R8" s="19">
        <f>SUM(BM8,BQ8,BU8,BY8,CC8,CG8,CK8)/24</f>
        <v>0</v>
      </c>
      <c r="S8" s="19">
        <f>SUM(BN8,BR8,BV8,BZ8,CD8,CH8,CL8)/24</f>
        <v>0</v>
      </c>
      <c r="U8" s="17"/>
      <c r="V8" s="17"/>
      <c r="W8" s="18" t="str">
        <f>IF(U8="","",U8+$B8)</f>
        <v/>
      </c>
      <c r="X8" s="18" t="str">
        <f>IF(V8="","",
IF(V8&lt;$J8,$B8+1+V8,
V8+$B8))</f>
        <v/>
      </c>
      <c r="Y8" s="19" t="str">
        <f>IF(OR(U8="",V8=""),"",
(X8-W8))</f>
        <v/>
      </c>
      <c r="AA8" s="17"/>
      <c r="AB8" s="17"/>
      <c r="AC8" s="18" t="str">
        <f>IF(AA8="","",AA8+$B8)</f>
        <v/>
      </c>
      <c r="AD8" s="18" t="str">
        <f>IF(AB8="","",
IF(AB8&lt;$J8,$B8+1+AB8,
AB8+$B8))</f>
        <v/>
      </c>
      <c r="AE8" s="19" t="str">
        <f>IF(OR(AA8="",AB8=""),"",
(AD8-AC8))</f>
        <v/>
      </c>
      <c r="AG8" s="17"/>
      <c r="AH8" s="17"/>
      <c r="AI8" s="18" t="str">
        <f>IF(AG8="","",AG8+$B8)</f>
        <v/>
      </c>
      <c r="AJ8" s="18" t="str">
        <f>IF(AH8="","",
IF(AH8&lt;$J8,$B8+1+AH8,
AH8+$B8))</f>
        <v/>
      </c>
      <c r="AK8" s="19" t="str">
        <f>IF(OR(AG8="",AH8=""),"",
(AJ8-AI8))</f>
        <v/>
      </c>
      <c r="AM8" s="17"/>
      <c r="AN8" s="17"/>
      <c r="AO8" s="18" t="str">
        <f>IF(AM8="","",AM8+$B8)</f>
        <v/>
      </c>
      <c r="AP8" s="18" t="str">
        <f>IF(AN8="","",
IF(AN8&lt;$J8,$B8+1+AN8,
AN8+$B8))</f>
        <v/>
      </c>
      <c r="AQ8" s="19" t="str">
        <f>IF(OR(AM8="",AN8=""),"",
(AP8-AO8))</f>
        <v/>
      </c>
      <c r="AS8" s="17"/>
      <c r="AT8" s="17"/>
      <c r="AU8" s="18" t="str">
        <f>IF(AS8="","",AS8+$B8)</f>
        <v/>
      </c>
      <c r="AV8" s="18" t="str">
        <f>IF(AT8="","",
IF(AT8&lt;$J8,$B8+1+AT8,
AT8+$B8))</f>
        <v/>
      </c>
      <c r="AW8" s="19" t="str">
        <f>IF(OR(AS8="",AT8=""),"",
(AV8-AU8))</f>
        <v/>
      </c>
      <c r="AY8" s="17"/>
      <c r="AZ8" s="17"/>
      <c r="BA8" s="18" t="str">
        <f>IF(AY8="","",AY8+$B8)</f>
        <v/>
      </c>
      <c r="BB8" s="18" t="str">
        <f>IF(AZ8="","",
IF(AZ8&lt;$J8,$B8+1+AZ8,
AZ8+$B8))</f>
        <v/>
      </c>
      <c r="BC8" s="19" t="str">
        <f>IF(OR(AY8="",AZ8=""),"",
(BB8-BA8))</f>
        <v/>
      </c>
      <c r="BE8" s="17"/>
      <c r="BF8" s="17"/>
      <c r="BG8" s="18" t="str">
        <f>IF(BE8="","",BE8+$B8)</f>
        <v/>
      </c>
      <c r="BH8" s="18" t="str">
        <f>IF(BF8="","",
IF(BF8&lt;$J8,$B8+1+BF8,
BF8+$B8))</f>
        <v/>
      </c>
      <c r="BI8" s="19" t="str">
        <f>IF(OR(BE8="",BF8=""),"",
(BH8-BG8))</f>
        <v/>
      </c>
      <c r="BK8" s="23" t="str">
        <f>IF(Y8="","",
IF(Y8*24&lt;0.24,0,1))</f>
        <v/>
      </c>
      <c r="BL8" s="24">
        <f>IF(U8&lt;J8,(U8+1-J8)*24,(U8-J8)*24)</f>
        <v>0</v>
      </c>
      <c r="BM8" s="24">
        <f>IFERROR(IF(BL8&lt;=6,IF(BK8=1,Y8*24,0),0),0)</f>
        <v>0</v>
      </c>
      <c r="BN8" s="25">
        <f>IFERROR(IF(AND(6&lt;BL8,BL8&lt;=9),
IF(BK8=1,Y8*24,0),0),0)</f>
        <v>0</v>
      </c>
      <c r="BO8" s="23" t="str">
        <f>IF(AE8="","",
IF(AE8*24&lt;0.24,0,1))</f>
        <v/>
      </c>
      <c r="BP8" s="24">
        <f>IF(AA8="",BL8,
IFERROR((AC8-$L8-SUM($Y8))*24,0))</f>
        <v>0</v>
      </c>
      <c r="BQ8" s="24">
        <f>IFERROR(IF(BP8&lt;=6,IF(BO8=1,AE8*24,0),0),0)</f>
        <v>0</v>
      </c>
      <c r="BR8" s="25">
        <f>IFERROR(IF(AND(6&lt;BP8,BP8&lt;=9),
IF(BO8=1,AE8*24,0),0),0)</f>
        <v>0</v>
      </c>
      <c r="BS8" s="23" t="str">
        <f>IF(AK8="","",
IF(AK8*24&lt;0.24,0,1))</f>
        <v/>
      </c>
      <c r="BT8" s="24">
        <f>IF(AG8="",BP8,
IFERROR((AI8-$L8-SUM($Y8,$AE8))*24,0))</f>
        <v>0</v>
      </c>
      <c r="BU8" s="24">
        <f>IFERROR(IF(BT8&lt;=6,IF(BS8=1,AK8*24,0),0),0)</f>
        <v>0</v>
      </c>
      <c r="BV8" s="25">
        <f>IFERROR(IF(AND(6&lt;BT8,BT8&lt;=9),
IF(BS8=1,AK8*24,0),0),0)</f>
        <v>0</v>
      </c>
      <c r="BW8" s="23" t="str">
        <f>IF(AQ8="","",
IF(AQ8*24&lt;0.24,0,1))</f>
        <v/>
      </c>
      <c r="BX8" s="24">
        <f>IF(AM8="",BT8,
IFERROR((AO8-$L8-SUM($Y8,$AE8,$AK8))*24,0))</f>
        <v>0</v>
      </c>
      <c r="BY8" s="24">
        <f>IFERROR(IF(BX8&lt;=6,IF(BW8=1,AQ8*24,0),0),0)</f>
        <v>0</v>
      </c>
      <c r="BZ8" s="25">
        <f>IFERROR(IF(AND(6&lt;BX8,BX8&lt;=9),
IF(BW8=1,AQ8*24,0),0),0)</f>
        <v>0</v>
      </c>
      <c r="CA8" s="23" t="str">
        <f>IF(AW8="","",
IF(AW8*24&lt;0.24,0,1))</f>
        <v/>
      </c>
      <c r="CB8" s="24">
        <f>IF(AS8="",BX8,
IFERROR((AU8-$L8-SUM($Y8,$AE8,$AK8,$AQ8))*24,0))</f>
        <v>0</v>
      </c>
      <c r="CC8" s="24">
        <f>IFERROR(IF(CB8&lt;=6,IF(CA8=1,AW8*24,0),0),0)</f>
        <v>0</v>
      </c>
      <c r="CD8" s="25">
        <f>IFERROR(IF(AND(6&lt;CB8,CB8&lt;=9),
IF(CA8=1,AW8*24,0),0),0)</f>
        <v>0</v>
      </c>
      <c r="CE8" s="23" t="str">
        <f>IF(BC8="","",
IF(BC8*24&lt;0.24,0,1))</f>
        <v/>
      </c>
      <c r="CF8" s="24">
        <f>IF(AY8="",CB8,
IFERROR((BA8-$L8-SUM($Y8,$AE8,$AK8,$AQ8,$AW8))*24,0))</f>
        <v>0</v>
      </c>
      <c r="CG8" s="24">
        <f>IFERROR(IF(CF8&lt;=6,IF(CE8=1,BC8*24,0),0),0)</f>
        <v>0</v>
      </c>
      <c r="CH8" s="25">
        <f>IFERROR(IF(AND(6&lt;CF8,CF8&lt;=9),
IF(CE8=1,BC8*24,0),0),0)</f>
        <v>0</v>
      </c>
      <c r="CI8" s="23" t="str">
        <f>IF(BI8="","",
IF(BI8*24&lt;0.24,0,1))</f>
        <v/>
      </c>
      <c r="CJ8" s="24">
        <f>IF(BE8="",CF8,
IFERROR((BG8-$L8-SUM($Y8,$AE8,$AK8,$AQ8,$AW8,$BC8))*24,0))</f>
        <v>0</v>
      </c>
      <c r="CK8" s="24">
        <f>IFERROR(IF(CJ8&lt;=6,IF(CI8=1,BI8*24,0),0),0)</f>
        <v>0</v>
      </c>
      <c r="CL8" s="25">
        <f>IFERROR(IF(AND(6&lt;CJ8,CJ8&lt;=9),
IF(CI8=1,BI8*24,0),0),0)</f>
        <v>0</v>
      </c>
      <c r="CN8" s="33" t="str">
        <f>IF(J8="","",
IF(Jul!K38="","",(L8-Jul!M38)*24))</f>
        <v/>
      </c>
    </row>
    <row r="9" spans="2:92">
      <c r="B9" s="16">
        <f>IFERROR(B8+1,"")</f>
        <v>45871</v>
      </c>
      <c r="C9" s="4" t="str">
        <f>IF(ISNA(VLOOKUP(B9,Konfiguration!$C$33:$D$55,2,FALSE))=FALSE,"FT",TEXT(B9,"TTT"))</f>
        <v>Sa</v>
      </c>
      <c r="E9" s="12" t="str">
        <f t="shared" ref="E9:E38" si="1">IF(N9="","",
IF(N9*24&gt;10.01,"Ja","Nein"))</f>
        <v/>
      </c>
      <c r="F9" s="12" t="str">
        <f t="shared" si="0"/>
        <v/>
      </c>
      <c r="G9" s="12" t="str">
        <f t="shared" ref="G9:G38" si="2">IFERROR(IF(J9="","",
IF(N9*24&lt;=6,"Nein",
IF(AND(6&lt;N9*24,N9*24&lt;=9),IF(Q9*24&lt;0.49,"Ja","Nein"),
IF(N9*24&gt;9,IF(Q9*24&lt;0.74,"Ja","Nein"))))),"")</f>
        <v/>
      </c>
      <c r="H9" s="12" t="str">
        <f t="shared" ref="H9:H38" si="3">IFERROR(IF(J9="","",
IF(N9*24&lt;=6,"Nein",
IF(AND(6&lt;N9*24,N9*24&lt;=9),IF(R9*24&lt;0.49,"Ja","Nein"),
IF(N9*24&gt;9,IF(OR(R9*24&lt;0.49,SUM(R9,S9)*24&lt;0.74),"Ja","Nein"))))),"")</f>
        <v/>
      </c>
      <c r="J9" s="17"/>
      <c r="K9" s="17"/>
      <c r="L9" s="18" t="str">
        <f t="shared" ref="L9:L38" si="4">IF(J9="","",J9+B9)</f>
        <v/>
      </c>
      <c r="M9" s="18" t="str">
        <f t="shared" ref="M9:M38" si="5">IF(K9="","",
IF(K9&lt;J9,$B9+1+K9,
K9+$B9))</f>
        <v/>
      </c>
      <c r="N9" s="19" t="str">
        <f t="shared" ref="N9:N38" si="6">IF(OR(J9="",K9=""),"",
(M9-L9-P9))</f>
        <v/>
      </c>
      <c r="P9" s="19" t="str">
        <f t="shared" ref="P9:P38" si="7">IF(J9="","",SUM(Y9,AE9,AK9,AQ9,AW9,BC9,BI9))</f>
        <v/>
      </c>
      <c r="Q9" s="26">
        <f t="shared" ref="Q9:Q38" si="8">IFERROR(IF(BK9=1,Y9,0)+IF(BO9=1,AE9,0)+IF(BS9=1,AK9,0)+IF(BW9=1,AQ9,0)+IF(CA9=1,AW9,0)+IF(CE9=1,BC9,0)+IF(CI9=1,BI9,0),"")</f>
        <v>0</v>
      </c>
      <c r="R9" s="19">
        <f t="shared" ref="R9:S38" si="9">SUM(BM9,BQ9,BU9,BY9,CC9,CG9,CK9)/24</f>
        <v>0</v>
      </c>
      <c r="S9" s="19">
        <f t="shared" si="9"/>
        <v>0</v>
      </c>
      <c r="U9" s="17"/>
      <c r="V9" s="17"/>
      <c r="W9" s="18" t="str">
        <f t="shared" ref="W9:W38" si="10">IF(U9="","",U9+$B9)</f>
        <v/>
      </c>
      <c r="X9" s="18" t="str">
        <f t="shared" ref="X9:X38" si="11">IF(V9="","",
IF(V9&lt;$J9,$B9+1+V9,
V9+$B9))</f>
        <v/>
      </c>
      <c r="Y9" s="19" t="str">
        <f t="shared" ref="Y9:Y38" si="12">IF(OR(U9="",V9=""),"",
(X9-W9))</f>
        <v/>
      </c>
      <c r="AA9" s="17"/>
      <c r="AB9" s="17"/>
      <c r="AC9" s="18" t="str">
        <f t="shared" ref="AC9:AC38" si="13">IF(AA9="","",AA9+$B9)</f>
        <v/>
      </c>
      <c r="AD9" s="18" t="str">
        <f t="shared" ref="AD9:AD38" si="14">IF(AB9="","",
IF(AB9&lt;$J9,$B9+1+AB9,
AB9+$B9))</f>
        <v/>
      </c>
      <c r="AE9" s="19" t="str">
        <f t="shared" ref="AE9:AE38" si="15">IF(OR(AA9="",AB9=""),"",
(AD9-AC9))</f>
        <v/>
      </c>
      <c r="AG9" s="17"/>
      <c r="AH9" s="17"/>
      <c r="AI9" s="18" t="str">
        <f t="shared" ref="AI9:AI38" si="16">IF(AG9="","",AG9+$B9)</f>
        <v/>
      </c>
      <c r="AJ9" s="18" t="str">
        <f t="shared" ref="AJ9:AJ38" si="17">IF(AH9="","",
IF(AH9&lt;$J9,$B9+1+AH9,
AH9+$B9))</f>
        <v/>
      </c>
      <c r="AK9" s="19" t="str">
        <f t="shared" ref="AK9:AK38" si="18">IF(OR(AG9="",AH9=""),"",
(AJ9-AI9))</f>
        <v/>
      </c>
      <c r="AM9" s="17"/>
      <c r="AN9" s="17"/>
      <c r="AO9" s="18" t="str">
        <f t="shared" ref="AO9:AO38" si="19">IF(AM9="","",AM9+$B9)</f>
        <v/>
      </c>
      <c r="AP9" s="18" t="str">
        <f t="shared" ref="AP9:AP38" si="20">IF(AN9="","",
IF(AN9&lt;$J9,$B9+1+AN9,
AN9+$B9))</f>
        <v/>
      </c>
      <c r="AQ9" s="19" t="str">
        <f t="shared" ref="AQ9:AQ38" si="21">IF(OR(AM9="",AN9=""),"",
(AP9-AO9))</f>
        <v/>
      </c>
      <c r="AS9" s="17"/>
      <c r="AT9" s="17"/>
      <c r="AU9" s="18" t="str">
        <f t="shared" ref="AU9:AU38" si="22">IF(AS9="","",AS9+$B9)</f>
        <v/>
      </c>
      <c r="AV9" s="18" t="str">
        <f t="shared" ref="AV9:AV38" si="23">IF(AT9="","",
IF(AT9&lt;$J9,$B9+1+AT9,
AT9+$B9))</f>
        <v/>
      </c>
      <c r="AW9" s="19" t="str">
        <f t="shared" ref="AW9:AW38" si="24">IF(OR(AS9="",AT9=""),"",
(AV9-AU9))</f>
        <v/>
      </c>
      <c r="AY9" s="17"/>
      <c r="AZ9" s="17"/>
      <c r="BA9" s="18" t="str">
        <f t="shared" ref="BA9:BA38" si="25">IF(AY9="","",AY9+$B9)</f>
        <v/>
      </c>
      <c r="BB9" s="18" t="str">
        <f t="shared" ref="BB9:BB38" si="26">IF(AZ9="","",
IF(AZ9&lt;$J9,$B9+1+AZ9,
AZ9+$B9))</f>
        <v/>
      </c>
      <c r="BC9" s="19" t="str">
        <f t="shared" ref="BC9:BC38" si="27">IF(OR(AY9="",AZ9=""),"",
(BB9-BA9))</f>
        <v/>
      </c>
      <c r="BE9" s="17"/>
      <c r="BF9" s="17"/>
      <c r="BG9" s="18" t="str">
        <f t="shared" ref="BG9:BG38" si="28">IF(BE9="","",BE9+$B9)</f>
        <v/>
      </c>
      <c r="BH9" s="18" t="str">
        <f t="shared" ref="BH9:BH38" si="29">IF(BF9="","",
IF(BF9&lt;$J9,$B9+1+BF9,
BF9+$B9))</f>
        <v/>
      </c>
      <c r="BI9" s="19" t="str">
        <f t="shared" ref="BI9:BI38" si="30">IF(OR(BE9="",BF9=""),"",
(BH9-BG9))</f>
        <v/>
      </c>
      <c r="BK9" s="23" t="str">
        <f t="shared" ref="BK9:BK38" si="31">IF(Y9="","",
IF(Y9*24&lt;0.24,0,1))</f>
        <v/>
      </c>
      <c r="BL9" s="24">
        <f t="shared" ref="BL9:BL38" si="32">IF(U9&lt;J9,(U9+1-J9)*24,(U9-J9)*24)</f>
        <v>0</v>
      </c>
      <c r="BM9" s="24">
        <f t="shared" ref="BM9:BM38" si="33">IFERROR(IF(BL9&lt;=6,IF(BK9=1,Y9*24,0),0),0)</f>
        <v>0</v>
      </c>
      <c r="BN9" s="25">
        <f t="shared" ref="BN9:BN38" si="34">IFERROR(IF(AND(6&lt;BL9,BL9&lt;=9),
IF(BK9=1,Y9*24,0),0),0)</f>
        <v>0</v>
      </c>
      <c r="BO9" s="23" t="str">
        <f t="shared" ref="BO9:BO38" si="35">IF(AE9="","",
IF(AE9*24&lt;0.24,0,1))</f>
        <v/>
      </c>
      <c r="BP9" s="24">
        <f t="shared" ref="BP9:BP38" si="36">IF(AA9="",BL9,
IFERROR((AC9-$L9-SUM($Y9))*24,0))</f>
        <v>0</v>
      </c>
      <c r="BQ9" s="24">
        <f t="shared" ref="BQ9:BQ38" si="37">IFERROR(IF(BP9&lt;=6,IF(BO9=1,AE9*24,0),0),0)</f>
        <v>0</v>
      </c>
      <c r="BR9" s="25">
        <f t="shared" ref="BR9:BR38" si="38">IFERROR(IF(AND(6&lt;BP9,BP9&lt;=9),
IF(BO9=1,AE9*24,0),0),0)</f>
        <v>0</v>
      </c>
      <c r="BS9" s="23" t="str">
        <f t="shared" ref="BS9:BS38" si="39">IF(AK9="","",
IF(AK9*24&lt;0.24,0,1))</f>
        <v/>
      </c>
      <c r="BT9" s="24">
        <f t="shared" ref="BT9:BT38" si="40">IF(AG9="",BP9,
IFERROR((AI9-$L9-SUM($Y9,$AE9))*24,0))</f>
        <v>0</v>
      </c>
      <c r="BU9" s="24">
        <f t="shared" ref="BU9:BU38" si="41">IFERROR(IF(BT9&lt;=6,IF(BS9=1,AK9*24,0),0),0)</f>
        <v>0</v>
      </c>
      <c r="BV9" s="25">
        <f t="shared" ref="BV9:BV38" si="42">IFERROR(IF(AND(6&lt;BT9,BT9&lt;=9),
IF(BS9=1,AK9*24,0),0),0)</f>
        <v>0</v>
      </c>
      <c r="BW9" s="23" t="str">
        <f t="shared" ref="BW9:BW38" si="43">IF(AQ9="","",
IF(AQ9*24&lt;0.24,0,1))</f>
        <v/>
      </c>
      <c r="BX9" s="24">
        <f t="shared" ref="BX9:BX38" si="44">IF(AM9="",BT9,
IFERROR((AO9-$L9-SUM($Y9,$AE9,$AK9))*24,0))</f>
        <v>0</v>
      </c>
      <c r="BY9" s="24">
        <f t="shared" ref="BY9:BY38" si="45">IFERROR(IF(BX9&lt;=6,IF(BW9=1,AQ9*24,0),0),0)</f>
        <v>0</v>
      </c>
      <c r="BZ9" s="25">
        <f t="shared" ref="BZ9:BZ38" si="46">IFERROR(IF(AND(6&lt;BX9,BX9&lt;=9),
IF(BW9=1,AQ9*24,0),0),0)</f>
        <v>0</v>
      </c>
      <c r="CA9" s="23" t="str">
        <f t="shared" ref="CA9:CA38" si="47">IF(AW9="","",
IF(AW9*24&lt;0.24,0,1))</f>
        <v/>
      </c>
      <c r="CB9" s="24">
        <f t="shared" ref="CB9:CB38" si="48">IF(AS9="",BX9,
IFERROR((AU9-$L9-SUM($Y9,$AE9,$AK9,$AQ9))*24,0))</f>
        <v>0</v>
      </c>
      <c r="CC9" s="24">
        <f t="shared" ref="CC9:CC38" si="49">IFERROR(IF(CB9&lt;=6,IF(CA9=1,AW9*24,0),0),0)</f>
        <v>0</v>
      </c>
      <c r="CD9" s="25">
        <f t="shared" ref="CD9:CD38" si="50">IFERROR(IF(AND(6&lt;CB9,CB9&lt;=9),
IF(CA9=1,AW9*24,0),0),0)</f>
        <v>0</v>
      </c>
      <c r="CE9" s="23" t="str">
        <f t="shared" ref="CE9:CE38" si="51">IF(BC9="","",
IF(BC9*24&lt;0.24,0,1))</f>
        <v/>
      </c>
      <c r="CF9" s="24">
        <f t="shared" ref="CF9:CF38" si="52">IF(AY9="",CB9,
IFERROR((BA9-$L9-SUM($Y9,$AE9,$AK9,$AQ9,$AW9))*24,0))</f>
        <v>0</v>
      </c>
      <c r="CG9" s="24">
        <f t="shared" ref="CG9:CG38" si="53">IFERROR(IF(CF9&lt;=6,IF(CE9=1,BC9*24,0),0),0)</f>
        <v>0</v>
      </c>
      <c r="CH9" s="25">
        <f t="shared" ref="CH9:CH38" si="54">IFERROR(IF(AND(6&lt;CF9,CF9&lt;=9),
IF(CE9=1,BC9*24,0),0),0)</f>
        <v>0</v>
      </c>
      <c r="CI9" s="23" t="str">
        <f t="shared" ref="CI9:CI38" si="55">IF(BI9="","",
IF(BI9*24&lt;0.24,0,1))</f>
        <v/>
      </c>
      <c r="CJ9" s="24">
        <f t="shared" ref="CJ9:CJ38" si="56">IF(BE9="",CF9,
IFERROR((BG9-$L9-SUM($Y9,$AE9,$AK9,$AQ9,$AW9,$BC9))*24,0))</f>
        <v>0</v>
      </c>
      <c r="CK9" s="24">
        <f t="shared" ref="CK9:CK38" si="57">IFERROR(IF(CJ9&lt;=6,IF(CI9=1,BI9*24,0),0),0)</f>
        <v>0</v>
      </c>
      <c r="CL9" s="25">
        <f t="shared" ref="CL9:CL38" si="58">IFERROR(IF(AND(6&lt;CJ9,CJ9&lt;=9),
IF(CI9=1,BI9*24,0),0),0)</f>
        <v>0</v>
      </c>
      <c r="CN9" s="12" t="str">
        <f t="shared" ref="CN9:CN38" si="59">IF(J9="","",
IF(K8="","",(L9-M8)*24))</f>
        <v/>
      </c>
    </row>
    <row r="10" spans="2:92">
      <c r="B10" s="16">
        <f t="shared" ref="B10:B38" si="60">IFERROR(B9+1,"")</f>
        <v>45872</v>
      </c>
      <c r="C10" s="4" t="str">
        <f>IF(ISNA(VLOOKUP(B10,Konfiguration!$C$33:$D$55,2,FALSE))=FALSE,"FT",TEXT(B10,"TTT"))</f>
        <v>So</v>
      </c>
      <c r="E10" s="12" t="str">
        <f t="shared" si="1"/>
        <v/>
      </c>
      <c r="F10" s="12" t="str">
        <f t="shared" si="0"/>
        <v/>
      </c>
      <c r="G10" s="12" t="str">
        <f t="shared" si="2"/>
        <v/>
      </c>
      <c r="H10" s="12" t="str">
        <f t="shared" si="3"/>
        <v/>
      </c>
      <c r="J10" s="17"/>
      <c r="K10" s="17"/>
      <c r="L10" s="18" t="str">
        <f t="shared" si="4"/>
        <v/>
      </c>
      <c r="M10" s="18" t="str">
        <f t="shared" si="5"/>
        <v/>
      </c>
      <c r="N10" s="19" t="str">
        <f t="shared" si="6"/>
        <v/>
      </c>
      <c r="P10" s="19" t="str">
        <f t="shared" si="7"/>
        <v/>
      </c>
      <c r="Q10" s="26">
        <f t="shared" si="8"/>
        <v>0</v>
      </c>
      <c r="R10" s="19">
        <f t="shared" si="9"/>
        <v>0</v>
      </c>
      <c r="S10" s="19">
        <f t="shared" si="9"/>
        <v>0</v>
      </c>
      <c r="U10" s="17"/>
      <c r="V10" s="17"/>
      <c r="W10" s="18" t="str">
        <f t="shared" si="10"/>
        <v/>
      </c>
      <c r="X10" s="18" t="str">
        <f t="shared" si="11"/>
        <v/>
      </c>
      <c r="Y10" s="19" t="str">
        <f t="shared" si="12"/>
        <v/>
      </c>
      <c r="AA10" s="17"/>
      <c r="AB10" s="17"/>
      <c r="AC10" s="18" t="str">
        <f t="shared" si="13"/>
        <v/>
      </c>
      <c r="AD10" s="18" t="str">
        <f t="shared" si="14"/>
        <v/>
      </c>
      <c r="AE10" s="19" t="str">
        <f t="shared" si="15"/>
        <v/>
      </c>
      <c r="AG10" s="17"/>
      <c r="AH10" s="17"/>
      <c r="AI10" s="18" t="str">
        <f t="shared" si="16"/>
        <v/>
      </c>
      <c r="AJ10" s="18" t="str">
        <f t="shared" si="17"/>
        <v/>
      </c>
      <c r="AK10" s="19" t="str">
        <f t="shared" si="18"/>
        <v/>
      </c>
      <c r="AM10" s="17"/>
      <c r="AN10" s="17"/>
      <c r="AO10" s="18" t="str">
        <f t="shared" si="19"/>
        <v/>
      </c>
      <c r="AP10" s="18" t="str">
        <f t="shared" si="20"/>
        <v/>
      </c>
      <c r="AQ10" s="19" t="str">
        <f t="shared" si="21"/>
        <v/>
      </c>
      <c r="AS10" s="17"/>
      <c r="AT10" s="17"/>
      <c r="AU10" s="18" t="str">
        <f t="shared" si="22"/>
        <v/>
      </c>
      <c r="AV10" s="18" t="str">
        <f t="shared" si="23"/>
        <v/>
      </c>
      <c r="AW10" s="19" t="str">
        <f t="shared" si="24"/>
        <v/>
      </c>
      <c r="AY10" s="17"/>
      <c r="AZ10" s="17"/>
      <c r="BA10" s="18" t="str">
        <f t="shared" si="25"/>
        <v/>
      </c>
      <c r="BB10" s="18" t="str">
        <f t="shared" si="26"/>
        <v/>
      </c>
      <c r="BC10" s="19" t="str">
        <f t="shared" si="27"/>
        <v/>
      </c>
      <c r="BE10" s="17"/>
      <c r="BF10" s="17"/>
      <c r="BG10" s="18" t="str">
        <f t="shared" si="28"/>
        <v/>
      </c>
      <c r="BH10" s="18" t="str">
        <f t="shared" si="29"/>
        <v/>
      </c>
      <c r="BI10" s="19" t="str">
        <f t="shared" si="30"/>
        <v/>
      </c>
      <c r="BK10" s="23" t="str">
        <f t="shared" si="31"/>
        <v/>
      </c>
      <c r="BL10" s="24">
        <f t="shared" si="32"/>
        <v>0</v>
      </c>
      <c r="BM10" s="24">
        <f t="shared" si="33"/>
        <v>0</v>
      </c>
      <c r="BN10" s="25">
        <f t="shared" si="34"/>
        <v>0</v>
      </c>
      <c r="BO10" s="23" t="str">
        <f t="shared" si="35"/>
        <v/>
      </c>
      <c r="BP10" s="24">
        <f t="shared" si="36"/>
        <v>0</v>
      </c>
      <c r="BQ10" s="24">
        <f t="shared" si="37"/>
        <v>0</v>
      </c>
      <c r="BR10" s="25">
        <f t="shared" si="38"/>
        <v>0</v>
      </c>
      <c r="BS10" s="23" t="str">
        <f t="shared" si="39"/>
        <v/>
      </c>
      <c r="BT10" s="24">
        <f t="shared" si="40"/>
        <v>0</v>
      </c>
      <c r="BU10" s="24">
        <f t="shared" si="41"/>
        <v>0</v>
      </c>
      <c r="BV10" s="25">
        <f t="shared" si="42"/>
        <v>0</v>
      </c>
      <c r="BW10" s="23" t="str">
        <f t="shared" si="43"/>
        <v/>
      </c>
      <c r="BX10" s="24">
        <f t="shared" si="44"/>
        <v>0</v>
      </c>
      <c r="BY10" s="24">
        <f t="shared" si="45"/>
        <v>0</v>
      </c>
      <c r="BZ10" s="25">
        <f t="shared" si="46"/>
        <v>0</v>
      </c>
      <c r="CA10" s="23" t="str">
        <f t="shared" si="47"/>
        <v/>
      </c>
      <c r="CB10" s="24">
        <f t="shared" si="48"/>
        <v>0</v>
      </c>
      <c r="CC10" s="24">
        <f t="shared" si="49"/>
        <v>0</v>
      </c>
      <c r="CD10" s="25">
        <f t="shared" si="50"/>
        <v>0</v>
      </c>
      <c r="CE10" s="23" t="str">
        <f t="shared" si="51"/>
        <v/>
      </c>
      <c r="CF10" s="24">
        <f t="shared" si="52"/>
        <v>0</v>
      </c>
      <c r="CG10" s="24">
        <f t="shared" si="53"/>
        <v>0</v>
      </c>
      <c r="CH10" s="25">
        <f t="shared" si="54"/>
        <v>0</v>
      </c>
      <c r="CI10" s="23" t="str">
        <f t="shared" si="55"/>
        <v/>
      </c>
      <c r="CJ10" s="24">
        <f t="shared" si="56"/>
        <v>0</v>
      </c>
      <c r="CK10" s="24">
        <f t="shared" si="57"/>
        <v>0</v>
      </c>
      <c r="CL10" s="25">
        <f t="shared" si="58"/>
        <v>0</v>
      </c>
      <c r="CN10" s="12" t="str">
        <f t="shared" si="59"/>
        <v/>
      </c>
    </row>
    <row r="11" spans="2:92">
      <c r="B11" s="16">
        <f t="shared" si="60"/>
        <v>45873</v>
      </c>
      <c r="C11" s="4" t="str">
        <f>IF(ISNA(VLOOKUP(B11,Konfiguration!$C$33:$D$55,2,FALSE))=FALSE,"FT",TEXT(B11,"TTT"))</f>
        <v>Mo</v>
      </c>
      <c r="E11" s="12" t="str">
        <f t="shared" si="1"/>
        <v/>
      </c>
      <c r="F11" s="12" t="str">
        <f t="shared" si="0"/>
        <v/>
      </c>
      <c r="G11" s="12" t="str">
        <f t="shared" si="2"/>
        <v/>
      </c>
      <c r="H11" s="12" t="str">
        <f t="shared" si="3"/>
        <v/>
      </c>
      <c r="J11" s="17"/>
      <c r="K11" s="17"/>
      <c r="L11" s="18" t="str">
        <f t="shared" si="4"/>
        <v/>
      </c>
      <c r="M11" s="18" t="str">
        <f t="shared" si="5"/>
        <v/>
      </c>
      <c r="N11" s="19" t="str">
        <f t="shared" si="6"/>
        <v/>
      </c>
      <c r="P11" s="19" t="str">
        <f t="shared" si="7"/>
        <v/>
      </c>
      <c r="Q11" s="26">
        <f t="shared" si="8"/>
        <v>0</v>
      </c>
      <c r="R11" s="19">
        <f t="shared" si="9"/>
        <v>0</v>
      </c>
      <c r="S11" s="19">
        <f t="shared" si="9"/>
        <v>0</v>
      </c>
      <c r="U11" s="17"/>
      <c r="V11" s="17"/>
      <c r="W11" s="18" t="str">
        <f t="shared" si="10"/>
        <v/>
      </c>
      <c r="X11" s="18" t="str">
        <f t="shared" si="11"/>
        <v/>
      </c>
      <c r="Y11" s="19" t="str">
        <f t="shared" si="12"/>
        <v/>
      </c>
      <c r="AA11" s="17"/>
      <c r="AB11" s="17"/>
      <c r="AC11" s="18" t="str">
        <f t="shared" si="13"/>
        <v/>
      </c>
      <c r="AD11" s="18" t="str">
        <f t="shared" si="14"/>
        <v/>
      </c>
      <c r="AE11" s="19" t="str">
        <f t="shared" si="15"/>
        <v/>
      </c>
      <c r="AG11" s="17"/>
      <c r="AH11" s="17"/>
      <c r="AI11" s="18" t="str">
        <f t="shared" si="16"/>
        <v/>
      </c>
      <c r="AJ11" s="18" t="str">
        <f t="shared" si="17"/>
        <v/>
      </c>
      <c r="AK11" s="19" t="str">
        <f t="shared" si="18"/>
        <v/>
      </c>
      <c r="AM11" s="17"/>
      <c r="AN11" s="17"/>
      <c r="AO11" s="18" t="str">
        <f t="shared" si="19"/>
        <v/>
      </c>
      <c r="AP11" s="18" t="str">
        <f t="shared" si="20"/>
        <v/>
      </c>
      <c r="AQ11" s="19" t="str">
        <f t="shared" si="21"/>
        <v/>
      </c>
      <c r="AS11" s="17"/>
      <c r="AT11" s="17"/>
      <c r="AU11" s="18" t="str">
        <f t="shared" si="22"/>
        <v/>
      </c>
      <c r="AV11" s="18" t="str">
        <f t="shared" si="23"/>
        <v/>
      </c>
      <c r="AW11" s="19" t="str">
        <f t="shared" si="24"/>
        <v/>
      </c>
      <c r="AY11" s="17"/>
      <c r="AZ11" s="17"/>
      <c r="BA11" s="18" t="str">
        <f t="shared" si="25"/>
        <v/>
      </c>
      <c r="BB11" s="18" t="str">
        <f t="shared" si="26"/>
        <v/>
      </c>
      <c r="BC11" s="19" t="str">
        <f t="shared" si="27"/>
        <v/>
      </c>
      <c r="BE11" s="17"/>
      <c r="BF11" s="17"/>
      <c r="BG11" s="18" t="str">
        <f t="shared" si="28"/>
        <v/>
      </c>
      <c r="BH11" s="18" t="str">
        <f t="shared" si="29"/>
        <v/>
      </c>
      <c r="BI11" s="19" t="str">
        <f t="shared" si="30"/>
        <v/>
      </c>
      <c r="BK11" s="23" t="str">
        <f t="shared" si="31"/>
        <v/>
      </c>
      <c r="BL11" s="24">
        <f t="shared" si="32"/>
        <v>0</v>
      </c>
      <c r="BM11" s="24">
        <f t="shared" si="33"/>
        <v>0</v>
      </c>
      <c r="BN11" s="25">
        <f t="shared" si="34"/>
        <v>0</v>
      </c>
      <c r="BO11" s="23" t="str">
        <f t="shared" si="35"/>
        <v/>
      </c>
      <c r="BP11" s="24">
        <f t="shared" si="36"/>
        <v>0</v>
      </c>
      <c r="BQ11" s="24">
        <f t="shared" si="37"/>
        <v>0</v>
      </c>
      <c r="BR11" s="25">
        <f t="shared" si="38"/>
        <v>0</v>
      </c>
      <c r="BS11" s="23" t="str">
        <f t="shared" si="39"/>
        <v/>
      </c>
      <c r="BT11" s="24">
        <f t="shared" si="40"/>
        <v>0</v>
      </c>
      <c r="BU11" s="24">
        <f t="shared" si="41"/>
        <v>0</v>
      </c>
      <c r="BV11" s="25">
        <f t="shared" si="42"/>
        <v>0</v>
      </c>
      <c r="BW11" s="23" t="str">
        <f t="shared" si="43"/>
        <v/>
      </c>
      <c r="BX11" s="24">
        <f t="shared" si="44"/>
        <v>0</v>
      </c>
      <c r="BY11" s="24">
        <f t="shared" si="45"/>
        <v>0</v>
      </c>
      <c r="BZ11" s="25">
        <f t="shared" si="46"/>
        <v>0</v>
      </c>
      <c r="CA11" s="23" t="str">
        <f t="shared" si="47"/>
        <v/>
      </c>
      <c r="CB11" s="24">
        <f t="shared" si="48"/>
        <v>0</v>
      </c>
      <c r="CC11" s="24">
        <f t="shared" si="49"/>
        <v>0</v>
      </c>
      <c r="CD11" s="25">
        <f t="shared" si="50"/>
        <v>0</v>
      </c>
      <c r="CE11" s="23" t="str">
        <f t="shared" si="51"/>
        <v/>
      </c>
      <c r="CF11" s="24">
        <f t="shared" si="52"/>
        <v>0</v>
      </c>
      <c r="CG11" s="24">
        <f t="shared" si="53"/>
        <v>0</v>
      </c>
      <c r="CH11" s="25">
        <f t="shared" si="54"/>
        <v>0</v>
      </c>
      <c r="CI11" s="23" t="str">
        <f t="shared" si="55"/>
        <v/>
      </c>
      <c r="CJ11" s="24">
        <f t="shared" si="56"/>
        <v>0</v>
      </c>
      <c r="CK11" s="24">
        <f t="shared" si="57"/>
        <v>0</v>
      </c>
      <c r="CL11" s="25">
        <f t="shared" si="58"/>
        <v>0</v>
      </c>
      <c r="CN11" s="12" t="str">
        <f t="shared" si="59"/>
        <v/>
      </c>
    </row>
    <row r="12" spans="2:92">
      <c r="B12" s="16">
        <f t="shared" si="60"/>
        <v>45874</v>
      </c>
      <c r="C12" s="4" t="str">
        <f>IF(ISNA(VLOOKUP(B12,Konfiguration!$C$33:$D$55,2,FALSE))=FALSE,"FT",TEXT(B12,"TTT"))</f>
        <v>Di</v>
      </c>
      <c r="E12" s="12" t="str">
        <f t="shared" si="1"/>
        <v/>
      </c>
      <c r="F12" s="12" t="str">
        <f t="shared" si="0"/>
        <v/>
      </c>
      <c r="G12" s="12" t="str">
        <f t="shared" si="2"/>
        <v/>
      </c>
      <c r="H12" s="12" t="str">
        <f t="shared" si="3"/>
        <v/>
      </c>
      <c r="J12" s="17"/>
      <c r="K12" s="17"/>
      <c r="L12" s="18" t="str">
        <f t="shared" si="4"/>
        <v/>
      </c>
      <c r="M12" s="18" t="str">
        <f t="shared" si="5"/>
        <v/>
      </c>
      <c r="N12" s="19" t="str">
        <f t="shared" si="6"/>
        <v/>
      </c>
      <c r="P12" s="19" t="str">
        <f t="shared" si="7"/>
        <v/>
      </c>
      <c r="Q12" s="26">
        <f t="shared" si="8"/>
        <v>0</v>
      </c>
      <c r="R12" s="19">
        <f t="shared" si="9"/>
        <v>0</v>
      </c>
      <c r="S12" s="19">
        <f t="shared" si="9"/>
        <v>0</v>
      </c>
      <c r="U12" s="17"/>
      <c r="V12" s="17"/>
      <c r="W12" s="18" t="str">
        <f t="shared" si="10"/>
        <v/>
      </c>
      <c r="X12" s="18" t="str">
        <f t="shared" si="11"/>
        <v/>
      </c>
      <c r="Y12" s="19" t="str">
        <f t="shared" si="12"/>
        <v/>
      </c>
      <c r="AA12" s="17"/>
      <c r="AB12" s="17"/>
      <c r="AC12" s="18" t="str">
        <f t="shared" si="13"/>
        <v/>
      </c>
      <c r="AD12" s="18" t="str">
        <f t="shared" si="14"/>
        <v/>
      </c>
      <c r="AE12" s="19" t="str">
        <f t="shared" si="15"/>
        <v/>
      </c>
      <c r="AG12" s="17"/>
      <c r="AH12" s="17"/>
      <c r="AI12" s="18" t="str">
        <f t="shared" si="16"/>
        <v/>
      </c>
      <c r="AJ12" s="18" t="str">
        <f t="shared" si="17"/>
        <v/>
      </c>
      <c r="AK12" s="19" t="str">
        <f t="shared" si="18"/>
        <v/>
      </c>
      <c r="AM12" s="17"/>
      <c r="AN12" s="17"/>
      <c r="AO12" s="18" t="str">
        <f t="shared" si="19"/>
        <v/>
      </c>
      <c r="AP12" s="18" t="str">
        <f t="shared" si="20"/>
        <v/>
      </c>
      <c r="AQ12" s="19" t="str">
        <f t="shared" si="21"/>
        <v/>
      </c>
      <c r="AS12" s="17"/>
      <c r="AT12" s="17"/>
      <c r="AU12" s="18" t="str">
        <f t="shared" si="22"/>
        <v/>
      </c>
      <c r="AV12" s="18" t="str">
        <f t="shared" si="23"/>
        <v/>
      </c>
      <c r="AW12" s="19" t="str">
        <f t="shared" si="24"/>
        <v/>
      </c>
      <c r="AY12" s="17"/>
      <c r="AZ12" s="17"/>
      <c r="BA12" s="18" t="str">
        <f t="shared" si="25"/>
        <v/>
      </c>
      <c r="BB12" s="18" t="str">
        <f t="shared" si="26"/>
        <v/>
      </c>
      <c r="BC12" s="19" t="str">
        <f t="shared" si="27"/>
        <v/>
      </c>
      <c r="BE12" s="17"/>
      <c r="BF12" s="17"/>
      <c r="BG12" s="18" t="str">
        <f t="shared" si="28"/>
        <v/>
      </c>
      <c r="BH12" s="18" t="str">
        <f t="shared" si="29"/>
        <v/>
      </c>
      <c r="BI12" s="19" t="str">
        <f t="shared" si="30"/>
        <v/>
      </c>
      <c r="BK12" s="23" t="str">
        <f t="shared" si="31"/>
        <v/>
      </c>
      <c r="BL12" s="24">
        <f t="shared" si="32"/>
        <v>0</v>
      </c>
      <c r="BM12" s="24">
        <f t="shared" si="33"/>
        <v>0</v>
      </c>
      <c r="BN12" s="25">
        <f t="shared" si="34"/>
        <v>0</v>
      </c>
      <c r="BO12" s="23" t="str">
        <f t="shared" si="35"/>
        <v/>
      </c>
      <c r="BP12" s="24">
        <f t="shared" si="36"/>
        <v>0</v>
      </c>
      <c r="BQ12" s="24">
        <f t="shared" si="37"/>
        <v>0</v>
      </c>
      <c r="BR12" s="25">
        <f t="shared" si="38"/>
        <v>0</v>
      </c>
      <c r="BS12" s="23" t="str">
        <f t="shared" si="39"/>
        <v/>
      </c>
      <c r="BT12" s="24">
        <f t="shared" si="40"/>
        <v>0</v>
      </c>
      <c r="BU12" s="24">
        <f t="shared" si="41"/>
        <v>0</v>
      </c>
      <c r="BV12" s="25">
        <f t="shared" si="42"/>
        <v>0</v>
      </c>
      <c r="BW12" s="23" t="str">
        <f t="shared" si="43"/>
        <v/>
      </c>
      <c r="BX12" s="24">
        <f t="shared" si="44"/>
        <v>0</v>
      </c>
      <c r="BY12" s="24">
        <f t="shared" si="45"/>
        <v>0</v>
      </c>
      <c r="BZ12" s="25">
        <f t="shared" si="46"/>
        <v>0</v>
      </c>
      <c r="CA12" s="23" t="str">
        <f t="shared" si="47"/>
        <v/>
      </c>
      <c r="CB12" s="24">
        <f t="shared" si="48"/>
        <v>0</v>
      </c>
      <c r="CC12" s="24">
        <f t="shared" si="49"/>
        <v>0</v>
      </c>
      <c r="CD12" s="25">
        <f t="shared" si="50"/>
        <v>0</v>
      </c>
      <c r="CE12" s="23" t="str">
        <f t="shared" si="51"/>
        <v/>
      </c>
      <c r="CF12" s="24">
        <f t="shared" si="52"/>
        <v>0</v>
      </c>
      <c r="CG12" s="24">
        <f t="shared" si="53"/>
        <v>0</v>
      </c>
      <c r="CH12" s="25">
        <f t="shared" si="54"/>
        <v>0</v>
      </c>
      <c r="CI12" s="23" t="str">
        <f t="shared" si="55"/>
        <v/>
      </c>
      <c r="CJ12" s="24">
        <f t="shared" si="56"/>
        <v>0</v>
      </c>
      <c r="CK12" s="24">
        <f t="shared" si="57"/>
        <v>0</v>
      </c>
      <c r="CL12" s="25">
        <f t="shared" si="58"/>
        <v>0</v>
      </c>
      <c r="CN12" s="12" t="str">
        <f t="shared" si="59"/>
        <v/>
      </c>
    </row>
    <row r="13" spans="2:92">
      <c r="B13" s="16">
        <f t="shared" si="60"/>
        <v>45875</v>
      </c>
      <c r="C13" s="4" t="str">
        <f>IF(ISNA(VLOOKUP(B13,Konfiguration!$C$33:$D$55,2,FALSE))=FALSE,"FT",TEXT(B13,"TTT"))</f>
        <v>Mi</v>
      </c>
      <c r="E13" s="12" t="str">
        <f t="shared" si="1"/>
        <v/>
      </c>
      <c r="F13" s="12" t="str">
        <f t="shared" si="0"/>
        <v/>
      </c>
      <c r="G13" s="12" t="str">
        <f t="shared" si="2"/>
        <v/>
      </c>
      <c r="H13" s="12" t="str">
        <f t="shared" si="3"/>
        <v/>
      </c>
      <c r="J13" s="17"/>
      <c r="K13" s="17"/>
      <c r="L13" s="18" t="str">
        <f t="shared" si="4"/>
        <v/>
      </c>
      <c r="M13" s="18" t="str">
        <f t="shared" si="5"/>
        <v/>
      </c>
      <c r="N13" s="19" t="str">
        <f t="shared" si="6"/>
        <v/>
      </c>
      <c r="P13" s="19" t="str">
        <f t="shared" si="7"/>
        <v/>
      </c>
      <c r="Q13" s="26">
        <f t="shared" si="8"/>
        <v>0</v>
      </c>
      <c r="R13" s="19">
        <f t="shared" si="9"/>
        <v>0</v>
      </c>
      <c r="S13" s="19">
        <f t="shared" si="9"/>
        <v>0</v>
      </c>
      <c r="U13" s="17"/>
      <c r="V13" s="17"/>
      <c r="W13" s="18" t="str">
        <f t="shared" si="10"/>
        <v/>
      </c>
      <c r="X13" s="18" t="str">
        <f t="shared" si="11"/>
        <v/>
      </c>
      <c r="Y13" s="19" t="str">
        <f t="shared" si="12"/>
        <v/>
      </c>
      <c r="AA13" s="17"/>
      <c r="AB13" s="17"/>
      <c r="AC13" s="18" t="str">
        <f t="shared" si="13"/>
        <v/>
      </c>
      <c r="AD13" s="18" t="str">
        <f t="shared" si="14"/>
        <v/>
      </c>
      <c r="AE13" s="19" t="str">
        <f t="shared" si="15"/>
        <v/>
      </c>
      <c r="AG13" s="17"/>
      <c r="AH13" s="17"/>
      <c r="AI13" s="18" t="str">
        <f t="shared" si="16"/>
        <v/>
      </c>
      <c r="AJ13" s="18" t="str">
        <f t="shared" si="17"/>
        <v/>
      </c>
      <c r="AK13" s="19" t="str">
        <f t="shared" si="18"/>
        <v/>
      </c>
      <c r="AM13" s="17"/>
      <c r="AN13" s="17"/>
      <c r="AO13" s="18" t="str">
        <f t="shared" si="19"/>
        <v/>
      </c>
      <c r="AP13" s="18" t="str">
        <f t="shared" si="20"/>
        <v/>
      </c>
      <c r="AQ13" s="19" t="str">
        <f t="shared" si="21"/>
        <v/>
      </c>
      <c r="AS13" s="17"/>
      <c r="AT13" s="17"/>
      <c r="AU13" s="18" t="str">
        <f t="shared" si="22"/>
        <v/>
      </c>
      <c r="AV13" s="18" t="str">
        <f t="shared" si="23"/>
        <v/>
      </c>
      <c r="AW13" s="19" t="str">
        <f t="shared" si="24"/>
        <v/>
      </c>
      <c r="AY13" s="17"/>
      <c r="AZ13" s="17"/>
      <c r="BA13" s="18" t="str">
        <f t="shared" si="25"/>
        <v/>
      </c>
      <c r="BB13" s="18" t="str">
        <f t="shared" si="26"/>
        <v/>
      </c>
      <c r="BC13" s="19" t="str">
        <f t="shared" si="27"/>
        <v/>
      </c>
      <c r="BE13" s="17"/>
      <c r="BF13" s="17"/>
      <c r="BG13" s="18" t="str">
        <f t="shared" si="28"/>
        <v/>
      </c>
      <c r="BH13" s="18" t="str">
        <f t="shared" si="29"/>
        <v/>
      </c>
      <c r="BI13" s="19" t="str">
        <f t="shared" si="30"/>
        <v/>
      </c>
      <c r="BK13" s="23" t="str">
        <f t="shared" si="31"/>
        <v/>
      </c>
      <c r="BL13" s="24">
        <f t="shared" si="32"/>
        <v>0</v>
      </c>
      <c r="BM13" s="24">
        <f t="shared" si="33"/>
        <v>0</v>
      </c>
      <c r="BN13" s="25">
        <f t="shared" si="34"/>
        <v>0</v>
      </c>
      <c r="BO13" s="23" t="str">
        <f t="shared" si="35"/>
        <v/>
      </c>
      <c r="BP13" s="24">
        <f t="shared" si="36"/>
        <v>0</v>
      </c>
      <c r="BQ13" s="24">
        <f t="shared" si="37"/>
        <v>0</v>
      </c>
      <c r="BR13" s="25">
        <f t="shared" si="38"/>
        <v>0</v>
      </c>
      <c r="BS13" s="23" t="str">
        <f t="shared" si="39"/>
        <v/>
      </c>
      <c r="BT13" s="24">
        <f t="shared" si="40"/>
        <v>0</v>
      </c>
      <c r="BU13" s="24">
        <f t="shared" si="41"/>
        <v>0</v>
      </c>
      <c r="BV13" s="25">
        <f t="shared" si="42"/>
        <v>0</v>
      </c>
      <c r="BW13" s="23" t="str">
        <f t="shared" si="43"/>
        <v/>
      </c>
      <c r="BX13" s="24">
        <f t="shared" si="44"/>
        <v>0</v>
      </c>
      <c r="BY13" s="24">
        <f t="shared" si="45"/>
        <v>0</v>
      </c>
      <c r="BZ13" s="25">
        <f t="shared" si="46"/>
        <v>0</v>
      </c>
      <c r="CA13" s="23" t="str">
        <f t="shared" si="47"/>
        <v/>
      </c>
      <c r="CB13" s="24">
        <f t="shared" si="48"/>
        <v>0</v>
      </c>
      <c r="CC13" s="24">
        <f t="shared" si="49"/>
        <v>0</v>
      </c>
      <c r="CD13" s="25">
        <f t="shared" si="50"/>
        <v>0</v>
      </c>
      <c r="CE13" s="23" t="str">
        <f t="shared" si="51"/>
        <v/>
      </c>
      <c r="CF13" s="24">
        <f t="shared" si="52"/>
        <v>0</v>
      </c>
      <c r="CG13" s="24">
        <f t="shared" si="53"/>
        <v>0</v>
      </c>
      <c r="CH13" s="25">
        <f t="shared" si="54"/>
        <v>0</v>
      </c>
      <c r="CI13" s="23" t="str">
        <f t="shared" si="55"/>
        <v/>
      </c>
      <c r="CJ13" s="24">
        <f t="shared" si="56"/>
        <v>0</v>
      </c>
      <c r="CK13" s="24">
        <f t="shared" si="57"/>
        <v>0</v>
      </c>
      <c r="CL13" s="25">
        <f t="shared" si="58"/>
        <v>0</v>
      </c>
      <c r="CN13" s="12" t="str">
        <f t="shared" si="59"/>
        <v/>
      </c>
    </row>
    <row r="14" spans="2:92">
      <c r="B14" s="16">
        <f t="shared" si="60"/>
        <v>45876</v>
      </c>
      <c r="C14" s="4" t="str">
        <f>IF(ISNA(VLOOKUP(B14,Konfiguration!$C$33:$D$55,2,FALSE))=FALSE,"FT",TEXT(B14,"TTT"))</f>
        <v>Do</v>
      </c>
      <c r="E14" s="12" t="str">
        <f t="shared" si="1"/>
        <v/>
      </c>
      <c r="F14" s="12" t="str">
        <f t="shared" si="0"/>
        <v/>
      </c>
      <c r="G14" s="12" t="str">
        <f t="shared" si="2"/>
        <v/>
      </c>
      <c r="H14" s="12" t="str">
        <f t="shared" si="3"/>
        <v/>
      </c>
      <c r="J14" s="17"/>
      <c r="K14" s="17"/>
      <c r="L14" s="18" t="str">
        <f t="shared" si="4"/>
        <v/>
      </c>
      <c r="M14" s="18" t="str">
        <f t="shared" si="5"/>
        <v/>
      </c>
      <c r="N14" s="19" t="str">
        <f t="shared" si="6"/>
        <v/>
      </c>
      <c r="P14" s="19" t="str">
        <f t="shared" si="7"/>
        <v/>
      </c>
      <c r="Q14" s="26">
        <f t="shared" si="8"/>
        <v>0</v>
      </c>
      <c r="R14" s="19">
        <f t="shared" si="9"/>
        <v>0</v>
      </c>
      <c r="S14" s="19">
        <f t="shared" si="9"/>
        <v>0</v>
      </c>
      <c r="U14" s="17"/>
      <c r="V14" s="17"/>
      <c r="W14" s="18" t="str">
        <f t="shared" si="10"/>
        <v/>
      </c>
      <c r="X14" s="18" t="str">
        <f t="shared" si="11"/>
        <v/>
      </c>
      <c r="Y14" s="19" t="str">
        <f t="shared" si="12"/>
        <v/>
      </c>
      <c r="AA14" s="17"/>
      <c r="AB14" s="17"/>
      <c r="AC14" s="18" t="str">
        <f t="shared" si="13"/>
        <v/>
      </c>
      <c r="AD14" s="18" t="str">
        <f t="shared" si="14"/>
        <v/>
      </c>
      <c r="AE14" s="19" t="str">
        <f t="shared" si="15"/>
        <v/>
      </c>
      <c r="AG14" s="17"/>
      <c r="AH14" s="17"/>
      <c r="AI14" s="18" t="str">
        <f t="shared" si="16"/>
        <v/>
      </c>
      <c r="AJ14" s="18" t="str">
        <f t="shared" si="17"/>
        <v/>
      </c>
      <c r="AK14" s="19" t="str">
        <f t="shared" si="18"/>
        <v/>
      </c>
      <c r="AM14" s="17"/>
      <c r="AN14" s="17"/>
      <c r="AO14" s="18" t="str">
        <f t="shared" si="19"/>
        <v/>
      </c>
      <c r="AP14" s="18" t="str">
        <f t="shared" si="20"/>
        <v/>
      </c>
      <c r="AQ14" s="19" t="str">
        <f t="shared" si="21"/>
        <v/>
      </c>
      <c r="AS14" s="17"/>
      <c r="AT14" s="17"/>
      <c r="AU14" s="18" t="str">
        <f t="shared" si="22"/>
        <v/>
      </c>
      <c r="AV14" s="18" t="str">
        <f t="shared" si="23"/>
        <v/>
      </c>
      <c r="AW14" s="19" t="str">
        <f t="shared" si="24"/>
        <v/>
      </c>
      <c r="AY14" s="17"/>
      <c r="AZ14" s="17"/>
      <c r="BA14" s="18" t="str">
        <f t="shared" si="25"/>
        <v/>
      </c>
      <c r="BB14" s="18" t="str">
        <f t="shared" si="26"/>
        <v/>
      </c>
      <c r="BC14" s="19" t="str">
        <f t="shared" si="27"/>
        <v/>
      </c>
      <c r="BE14" s="17"/>
      <c r="BF14" s="17"/>
      <c r="BG14" s="18" t="str">
        <f t="shared" si="28"/>
        <v/>
      </c>
      <c r="BH14" s="18" t="str">
        <f t="shared" si="29"/>
        <v/>
      </c>
      <c r="BI14" s="19" t="str">
        <f t="shared" si="30"/>
        <v/>
      </c>
      <c r="BK14" s="23" t="str">
        <f t="shared" si="31"/>
        <v/>
      </c>
      <c r="BL14" s="24">
        <f t="shared" si="32"/>
        <v>0</v>
      </c>
      <c r="BM14" s="24">
        <f t="shared" si="33"/>
        <v>0</v>
      </c>
      <c r="BN14" s="25">
        <f t="shared" si="34"/>
        <v>0</v>
      </c>
      <c r="BO14" s="23" t="str">
        <f t="shared" si="35"/>
        <v/>
      </c>
      <c r="BP14" s="24">
        <f t="shared" si="36"/>
        <v>0</v>
      </c>
      <c r="BQ14" s="24">
        <f t="shared" si="37"/>
        <v>0</v>
      </c>
      <c r="BR14" s="25">
        <f t="shared" si="38"/>
        <v>0</v>
      </c>
      <c r="BS14" s="23" t="str">
        <f t="shared" si="39"/>
        <v/>
      </c>
      <c r="BT14" s="24">
        <f t="shared" si="40"/>
        <v>0</v>
      </c>
      <c r="BU14" s="24">
        <f t="shared" si="41"/>
        <v>0</v>
      </c>
      <c r="BV14" s="25">
        <f t="shared" si="42"/>
        <v>0</v>
      </c>
      <c r="BW14" s="23" t="str">
        <f t="shared" si="43"/>
        <v/>
      </c>
      <c r="BX14" s="24">
        <f t="shared" si="44"/>
        <v>0</v>
      </c>
      <c r="BY14" s="24">
        <f t="shared" si="45"/>
        <v>0</v>
      </c>
      <c r="BZ14" s="25">
        <f t="shared" si="46"/>
        <v>0</v>
      </c>
      <c r="CA14" s="23" t="str">
        <f t="shared" si="47"/>
        <v/>
      </c>
      <c r="CB14" s="24">
        <f t="shared" si="48"/>
        <v>0</v>
      </c>
      <c r="CC14" s="24">
        <f t="shared" si="49"/>
        <v>0</v>
      </c>
      <c r="CD14" s="25">
        <f t="shared" si="50"/>
        <v>0</v>
      </c>
      <c r="CE14" s="23" t="str">
        <f t="shared" si="51"/>
        <v/>
      </c>
      <c r="CF14" s="24">
        <f t="shared" si="52"/>
        <v>0</v>
      </c>
      <c r="CG14" s="24">
        <f t="shared" si="53"/>
        <v>0</v>
      </c>
      <c r="CH14" s="25">
        <f t="shared" si="54"/>
        <v>0</v>
      </c>
      <c r="CI14" s="23" t="str">
        <f t="shared" si="55"/>
        <v/>
      </c>
      <c r="CJ14" s="24">
        <f t="shared" si="56"/>
        <v>0</v>
      </c>
      <c r="CK14" s="24">
        <f t="shared" si="57"/>
        <v>0</v>
      </c>
      <c r="CL14" s="25">
        <f t="shared" si="58"/>
        <v>0</v>
      </c>
      <c r="CN14" s="12" t="str">
        <f t="shared" si="59"/>
        <v/>
      </c>
    </row>
    <row r="15" spans="2:92">
      <c r="B15" s="16">
        <f t="shared" si="60"/>
        <v>45877</v>
      </c>
      <c r="C15" s="4" t="str">
        <f>IF(ISNA(VLOOKUP(B15,Konfiguration!$C$33:$D$55,2,FALSE))=FALSE,"FT",TEXT(B15,"TTT"))</f>
        <v>Fr</v>
      </c>
      <c r="E15" s="12" t="str">
        <f t="shared" si="1"/>
        <v/>
      </c>
      <c r="F15" s="12" t="str">
        <f t="shared" si="0"/>
        <v/>
      </c>
      <c r="G15" s="12" t="str">
        <f t="shared" si="2"/>
        <v/>
      </c>
      <c r="H15" s="12" t="str">
        <f t="shared" si="3"/>
        <v/>
      </c>
      <c r="J15" s="17"/>
      <c r="K15" s="17"/>
      <c r="L15" s="18" t="str">
        <f t="shared" si="4"/>
        <v/>
      </c>
      <c r="M15" s="18" t="str">
        <f t="shared" si="5"/>
        <v/>
      </c>
      <c r="N15" s="19" t="str">
        <f t="shared" si="6"/>
        <v/>
      </c>
      <c r="P15" s="19" t="str">
        <f t="shared" si="7"/>
        <v/>
      </c>
      <c r="Q15" s="26">
        <f t="shared" si="8"/>
        <v>0</v>
      </c>
      <c r="R15" s="19">
        <f t="shared" si="9"/>
        <v>0</v>
      </c>
      <c r="S15" s="19">
        <f t="shared" si="9"/>
        <v>0</v>
      </c>
      <c r="U15" s="17"/>
      <c r="V15" s="17"/>
      <c r="W15" s="18" t="str">
        <f t="shared" si="10"/>
        <v/>
      </c>
      <c r="X15" s="18" t="str">
        <f t="shared" si="11"/>
        <v/>
      </c>
      <c r="Y15" s="19" t="str">
        <f t="shared" si="12"/>
        <v/>
      </c>
      <c r="AA15" s="17"/>
      <c r="AB15" s="17"/>
      <c r="AC15" s="18" t="str">
        <f t="shared" si="13"/>
        <v/>
      </c>
      <c r="AD15" s="18" t="str">
        <f t="shared" si="14"/>
        <v/>
      </c>
      <c r="AE15" s="19" t="str">
        <f t="shared" si="15"/>
        <v/>
      </c>
      <c r="AG15" s="17"/>
      <c r="AH15" s="17"/>
      <c r="AI15" s="18" t="str">
        <f t="shared" si="16"/>
        <v/>
      </c>
      <c r="AJ15" s="18" t="str">
        <f t="shared" si="17"/>
        <v/>
      </c>
      <c r="AK15" s="19" t="str">
        <f t="shared" si="18"/>
        <v/>
      </c>
      <c r="AM15" s="17"/>
      <c r="AN15" s="17"/>
      <c r="AO15" s="18" t="str">
        <f t="shared" si="19"/>
        <v/>
      </c>
      <c r="AP15" s="18" t="str">
        <f t="shared" si="20"/>
        <v/>
      </c>
      <c r="AQ15" s="19" t="str">
        <f t="shared" si="21"/>
        <v/>
      </c>
      <c r="AS15" s="17"/>
      <c r="AT15" s="17"/>
      <c r="AU15" s="18" t="str">
        <f t="shared" si="22"/>
        <v/>
      </c>
      <c r="AV15" s="18" t="str">
        <f t="shared" si="23"/>
        <v/>
      </c>
      <c r="AW15" s="19" t="str">
        <f t="shared" si="24"/>
        <v/>
      </c>
      <c r="AY15" s="17"/>
      <c r="AZ15" s="17"/>
      <c r="BA15" s="18" t="str">
        <f t="shared" si="25"/>
        <v/>
      </c>
      <c r="BB15" s="18" t="str">
        <f t="shared" si="26"/>
        <v/>
      </c>
      <c r="BC15" s="19" t="str">
        <f t="shared" si="27"/>
        <v/>
      </c>
      <c r="BE15" s="17"/>
      <c r="BF15" s="17"/>
      <c r="BG15" s="18" t="str">
        <f t="shared" si="28"/>
        <v/>
      </c>
      <c r="BH15" s="18" t="str">
        <f t="shared" si="29"/>
        <v/>
      </c>
      <c r="BI15" s="19" t="str">
        <f t="shared" si="30"/>
        <v/>
      </c>
      <c r="BK15" s="23" t="str">
        <f t="shared" si="31"/>
        <v/>
      </c>
      <c r="BL15" s="24">
        <f t="shared" si="32"/>
        <v>0</v>
      </c>
      <c r="BM15" s="24">
        <f t="shared" si="33"/>
        <v>0</v>
      </c>
      <c r="BN15" s="25">
        <f t="shared" si="34"/>
        <v>0</v>
      </c>
      <c r="BO15" s="23" t="str">
        <f t="shared" si="35"/>
        <v/>
      </c>
      <c r="BP15" s="24">
        <f t="shared" si="36"/>
        <v>0</v>
      </c>
      <c r="BQ15" s="24">
        <f t="shared" si="37"/>
        <v>0</v>
      </c>
      <c r="BR15" s="25">
        <f t="shared" si="38"/>
        <v>0</v>
      </c>
      <c r="BS15" s="23" t="str">
        <f t="shared" si="39"/>
        <v/>
      </c>
      <c r="BT15" s="24">
        <f t="shared" si="40"/>
        <v>0</v>
      </c>
      <c r="BU15" s="24">
        <f t="shared" si="41"/>
        <v>0</v>
      </c>
      <c r="BV15" s="25">
        <f t="shared" si="42"/>
        <v>0</v>
      </c>
      <c r="BW15" s="23" t="str">
        <f t="shared" si="43"/>
        <v/>
      </c>
      <c r="BX15" s="24">
        <f t="shared" si="44"/>
        <v>0</v>
      </c>
      <c r="BY15" s="24">
        <f t="shared" si="45"/>
        <v>0</v>
      </c>
      <c r="BZ15" s="25">
        <f t="shared" si="46"/>
        <v>0</v>
      </c>
      <c r="CA15" s="23" t="str">
        <f t="shared" si="47"/>
        <v/>
      </c>
      <c r="CB15" s="24">
        <f t="shared" si="48"/>
        <v>0</v>
      </c>
      <c r="CC15" s="24">
        <f t="shared" si="49"/>
        <v>0</v>
      </c>
      <c r="CD15" s="25">
        <f t="shared" si="50"/>
        <v>0</v>
      </c>
      <c r="CE15" s="23" t="str">
        <f t="shared" si="51"/>
        <v/>
      </c>
      <c r="CF15" s="24">
        <f t="shared" si="52"/>
        <v>0</v>
      </c>
      <c r="CG15" s="24">
        <f t="shared" si="53"/>
        <v>0</v>
      </c>
      <c r="CH15" s="25">
        <f t="shared" si="54"/>
        <v>0</v>
      </c>
      <c r="CI15" s="23" t="str">
        <f t="shared" si="55"/>
        <v/>
      </c>
      <c r="CJ15" s="24">
        <f t="shared" si="56"/>
        <v>0</v>
      </c>
      <c r="CK15" s="24">
        <f t="shared" si="57"/>
        <v>0</v>
      </c>
      <c r="CL15" s="25">
        <f t="shared" si="58"/>
        <v>0</v>
      </c>
      <c r="CN15" s="12" t="str">
        <f t="shared" si="59"/>
        <v/>
      </c>
    </row>
    <row r="16" spans="2:92">
      <c r="B16" s="16">
        <f t="shared" si="60"/>
        <v>45878</v>
      </c>
      <c r="C16" s="4" t="str">
        <f>IF(ISNA(VLOOKUP(B16,Konfiguration!$C$33:$D$55,2,FALSE))=FALSE,"FT",TEXT(B16,"TTT"))</f>
        <v>Sa</v>
      </c>
      <c r="E16" s="12" t="str">
        <f t="shared" si="1"/>
        <v/>
      </c>
      <c r="F16" s="12" t="str">
        <f t="shared" si="0"/>
        <v/>
      </c>
      <c r="G16" s="12" t="str">
        <f t="shared" si="2"/>
        <v/>
      </c>
      <c r="H16" s="12" t="str">
        <f t="shared" si="3"/>
        <v/>
      </c>
      <c r="J16" s="17"/>
      <c r="K16" s="17"/>
      <c r="L16" s="18" t="str">
        <f t="shared" si="4"/>
        <v/>
      </c>
      <c r="M16" s="18" t="str">
        <f t="shared" si="5"/>
        <v/>
      </c>
      <c r="N16" s="19" t="str">
        <f t="shared" si="6"/>
        <v/>
      </c>
      <c r="P16" s="19" t="str">
        <f t="shared" si="7"/>
        <v/>
      </c>
      <c r="Q16" s="26">
        <f t="shared" si="8"/>
        <v>0</v>
      </c>
      <c r="R16" s="19">
        <f t="shared" si="9"/>
        <v>0</v>
      </c>
      <c r="S16" s="19">
        <f t="shared" si="9"/>
        <v>0</v>
      </c>
      <c r="U16" s="17"/>
      <c r="V16" s="17"/>
      <c r="W16" s="18" t="str">
        <f t="shared" si="10"/>
        <v/>
      </c>
      <c r="X16" s="18" t="str">
        <f t="shared" si="11"/>
        <v/>
      </c>
      <c r="Y16" s="19" t="str">
        <f t="shared" si="12"/>
        <v/>
      </c>
      <c r="AA16" s="17"/>
      <c r="AB16" s="17"/>
      <c r="AC16" s="18" t="str">
        <f t="shared" si="13"/>
        <v/>
      </c>
      <c r="AD16" s="18" t="str">
        <f t="shared" si="14"/>
        <v/>
      </c>
      <c r="AE16" s="19" t="str">
        <f t="shared" si="15"/>
        <v/>
      </c>
      <c r="AG16" s="17"/>
      <c r="AH16" s="17"/>
      <c r="AI16" s="18" t="str">
        <f t="shared" si="16"/>
        <v/>
      </c>
      <c r="AJ16" s="18" t="str">
        <f t="shared" si="17"/>
        <v/>
      </c>
      <c r="AK16" s="19" t="str">
        <f t="shared" si="18"/>
        <v/>
      </c>
      <c r="AM16" s="17"/>
      <c r="AN16" s="17"/>
      <c r="AO16" s="18" t="str">
        <f t="shared" si="19"/>
        <v/>
      </c>
      <c r="AP16" s="18" t="str">
        <f t="shared" si="20"/>
        <v/>
      </c>
      <c r="AQ16" s="19" t="str">
        <f t="shared" si="21"/>
        <v/>
      </c>
      <c r="AS16" s="17"/>
      <c r="AT16" s="17"/>
      <c r="AU16" s="18" t="str">
        <f t="shared" si="22"/>
        <v/>
      </c>
      <c r="AV16" s="18" t="str">
        <f t="shared" si="23"/>
        <v/>
      </c>
      <c r="AW16" s="19" t="str">
        <f t="shared" si="24"/>
        <v/>
      </c>
      <c r="AY16" s="17"/>
      <c r="AZ16" s="17"/>
      <c r="BA16" s="18" t="str">
        <f t="shared" si="25"/>
        <v/>
      </c>
      <c r="BB16" s="18" t="str">
        <f t="shared" si="26"/>
        <v/>
      </c>
      <c r="BC16" s="19" t="str">
        <f t="shared" si="27"/>
        <v/>
      </c>
      <c r="BE16" s="17"/>
      <c r="BF16" s="17"/>
      <c r="BG16" s="18" t="str">
        <f t="shared" si="28"/>
        <v/>
      </c>
      <c r="BH16" s="18" t="str">
        <f t="shared" si="29"/>
        <v/>
      </c>
      <c r="BI16" s="19" t="str">
        <f t="shared" si="30"/>
        <v/>
      </c>
      <c r="BK16" s="23" t="str">
        <f t="shared" si="31"/>
        <v/>
      </c>
      <c r="BL16" s="24">
        <f t="shared" si="32"/>
        <v>0</v>
      </c>
      <c r="BM16" s="24">
        <f t="shared" si="33"/>
        <v>0</v>
      </c>
      <c r="BN16" s="25">
        <f t="shared" si="34"/>
        <v>0</v>
      </c>
      <c r="BO16" s="23" t="str">
        <f t="shared" si="35"/>
        <v/>
      </c>
      <c r="BP16" s="24">
        <f t="shared" si="36"/>
        <v>0</v>
      </c>
      <c r="BQ16" s="24">
        <f t="shared" si="37"/>
        <v>0</v>
      </c>
      <c r="BR16" s="25">
        <f t="shared" si="38"/>
        <v>0</v>
      </c>
      <c r="BS16" s="23" t="str">
        <f t="shared" si="39"/>
        <v/>
      </c>
      <c r="BT16" s="24">
        <f t="shared" si="40"/>
        <v>0</v>
      </c>
      <c r="BU16" s="24">
        <f t="shared" si="41"/>
        <v>0</v>
      </c>
      <c r="BV16" s="25">
        <f t="shared" si="42"/>
        <v>0</v>
      </c>
      <c r="BW16" s="23" t="str">
        <f t="shared" si="43"/>
        <v/>
      </c>
      <c r="BX16" s="24">
        <f t="shared" si="44"/>
        <v>0</v>
      </c>
      <c r="BY16" s="24">
        <f t="shared" si="45"/>
        <v>0</v>
      </c>
      <c r="BZ16" s="25">
        <f t="shared" si="46"/>
        <v>0</v>
      </c>
      <c r="CA16" s="23" t="str">
        <f t="shared" si="47"/>
        <v/>
      </c>
      <c r="CB16" s="24">
        <f t="shared" si="48"/>
        <v>0</v>
      </c>
      <c r="CC16" s="24">
        <f t="shared" si="49"/>
        <v>0</v>
      </c>
      <c r="CD16" s="25">
        <f t="shared" si="50"/>
        <v>0</v>
      </c>
      <c r="CE16" s="23" t="str">
        <f t="shared" si="51"/>
        <v/>
      </c>
      <c r="CF16" s="24">
        <f t="shared" si="52"/>
        <v>0</v>
      </c>
      <c r="CG16" s="24">
        <f t="shared" si="53"/>
        <v>0</v>
      </c>
      <c r="CH16" s="25">
        <f t="shared" si="54"/>
        <v>0</v>
      </c>
      <c r="CI16" s="23" t="str">
        <f t="shared" si="55"/>
        <v/>
      </c>
      <c r="CJ16" s="24">
        <f t="shared" si="56"/>
        <v>0</v>
      </c>
      <c r="CK16" s="24">
        <f t="shared" si="57"/>
        <v>0</v>
      </c>
      <c r="CL16" s="25">
        <f t="shared" si="58"/>
        <v>0</v>
      </c>
      <c r="CN16" s="12" t="str">
        <f t="shared" si="59"/>
        <v/>
      </c>
    </row>
    <row r="17" spans="2:92">
      <c r="B17" s="16">
        <f t="shared" si="60"/>
        <v>45879</v>
      </c>
      <c r="C17" s="4" t="str">
        <f>IF(ISNA(VLOOKUP(B17,Konfiguration!$C$33:$D$55,2,FALSE))=FALSE,"FT",TEXT(B17,"TTT"))</f>
        <v>So</v>
      </c>
      <c r="E17" s="12" t="str">
        <f t="shared" si="1"/>
        <v/>
      </c>
      <c r="F17" s="12" t="str">
        <f t="shared" si="0"/>
        <v/>
      </c>
      <c r="G17" s="12" t="str">
        <f t="shared" si="2"/>
        <v/>
      </c>
      <c r="H17" s="12" t="str">
        <f t="shared" si="3"/>
        <v/>
      </c>
      <c r="J17" s="17"/>
      <c r="K17" s="17"/>
      <c r="L17" s="18" t="str">
        <f t="shared" si="4"/>
        <v/>
      </c>
      <c r="M17" s="18" t="str">
        <f t="shared" si="5"/>
        <v/>
      </c>
      <c r="N17" s="19" t="str">
        <f t="shared" si="6"/>
        <v/>
      </c>
      <c r="P17" s="19" t="str">
        <f t="shared" si="7"/>
        <v/>
      </c>
      <c r="Q17" s="26">
        <f t="shared" si="8"/>
        <v>0</v>
      </c>
      <c r="R17" s="19">
        <f t="shared" si="9"/>
        <v>0</v>
      </c>
      <c r="S17" s="19">
        <f t="shared" si="9"/>
        <v>0</v>
      </c>
      <c r="U17" s="17"/>
      <c r="V17" s="17"/>
      <c r="W17" s="18" t="str">
        <f t="shared" si="10"/>
        <v/>
      </c>
      <c r="X17" s="18" t="str">
        <f t="shared" si="11"/>
        <v/>
      </c>
      <c r="Y17" s="19" t="str">
        <f t="shared" si="12"/>
        <v/>
      </c>
      <c r="AA17" s="17"/>
      <c r="AB17" s="17"/>
      <c r="AC17" s="18" t="str">
        <f t="shared" si="13"/>
        <v/>
      </c>
      <c r="AD17" s="18" t="str">
        <f t="shared" si="14"/>
        <v/>
      </c>
      <c r="AE17" s="19" t="str">
        <f t="shared" si="15"/>
        <v/>
      </c>
      <c r="AG17" s="17"/>
      <c r="AH17" s="17"/>
      <c r="AI17" s="18" t="str">
        <f t="shared" si="16"/>
        <v/>
      </c>
      <c r="AJ17" s="18" t="str">
        <f t="shared" si="17"/>
        <v/>
      </c>
      <c r="AK17" s="19" t="str">
        <f t="shared" si="18"/>
        <v/>
      </c>
      <c r="AM17" s="17"/>
      <c r="AN17" s="17"/>
      <c r="AO17" s="18" t="str">
        <f t="shared" si="19"/>
        <v/>
      </c>
      <c r="AP17" s="18" t="str">
        <f t="shared" si="20"/>
        <v/>
      </c>
      <c r="AQ17" s="19" t="str">
        <f t="shared" si="21"/>
        <v/>
      </c>
      <c r="AS17" s="17"/>
      <c r="AT17" s="17"/>
      <c r="AU17" s="18" t="str">
        <f t="shared" si="22"/>
        <v/>
      </c>
      <c r="AV17" s="18" t="str">
        <f t="shared" si="23"/>
        <v/>
      </c>
      <c r="AW17" s="19" t="str">
        <f t="shared" si="24"/>
        <v/>
      </c>
      <c r="AY17" s="17"/>
      <c r="AZ17" s="17"/>
      <c r="BA17" s="18" t="str">
        <f t="shared" si="25"/>
        <v/>
      </c>
      <c r="BB17" s="18" t="str">
        <f t="shared" si="26"/>
        <v/>
      </c>
      <c r="BC17" s="19" t="str">
        <f t="shared" si="27"/>
        <v/>
      </c>
      <c r="BE17" s="17"/>
      <c r="BF17" s="17"/>
      <c r="BG17" s="18" t="str">
        <f t="shared" si="28"/>
        <v/>
      </c>
      <c r="BH17" s="18" t="str">
        <f t="shared" si="29"/>
        <v/>
      </c>
      <c r="BI17" s="19" t="str">
        <f t="shared" si="30"/>
        <v/>
      </c>
      <c r="BK17" s="23" t="str">
        <f t="shared" si="31"/>
        <v/>
      </c>
      <c r="BL17" s="24">
        <f t="shared" si="32"/>
        <v>0</v>
      </c>
      <c r="BM17" s="24">
        <f t="shared" si="33"/>
        <v>0</v>
      </c>
      <c r="BN17" s="25">
        <f t="shared" si="34"/>
        <v>0</v>
      </c>
      <c r="BO17" s="23" t="str">
        <f t="shared" si="35"/>
        <v/>
      </c>
      <c r="BP17" s="24">
        <f t="shared" si="36"/>
        <v>0</v>
      </c>
      <c r="BQ17" s="24">
        <f t="shared" si="37"/>
        <v>0</v>
      </c>
      <c r="BR17" s="25">
        <f t="shared" si="38"/>
        <v>0</v>
      </c>
      <c r="BS17" s="23" t="str">
        <f t="shared" si="39"/>
        <v/>
      </c>
      <c r="BT17" s="24">
        <f t="shared" si="40"/>
        <v>0</v>
      </c>
      <c r="BU17" s="24">
        <f t="shared" si="41"/>
        <v>0</v>
      </c>
      <c r="BV17" s="25">
        <f t="shared" si="42"/>
        <v>0</v>
      </c>
      <c r="BW17" s="23" t="str">
        <f t="shared" si="43"/>
        <v/>
      </c>
      <c r="BX17" s="24">
        <f t="shared" si="44"/>
        <v>0</v>
      </c>
      <c r="BY17" s="24">
        <f t="shared" si="45"/>
        <v>0</v>
      </c>
      <c r="BZ17" s="25">
        <f t="shared" si="46"/>
        <v>0</v>
      </c>
      <c r="CA17" s="23" t="str">
        <f t="shared" si="47"/>
        <v/>
      </c>
      <c r="CB17" s="24">
        <f t="shared" si="48"/>
        <v>0</v>
      </c>
      <c r="CC17" s="24">
        <f t="shared" si="49"/>
        <v>0</v>
      </c>
      <c r="CD17" s="25">
        <f t="shared" si="50"/>
        <v>0</v>
      </c>
      <c r="CE17" s="23" t="str">
        <f t="shared" si="51"/>
        <v/>
      </c>
      <c r="CF17" s="24">
        <f t="shared" si="52"/>
        <v>0</v>
      </c>
      <c r="CG17" s="24">
        <f t="shared" si="53"/>
        <v>0</v>
      </c>
      <c r="CH17" s="25">
        <f t="shared" si="54"/>
        <v>0</v>
      </c>
      <c r="CI17" s="23" t="str">
        <f t="shared" si="55"/>
        <v/>
      </c>
      <c r="CJ17" s="24">
        <f t="shared" si="56"/>
        <v>0</v>
      </c>
      <c r="CK17" s="24">
        <f t="shared" si="57"/>
        <v>0</v>
      </c>
      <c r="CL17" s="25">
        <f t="shared" si="58"/>
        <v>0</v>
      </c>
      <c r="CN17" s="12" t="str">
        <f t="shared" si="59"/>
        <v/>
      </c>
    </row>
    <row r="18" spans="2:92">
      <c r="B18" s="16">
        <f t="shared" si="60"/>
        <v>45880</v>
      </c>
      <c r="C18" s="4" t="str">
        <f>IF(ISNA(VLOOKUP(B18,Konfiguration!$C$33:$D$55,2,FALSE))=FALSE,"FT",TEXT(B18,"TTT"))</f>
        <v>Mo</v>
      </c>
      <c r="E18" s="12" t="str">
        <f t="shared" si="1"/>
        <v/>
      </c>
      <c r="F18" s="12" t="str">
        <f t="shared" si="0"/>
        <v/>
      </c>
      <c r="G18" s="12" t="str">
        <f t="shared" si="2"/>
        <v/>
      </c>
      <c r="H18" s="12" t="str">
        <f t="shared" si="3"/>
        <v/>
      </c>
      <c r="J18" s="17"/>
      <c r="K18" s="17"/>
      <c r="L18" s="18" t="str">
        <f t="shared" si="4"/>
        <v/>
      </c>
      <c r="M18" s="18" t="str">
        <f t="shared" si="5"/>
        <v/>
      </c>
      <c r="N18" s="19" t="str">
        <f t="shared" si="6"/>
        <v/>
      </c>
      <c r="P18" s="19" t="str">
        <f t="shared" si="7"/>
        <v/>
      </c>
      <c r="Q18" s="26">
        <f t="shared" si="8"/>
        <v>0</v>
      </c>
      <c r="R18" s="19">
        <f t="shared" si="9"/>
        <v>0</v>
      </c>
      <c r="S18" s="19">
        <f t="shared" si="9"/>
        <v>0</v>
      </c>
      <c r="U18" s="17"/>
      <c r="V18" s="17"/>
      <c r="W18" s="18" t="str">
        <f t="shared" si="10"/>
        <v/>
      </c>
      <c r="X18" s="18" t="str">
        <f t="shared" si="11"/>
        <v/>
      </c>
      <c r="Y18" s="19" t="str">
        <f t="shared" si="12"/>
        <v/>
      </c>
      <c r="AA18" s="17"/>
      <c r="AB18" s="17"/>
      <c r="AC18" s="18" t="str">
        <f t="shared" si="13"/>
        <v/>
      </c>
      <c r="AD18" s="18" t="str">
        <f t="shared" si="14"/>
        <v/>
      </c>
      <c r="AE18" s="19" t="str">
        <f t="shared" si="15"/>
        <v/>
      </c>
      <c r="AG18" s="17"/>
      <c r="AH18" s="17"/>
      <c r="AI18" s="18" t="str">
        <f t="shared" si="16"/>
        <v/>
      </c>
      <c r="AJ18" s="18" t="str">
        <f t="shared" si="17"/>
        <v/>
      </c>
      <c r="AK18" s="19" t="str">
        <f t="shared" si="18"/>
        <v/>
      </c>
      <c r="AM18" s="17"/>
      <c r="AN18" s="17"/>
      <c r="AO18" s="18" t="str">
        <f t="shared" si="19"/>
        <v/>
      </c>
      <c r="AP18" s="18" t="str">
        <f t="shared" si="20"/>
        <v/>
      </c>
      <c r="AQ18" s="19" t="str">
        <f t="shared" si="21"/>
        <v/>
      </c>
      <c r="AS18" s="17"/>
      <c r="AT18" s="17"/>
      <c r="AU18" s="18" t="str">
        <f t="shared" si="22"/>
        <v/>
      </c>
      <c r="AV18" s="18" t="str">
        <f t="shared" si="23"/>
        <v/>
      </c>
      <c r="AW18" s="19" t="str">
        <f t="shared" si="24"/>
        <v/>
      </c>
      <c r="AY18" s="17"/>
      <c r="AZ18" s="17"/>
      <c r="BA18" s="18" t="str">
        <f t="shared" si="25"/>
        <v/>
      </c>
      <c r="BB18" s="18" t="str">
        <f t="shared" si="26"/>
        <v/>
      </c>
      <c r="BC18" s="19" t="str">
        <f t="shared" si="27"/>
        <v/>
      </c>
      <c r="BE18" s="17"/>
      <c r="BF18" s="17"/>
      <c r="BG18" s="18" t="str">
        <f t="shared" si="28"/>
        <v/>
      </c>
      <c r="BH18" s="18" t="str">
        <f t="shared" si="29"/>
        <v/>
      </c>
      <c r="BI18" s="19" t="str">
        <f t="shared" si="30"/>
        <v/>
      </c>
      <c r="BK18" s="23" t="str">
        <f t="shared" si="31"/>
        <v/>
      </c>
      <c r="BL18" s="24">
        <f t="shared" si="32"/>
        <v>0</v>
      </c>
      <c r="BM18" s="24">
        <f t="shared" si="33"/>
        <v>0</v>
      </c>
      <c r="BN18" s="25">
        <f t="shared" si="34"/>
        <v>0</v>
      </c>
      <c r="BO18" s="23" t="str">
        <f t="shared" si="35"/>
        <v/>
      </c>
      <c r="BP18" s="24">
        <f t="shared" si="36"/>
        <v>0</v>
      </c>
      <c r="BQ18" s="24">
        <f t="shared" si="37"/>
        <v>0</v>
      </c>
      <c r="BR18" s="25">
        <f t="shared" si="38"/>
        <v>0</v>
      </c>
      <c r="BS18" s="23" t="str">
        <f t="shared" si="39"/>
        <v/>
      </c>
      <c r="BT18" s="24">
        <f t="shared" si="40"/>
        <v>0</v>
      </c>
      <c r="BU18" s="24">
        <f t="shared" si="41"/>
        <v>0</v>
      </c>
      <c r="BV18" s="25">
        <f t="shared" si="42"/>
        <v>0</v>
      </c>
      <c r="BW18" s="23" t="str">
        <f t="shared" si="43"/>
        <v/>
      </c>
      <c r="BX18" s="24">
        <f t="shared" si="44"/>
        <v>0</v>
      </c>
      <c r="BY18" s="24">
        <f t="shared" si="45"/>
        <v>0</v>
      </c>
      <c r="BZ18" s="25">
        <f t="shared" si="46"/>
        <v>0</v>
      </c>
      <c r="CA18" s="23" t="str">
        <f t="shared" si="47"/>
        <v/>
      </c>
      <c r="CB18" s="24">
        <f t="shared" si="48"/>
        <v>0</v>
      </c>
      <c r="CC18" s="24">
        <f t="shared" si="49"/>
        <v>0</v>
      </c>
      <c r="CD18" s="25">
        <f t="shared" si="50"/>
        <v>0</v>
      </c>
      <c r="CE18" s="23" t="str">
        <f t="shared" si="51"/>
        <v/>
      </c>
      <c r="CF18" s="24">
        <f t="shared" si="52"/>
        <v>0</v>
      </c>
      <c r="CG18" s="24">
        <f t="shared" si="53"/>
        <v>0</v>
      </c>
      <c r="CH18" s="25">
        <f t="shared" si="54"/>
        <v>0</v>
      </c>
      <c r="CI18" s="23" t="str">
        <f t="shared" si="55"/>
        <v/>
      </c>
      <c r="CJ18" s="24">
        <f t="shared" si="56"/>
        <v>0</v>
      </c>
      <c r="CK18" s="24">
        <f t="shared" si="57"/>
        <v>0</v>
      </c>
      <c r="CL18" s="25">
        <f t="shared" si="58"/>
        <v>0</v>
      </c>
      <c r="CN18" s="12" t="str">
        <f t="shared" si="59"/>
        <v/>
      </c>
    </row>
    <row r="19" spans="2:92">
      <c r="B19" s="16">
        <f t="shared" si="60"/>
        <v>45881</v>
      </c>
      <c r="C19" s="4" t="str">
        <f>IF(ISNA(VLOOKUP(B19,Konfiguration!$C$33:$D$55,2,FALSE))=FALSE,"FT",TEXT(B19,"TTT"))</f>
        <v>Di</v>
      </c>
      <c r="E19" s="12" t="str">
        <f t="shared" si="1"/>
        <v/>
      </c>
      <c r="F19" s="12" t="str">
        <f t="shared" si="0"/>
        <v/>
      </c>
      <c r="G19" s="12" t="str">
        <f t="shared" si="2"/>
        <v/>
      </c>
      <c r="H19" s="12" t="str">
        <f t="shared" si="3"/>
        <v/>
      </c>
      <c r="J19" s="17"/>
      <c r="K19" s="17"/>
      <c r="L19" s="18" t="str">
        <f t="shared" si="4"/>
        <v/>
      </c>
      <c r="M19" s="18" t="str">
        <f t="shared" si="5"/>
        <v/>
      </c>
      <c r="N19" s="19" t="str">
        <f t="shared" si="6"/>
        <v/>
      </c>
      <c r="P19" s="19" t="str">
        <f t="shared" si="7"/>
        <v/>
      </c>
      <c r="Q19" s="26">
        <f t="shared" si="8"/>
        <v>0</v>
      </c>
      <c r="R19" s="19">
        <f t="shared" si="9"/>
        <v>0</v>
      </c>
      <c r="S19" s="19">
        <f t="shared" si="9"/>
        <v>0</v>
      </c>
      <c r="U19" s="17"/>
      <c r="V19" s="17"/>
      <c r="W19" s="18" t="str">
        <f t="shared" si="10"/>
        <v/>
      </c>
      <c r="X19" s="18" t="str">
        <f t="shared" si="11"/>
        <v/>
      </c>
      <c r="Y19" s="19" t="str">
        <f t="shared" si="12"/>
        <v/>
      </c>
      <c r="AA19" s="17"/>
      <c r="AB19" s="17"/>
      <c r="AC19" s="18" t="str">
        <f t="shared" si="13"/>
        <v/>
      </c>
      <c r="AD19" s="18" t="str">
        <f t="shared" si="14"/>
        <v/>
      </c>
      <c r="AE19" s="19" t="str">
        <f t="shared" si="15"/>
        <v/>
      </c>
      <c r="AG19" s="17"/>
      <c r="AH19" s="17"/>
      <c r="AI19" s="18" t="str">
        <f t="shared" si="16"/>
        <v/>
      </c>
      <c r="AJ19" s="18" t="str">
        <f t="shared" si="17"/>
        <v/>
      </c>
      <c r="AK19" s="19" t="str">
        <f t="shared" si="18"/>
        <v/>
      </c>
      <c r="AM19" s="17"/>
      <c r="AN19" s="17"/>
      <c r="AO19" s="18" t="str">
        <f t="shared" si="19"/>
        <v/>
      </c>
      <c r="AP19" s="18" t="str">
        <f t="shared" si="20"/>
        <v/>
      </c>
      <c r="AQ19" s="19" t="str">
        <f t="shared" si="21"/>
        <v/>
      </c>
      <c r="AS19" s="17"/>
      <c r="AT19" s="17"/>
      <c r="AU19" s="18" t="str">
        <f t="shared" si="22"/>
        <v/>
      </c>
      <c r="AV19" s="18" t="str">
        <f t="shared" si="23"/>
        <v/>
      </c>
      <c r="AW19" s="19" t="str">
        <f t="shared" si="24"/>
        <v/>
      </c>
      <c r="AY19" s="17"/>
      <c r="AZ19" s="17"/>
      <c r="BA19" s="18" t="str">
        <f t="shared" si="25"/>
        <v/>
      </c>
      <c r="BB19" s="18" t="str">
        <f t="shared" si="26"/>
        <v/>
      </c>
      <c r="BC19" s="19" t="str">
        <f t="shared" si="27"/>
        <v/>
      </c>
      <c r="BE19" s="17"/>
      <c r="BF19" s="17"/>
      <c r="BG19" s="18" t="str">
        <f t="shared" si="28"/>
        <v/>
      </c>
      <c r="BH19" s="18" t="str">
        <f t="shared" si="29"/>
        <v/>
      </c>
      <c r="BI19" s="19" t="str">
        <f t="shared" si="30"/>
        <v/>
      </c>
      <c r="BK19" s="23" t="str">
        <f t="shared" si="31"/>
        <v/>
      </c>
      <c r="BL19" s="24">
        <f t="shared" si="32"/>
        <v>0</v>
      </c>
      <c r="BM19" s="24">
        <f t="shared" si="33"/>
        <v>0</v>
      </c>
      <c r="BN19" s="25">
        <f t="shared" si="34"/>
        <v>0</v>
      </c>
      <c r="BO19" s="23" t="str">
        <f t="shared" si="35"/>
        <v/>
      </c>
      <c r="BP19" s="24">
        <f t="shared" si="36"/>
        <v>0</v>
      </c>
      <c r="BQ19" s="24">
        <f t="shared" si="37"/>
        <v>0</v>
      </c>
      <c r="BR19" s="25">
        <f t="shared" si="38"/>
        <v>0</v>
      </c>
      <c r="BS19" s="23" t="str">
        <f t="shared" si="39"/>
        <v/>
      </c>
      <c r="BT19" s="24">
        <f t="shared" si="40"/>
        <v>0</v>
      </c>
      <c r="BU19" s="24">
        <f t="shared" si="41"/>
        <v>0</v>
      </c>
      <c r="BV19" s="25">
        <f t="shared" si="42"/>
        <v>0</v>
      </c>
      <c r="BW19" s="23" t="str">
        <f t="shared" si="43"/>
        <v/>
      </c>
      <c r="BX19" s="24">
        <f t="shared" si="44"/>
        <v>0</v>
      </c>
      <c r="BY19" s="24">
        <f t="shared" si="45"/>
        <v>0</v>
      </c>
      <c r="BZ19" s="25">
        <f t="shared" si="46"/>
        <v>0</v>
      </c>
      <c r="CA19" s="23" t="str">
        <f t="shared" si="47"/>
        <v/>
      </c>
      <c r="CB19" s="24">
        <f t="shared" si="48"/>
        <v>0</v>
      </c>
      <c r="CC19" s="24">
        <f t="shared" si="49"/>
        <v>0</v>
      </c>
      <c r="CD19" s="25">
        <f t="shared" si="50"/>
        <v>0</v>
      </c>
      <c r="CE19" s="23" t="str">
        <f t="shared" si="51"/>
        <v/>
      </c>
      <c r="CF19" s="24">
        <f t="shared" si="52"/>
        <v>0</v>
      </c>
      <c r="CG19" s="24">
        <f t="shared" si="53"/>
        <v>0</v>
      </c>
      <c r="CH19" s="25">
        <f t="shared" si="54"/>
        <v>0</v>
      </c>
      <c r="CI19" s="23" t="str">
        <f t="shared" si="55"/>
        <v/>
      </c>
      <c r="CJ19" s="24">
        <f t="shared" si="56"/>
        <v>0</v>
      </c>
      <c r="CK19" s="24">
        <f t="shared" si="57"/>
        <v>0</v>
      </c>
      <c r="CL19" s="25">
        <f t="shared" si="58"/>
        <v>0</v>
      </c>
      <c r="CN19" s="12" t="str">
        <f t="shared" si="59"/>
        <v/>
      </c>
    </row>
    <row r="20" spans="2:92">
      <c r="B20" s="16">
        <f t="shared" si="60"/>
        <v>45882</v>
      </c>
      <c r="C20" s="4" t="str">
        <f>IF(ISNA(VLOOKUP(B20,Konfiguration!$C$33:$D$55,2,FALSE))=FALSE,"FT",TEXT(B20,"TTT"))</f>
        <v>Mi</v>
      </c>
      <c r="E20" s="12" t="str">
        <f t="shared" si="1"/>
        <v/>
      </c>
      <c r="F20" s="12" t="str">
        <f t="shared" si="0"/>
        <v/>
      </c>
      <c r="G20" s="12" t="str">
        <f t="shared" si="2"/>
        <v/>
      </c>
      <c r="H20" s="12" t="str">
        <f t="shared" si="3"/>
        <v/>
      </c>
      <c r="J20" s="17"/>
      <c r="K20" s="17"/>
      <c r="L20" s="18" t="str">
        <f t="shared" si="4"/>
        <v/>
      </c>
      <c r="M20" s="18" t="str">
        <f t="shared" si="5"/>
        <v/>
      </c>
      <c r="N20" s="19" t="str">
        <f t="shared" si="6"/>
        <v/>
      </c>
      <c r="P20" s="19" t="str">
        <f t="shared" si="7"/>
        <v/>
      </c>
      <c r="Q20" s="26">
        <f t="shared" si="8"/>
        <v>0</v>
      </c>
      <c r="R20" s="19">
        <f t="shared" si="9"/>
        <v>0</v>
      </c>
      <c r="S20" s="19">
        <f t="shared" si="9"/>
        <v>0</v>
      </c>
      <c r="U20" s="17"/>
      <c r="V20" s="17"/>
      <c r="W20" s="18" t="str">
        <f t="shared" si="10"/>
        <v/>
      </c>
      <c r="X20" s="18" t="str">
        <f t="shared" si="11"/>
        <v/>
      </c>
      <c r="Y20" s="19" t="str">
        <f t="shared" si="12"/>
        <v/>
      </c>
      <c r="AA20" s="17"/>
      <c r="AB20" s="17"/>
      <c r="AC20" s="18" t="str">
        <f t="shared" si="13"/>
        <v/>
      </c>
      <c r="AD20" s="18" t="str">
        <f t="shared" si="14"/>
        <v/>
      </c>
      <c r="AE20" s="19" t="str">
        <f t="shared" si="15"/>
        <v/>
      </c>
      <c r="AG20" s="17"/>
      <c r="AH20" s="17"/>
      <c r="AI20" s="18" t="str">
        <f t="shared" si="16"/>
        <v/>
      </c>
      <c r="AJ20" s="18" t="str">
        <f t="shared" si="17"/>
        <v/>
      </c>
      <c r="AK20" s="19" t="str">
        <f t="shared" si="18"/>
        <v/>
      </c>
      <c r="AM20" s="17"/>
      <c r="AN20" s="17"/>
      <c r="AO20" s="18" t="str">
        <f t="shared" si="19"/>
        <v/>
      </c>
      <c r="AP20" s="18" t="str">
        <f t="shared" si="20"/>
        <v/>
      </c>
      <c r="AQ20" s="19" t="str">
        <f t="shared" si="21"/>
        <v/>
      </c>
      <c r="AS20" s="17"/>
      <c r="AT20" s="17"/>
      <c r="AU20" s="18" t="str">
        <f t="shared" si="22"/>
        <v/>
      </c>
      <c r="AV20" s="18" t="str">
        <f t="shared" si="23"/>
        <v/>
      </c>
      <c r="AW20" s="19" t="str">
        <f t="shared" si="24"/>
        <v/>
      </c>
      <c r="AY20" s="17"/>
      <c r="AZ20" s="17"/>
      <c r="BA20" s="18" t="str">
        <f t="shared" si="25"/>
        <v/>
      </c>
      <c r="BB20" s="18" t="str">
        <f t="shared" si="26"/>
        <v/>
      </c>
      <c r="BC20" s="19" t="str">
        <f t="shared" si="27"/>
        <v/>
      </c>
      <c r="BE20" s="17"/>
      <c r="BF20" s="17"/>
      <c r="BG20" s="18" t="str">
        <f t="shared" si="28"/>
        <v/>
      </c>
      <c r="BH20" s="18" t="str">
        <f t="shared" si="29"/>
        <v/>
      </c>
      <c r="BI20" s="19" t="str">
        <f t="shared" si="30"/>
        <v/>
      </c>
      <c r="BK20" s="23" t="str">
        <f t="shared" si="31"/>
        <v/>
      </c>
      <c r="BL20" s="24">
        <f t="shared" si="32"/>
        <v>0</v>
      </c>
      <c r="BM20" s="24">
        <f t="shared" si="33"/>
        <v>0</v>
      </c>
      <c r="BN20" s="25">
        <f t="shared" si="34"/>
        <v>0</v>
      </c>
      <c r="BO20" s="23" t="str">
        <f t="shared" si="35"/>
        <v/>
      </c>
      <c r="BP20" s="24">
        <f t="shared" si="36"/>
        <v>0</v>
      </c>
      <c r="BQ20" s="24">
        <f t="shared" si="37"/>
        <v>0</v>
      </c>
      <c r="BR20" s="25">
        <f t="shared" si="38"/>
        <v>0</v>
      </c>
      <c r="BS20" s="23" t="str">
        <f t="shared" si="39"/>
        <v/>
      </c>
      <c r="BT20" s="24">
        <f t="shared" si="40"/>
        <v>0</v>
      </c>
      <c r="BU20" s="24">
        <f t="shared" si="41"/>
        <v>0</v>
      </c>
      <c r="BV20" s="25">
        <f t="shared" si="42"/>
        <v>0</v>
      </c>
      <c r="BW20" s="23" t="str">
        <f t="shared" si="43"/>
        <v/>
      </c>
      <c r="BX20" s="24">
        <f t="shared" si="44"/>
        <v>0</v>
      </c>
      <c r="BY20" s="24">
        <f t="shared" si="45"/>
        <v>0</v>
      </c>
      <c r="BZ20" s="25">
        <f t="shared" si="46"/>
        <v>0</v>
      </c>
      <c r="CA20" s="23" t="str">
        <f t="shared" si="47"/>
        <v/>
      </c>
      <c r="CB20" s="24">
        <f t="shared" si="48"/>
        <v>0</v>
      </c>
      <c r="CC20" s="24">
        <f t="shared" si="49"/>
        <v>0</v>
      </c>
      <c r="CD20" s="25">
        <f t="shared" si="50"/>
        <v>0</v>
      </c>
      <c r="CE20" s="23" t="str">
        <f t="shared" si="51"/>
        <v/>
      </c>
      <c r="CF20" s="24">
        <f t="shared" si="52"/>
        <v>0</v>
      </c>
      <c r="CG20" s="24">
        <f t="shared" si="53"/>
        <v>0</v>
      </c>
      <c r="CH20" s="25">
        <f t="shared" si="54"/>
        <v>0</v>
      </c>
      <c r="CI20" s="23" t="str">
        <f t="shared" si="55"/>
        <v/>
      </c>
      <c r="CJ20" s="24">
        <f t="shared" si="56"/>
        <v>0</v>
      </c>
      <c r="CK20" s="24">
        <f t="shared" si="57"/>
        <v>0</v>
      </c>
      <c r="CL20" s="25">
        <f t="shared" si="58"/>
        <v>0</v>
      </c>
      <c r="CN20" s="12" t="str">
        <f t="shared" si="59"/>
        <v/>
      </c>
    </row>
    <row r="21" spans="2:92">
      <c r="B21" s="16">
        <f t="shared" si="60"/>
        <v>45883</v>
      </c>
      <c r="C21" s="4" t="str">
        <f>IF(ISNA(VLOOKUP(B21,Konfiguration!$C$33:$D$55,2,FALSE))=FALSE,"FT",TEXT(B21,"TTT"))</f>
        <v>Do</v>
      </c>
      <c r="E21" s="12" t="str">
        <f t="shared" si="1"/>
        <v/>
      </c>
      <c r="F21" s="12" t="str">
        <f t="shared" si="0"/>
        <v/>
      </c>
      <c r="G21" s="12" t="str">
        <f t="shared" si="2"/>
        <v/>
      </c>
      <c r="H21" s="12" t="str">
        <f t="shared" si="3"/>
        <v/>
      </c>
      <c r="J21" s="17"/>
      <c r="K21" s="17"/>
      <c r="L21" s="18" t="str">
        <f t="shared" si="4"/>
        <v/>
      </c>
      <c r="M21" s="18" t="str">
        <f t="shared" si="5"/>
        <v/>
      </c>
      <c r="N21" s="19" t="str">
        <f t="shared" si="6"/>
        <v/>
      </c>
      <c r="P21" s="19" t="str">
        <f t="shared" si="7"/>
        <v/>
      </c>
      <c r="Q21" s="26">
        <f t="shared" si="8"/>
        <v>0</v>
      </c>
      <c r="R21" s="19">
        <f t="shared" si="9"/>
        <v>0</v>
      </c>
      <c r="S21" s="19">
        <f t="shared" si="9"/>
        <v>0</v>
      </c>
      <c r="U21" s="17"/>
      <c r="V21" s="17"/>
      <c r="W21" s="18" t="str">
        <f t="shared" si="10"/>
        <v/>
      </c>
      <c r="X21" s="18" t="str">
        <f t="shared" si="11"/>
        <v/>
      </c>
      <c r="Y21" s="19" t="str">
        <f t="shared" si="12"/>
        <v/>
      </c>
      <c r="AA21" s="17"/>
      <c r="AB21" s="17"/>
      <c r="AC21" s="18" t="str">
        <f t="shared" si="13"/>
        <v/>
      </c>
      <c r="AD21" s="18" t="str">
        <f t="shared" si="14"/>
        <v/>
      </c>
      <c r="AE21" s="19" t="str">
        <f t="shared" si="15"/>
        <v/>
      </c>
      <c r="AG21" s="17"/>
      <c r="AH21" s="17"/>
      <c r="AI21" s="18" t="str">
        <f t="shared" si="16"/>
        <v/>
      </c>
      <c r="AJ21" s="18" t="str">
        <f t="shared" si="17"/>
        <v/>
      </c>
      <c r="AK21" s="19" t="str">
        <f t="shared" si="18"/>
        <v/>
      </c>
      <c r="AM21" s="17"/>
      <c r="AN21" s="17"/>
      <c r="AO21" s="18" t="str">
        <f t="shared" si="19"/>
        <v/>
      </c>
      <c r="AP21" s="18" t="str">
        <f t="shared" si="20"/>
        <v/>
      </c>
      <c r="AQ21" s="19" t="str">
        <f t="shared" si="21"/>
        <v/>
      </c>
      <c r="AS21" s="17"/>
      <c r="AT21" s="17"/>
      <c r="AU21" s="18" t="str">
        <f t="shared" si="22"/>
        <v/>
      </c>
      <c r="AV21" s="18" t="str">
        <f t="shared" si="23"/>
        <v/>
      </c>
      <c r="AW21" s="19" t="str">
        <f t="shared" si="24"/>
        <v/>
      </c>
      <c r="AY21" s="17"/>
      <c r="AZ21" s="17"/>
      <c r="BA21" s="18" t="str">
        <f t="shared" si="25"/>
        <v/>
      </c>
      <c r="BB21" s="18" t="str">
        <f t="shared" si="26"/>
        <v/>
      </c>
      <c r="BC21" s="19" t="str">
        <f t="shared" si="27"/>
        <v/>
      </c>
      <c r="BE21" s="17"/>
      <c r="BF21" s="17"/>
      <c r="BG21" s="18" t="str">
        <f t="shared" si="28"/>
        <v/>
      </c>
      <c r="BH21" s="18" t="str">
        <f t="shared" si="29"/>
        <v/>
      </c>
      <c r="BI21" s="19" t="str">
        <f t="shared" si="30"/>
        <v/>
      </c>
      <c r="BK21" s="23" t="str">
        <f t="shared" si="31"/>
        <v/>
      </c>
      <c r="BL21" s="24">
        <f t="shared" si="32"/>
        <v>0</v>
      </c>
      <c r="BM21" s="24">
        <f t="shared" si="33"/>
        <v>0</v>
      </c>
      <c r="BN21" s="25">
        <f t="shared" si="34"/>
        <v>0</v>
      </c>
      <c r="BO21" s="23" t="str">
        <f t="shared" si="35"/>
        <v/>
      </c>
      <c r="BP21" s="24">
        <f t="shared" si="36"/>
        <v>0</v>
      </c>
      <c r="BQ21" s="24">
        <f t="shared" si="37"/>
        <v>0</v>
      </c>
      <c r="BR21" s="25">
        <f t="shared" si="38"/>
        <v>0</v>
      </c>
      <c r="BS21" s="23" t="str">
        <f t="shared" si="39"/>
        <v/>
      </c>
      <c r="BT21" s="24">
        <f t="shared" si="40"/>
        <v>0</v>
      </c>
      <c r="BU21" s="24">
        <f t="shared" si="41"/>
        <v>0</v>
      </c>
      <c r="BV21" s="25">
        <f t="shared" si="42"/>
        <v>0</v>
      </c>
      <c r="BW21" s="23" t="str">
        <f t="shared" si="43"/>
        <v/>
      </c>
      <c r="BX21" s="24">
        <f t="shared" si="44"/>
        <v>0</v>
      </c>
      <c r="BY21" s="24">
        <f t="shared" si="45"/>
        <v>0</v>
      </c>
      <c r="BZ21" s="25">
        <f t="shared" si="46"/>
        <v>0</v>
      </c>
      <c r="CA21" s="23" t="str">
        <f t="shared" si="47"/>
        <v/>
      </c>
      <c r="CB21" s="24">
        <f t="shared" si="48"/>
        <v>0</v>
      </c>
      <c r="CC21" s="24">
        <f t="shared" si="49"/>
        <v>0</v>
      </c>
      <c r="CD21" s="25">
        <f t="shared" si="50"/>
        <v>0</v>
      </c>
      <c r="CE21" s="23" t="str">
        <f t="shared" si="51"/>
        <v/>
      </c>
      <c r="CF21" s="24">
        <f t="shared" si="52"/>
        <v>0</v>
      </c>
      <c r="CG21" s="24">
        <f t="shared" si="53"/>
        <v>0</v>
      </c>
      <c r="CH21" s="25">
        <f t="shared" si="54"/>
        <v>0</v>
      </c>
      <c r="CI21" s="23" t="str">
        <f t="shared" si="55"/>
        <v/>
      </c>
      <c r="CJ21" s="24">
        <f t="shared" si="56"/>
        <v>0</v>
      </c>
      <c r="CK21" s="24">
        <f t="shared" si="57"/>
        <v>0</v>
      </c>
      <c r="CL21" s="25">
        <f t="shared" si="58"/>
        <v>0</v>
      </c>
      <c r="CN21" s="12" t="str">
        <f t="shared" si="59"/>
        <v/>
      </c>
    </row>
    <row r="22" spans="2:92">
      <c r="B22" s="16">
        <f t="shared" si="60"/>
        <v>45884</v>
      </c>
      <c r="C22" s="4" t="str">
        <f>IF(ISNA(VLOOKUP(B22,Konfiguration!$C$33:$D$55,2,FALSE))=FALSE,"FT",TEXT(B22,"TTT"))</f>
        <v>Fr</v>
      </c>
      <c r="E22" s="12" t="str">
        <f t="shared" si="1"/>
        <v/>
      </c>
      <c r="F22" s="12" t="str">
        <f t="shared" si="0"/>
        <v/>
      </c>
      <c r="G22" s="12" t="str">
        <f t="shared" si="2"/>
        <v/>
      </c>
      <c r="H22" s="12" t="str">
        <f t="shared" si="3"/>
        <v/>
      </c>
      <c r="J22" s="17"/>
      <c r="K22" s="17"/>
      <c r="L22" s="18" t="str">
        <f t="shared" si="4"/>
        <v/>
      </c>
      <c r="M22" s="18" t="str">
        <f t="shared" si="5"/>
        <v/>
      </c>
      <c r="N22" s="19" t="str">
        <f t="shared" si="6"/>
        <v/>
      </c>
      <c r="P22" s="19" t="str">
        <f t="shared" si="7"/>
        <v/>
      </c>
      <c r="Q22" s="26">
        <f t="shared" si="8"/>
        <v>0</v>
      </c>
      <c r="R22" s="19">
        <f t="shared" si="9"/>
        <v>0</v>
      </c>
      <c r="S22" s="19">
        <f t="shared" si="9"/>
        <v>0</v>
      </c>
      <c r="U22" s="17"/>
      <c r="V22" s="17"/>
      <c r="W22" s="18" t="str">
        <f t="shared" si="10"/>
        <v/>
      </c>
      <c r="X22" s="18" t="str">
        <f t="shared" si="11"/>
        <v/>
      </c>
      <c r="Y22" s="19" t="str">
        <f t="shared" si="12"/>
        <v/>
      </c>
      <c r="AA22" s="17"/>
      <c r="AB22" s="17"/>
      <c r="AC22" s="18" t="str">
        <f t="shared" si="13"/>
        <v/>
      </c>
      <c r="AD22" s="18" t="str">
        <f t="shared" si="14"/>
        <v/>
      </c>
      <c r="AE22" s="19" t="str">
        <f t="shared" si="15"/>
        <v/>
      </c>
      <c r="AG22" s="17"/>
      <c r="AH22" s="17"/>
      <c r="AI22" s="18" t="str">
        <f t="shared" si="16"/>
        <v/>
      </c>
      <c r="AJ22" s="18" t="str">
        <f t="shared" si="17"/>
        <v/>
      </c>
      <c r="AK22" s="19" t="str">
        <f t="shared" si="18"/>
        <v/>
      </c>
      <c r="AM22" s="17"/>
      <c r="AN22" s="17"/>
      <c r="AO22" s="18" t="str">
        <f t="shared" si="19"/>
        <v/>
      </c>
      <c r="AP22" s="18" t="str">
        <f t="shared" si="20"/>
        <v/>
      </c>
      <c r="AQ22" s="19" t="str">
        <f t="shared" si="21"/>
        <v/>
      </c>
      <c r="AS22" s="17"/>
      <c r="AT22" s="17"/>
      <c r="AU22" s="18" t="str">
        <f t="shared" si="22"/>
        <v/>
      </c>
      <c r="AV22" s="18" t="str">
        <f t="shared" si="23"/>
        <v/>
      </c>
      <c r="AW22" s="19" t="str">
        <f t="shared" si="24"/>
        <v/>
      </c>
      <c r="AY22" s="17"/>
      <c r="AZ22" s="17"/>
      <c r="BA22" s="18" t="str">
        <f t="shared" si="25"/>
        <v/>
      </c>
      <c r="BB22" s="18" t="str">
        <f t="shared" si="26"/>
        <v/>
      </c>
      <c r="BC22" s="19" t="str">
        <f t="shared" si="27"/>
        <v/>
      </c>
      <c r="BE22" s="17"/>
      <c r="BF22" s="17"/>
      <c r="BG22" s="18" t="str">
        <f t="shared" si="28"/>
        <v/>
      </c>
      <c r="BH22" s="18" t="str">
        <f t="shared" si="29"/>
        <v/>
      </c>
      <c r="BI22" s="19" t="str">
        <f t="shared" si="30"/>
        <v/>
      </c>
      <c r="BK22" s="23" t="str">
        <f t="shared" si="31"/>
        <v/>
      </c>
      <c r="BL22" s="24">
        <f t="shared" si="32"/>
        <v>0</v>
      </c>
      <c r="BM22" s="24">
        <f t="shared" si="33"/>
        <v>0</v>
      </c>
      <c r="BN22" s="25">
        <f t="shared" si="34"/>
        <v>0</v>
      </c>
      <c r="BO22" s="23" t="str">
        <f t="shared" si="35"/>
        <v/>
      </c>
      <c r="BP22" s="24">
        <f t="shared" si="36"/>
        <v>0</v>
      </c>
      <c r="BQ22" s="24">
        <f t="shared" si="37"/>
        <v>0</v>
      </c>
      <c r="BR22" s="25">
        <f t="shared" si="38"/>
        <v>0</v>
      </c>
      <c r="BS22" s="23" t="str">
        <f t="shared" si="39"/>
        <v/>
      </c>
      <c r="BT22" s="24">
        <f t="shared" si="40"/>
        <v>0</v>
      </c>
      <c r="BU22" s="24">
        <f t="shared" si="41"/>
        <v>0</v>
      </c>
      <c r="BV22" s="25">
        <f t="shared" si="42"/>
        <v>0</v>
      </c>
      <c r="BW22" s="23" t="str">
        <f t="shared" si="43"/>
        <v/>
      </c>
      <c r="BX22" s="24">
        <f t="shared" si="44"/>
        <v>0</v>
      </c>
      <c r="BY22" s="24">
        <f t="shared" si="45"/>
        <v>0</v>
      </c>
      <c r="BZ22" s="25">
        <f t="shared" si="46"/>
        <v>0</v>
      </c>
      <c r="CA22" s="23" t="str">
        <f t="shared" si="47"/>
        <v/>
      </c>
      <c r="CB22" s="24">
        <f t="shared" si="48"/>
        <v>0</v>
      </c>
      <c r="CC22" s="24">
        <f t="shared" si="49"/>
        <v>0</v>
      </c>
      <c r="CD22" s="25">
        <f t="shared" si="50"/>
        <v>0</v>
      </c>
      <c r="CE22" s="23" t="str">
        <f t="shared" si="51"/>
        <v/>
      </c>
      <c r="CF22" s="24">
        <f t="shared" si="52"/>
        <v>0</v>
      </c>
      <c r="CG22" s="24">
        <f t="shared" si="53"/>
        <v>0</v>
      </c>
      <c r="CH22" s="25">
        <f t="shared" si="54"/>
        <v>0</v>
      </c>
      <c r="CI22" s="23" t="str">
        <f t="shared" si="55"/>
        <v/>
      </c>
      <c r="CJ22" s="24">
        <f t="shared" si="56"/>
        <v>0</v>
      </c>
      <c r="CK22" s="24">
        <f t="shared" si="57"/>
        <v>0</v>
      </c>
      <c r="CL22" s="25">
        <f t="shared" si="58"/>
        <v>0</v>
      </c>
      <c r="CN22" s="12" t="str">
        <f t="shared" si="59"/>
        <v/>
      </c>
    </row>
    <row r="23" spans="2:92">
      <c r="B23" s="16">
        <f t="shared" si="60"/>
        <v>45885</v>
      </c>
      <c r="C23" s="4" t="str">
        <f>IF(ISNA(VLOOKUP(B23,Konfiguration!$C$33:$D$55,2,FALSE))=FALSE,"FT",TEXT(B23,"TTT"))</f>
        <v>Sa</v>
      </c>
      <c r="E23" s="12" t="str">
        <f t="shared" si="1"/>
        <v/>
      </c>
      <c r="F23" s="12" t="str">
        <f t="shared" si="0"/>
        <v/>
      </c>
      <c r="G23" s="12" t="str">
        <f t="shared" si="2"/>
        <v/>
      </c>
      <c r="H23" s="12" t="str">
        <f t="shared" si="3"/>
        <v/>
      </c>
      <c r="J23" s="17"/>
      <c r="K23" s="17"/>
      <c r="L23" s="18" t="str">
        <f t="shared" si="4"/>
        <v/>
      </c>
      <c r="M23" s="18" t="str">
        <f t="shared" si="5"/>
        <v/>
      </c>
      <c r="N23" s="19" t="str">
        <f t="shared" si="6"/>
        <v/>
      </c>
      <c r="P23" s="19" t="str">
        <f t="shared" si="7"/>
        <v/>
      </c>
      <c r="Q23" s="26">
        <f t="shared" si="8"/>
        <v>0</v>
      </c>
      <c r="R23" s="19">
        <f t="shared" si="9"/>
        <v>0</v>
      </c>
      <c r="S23" s="19">
        <f t="shared" si="9"/>
        <v>0</v>
      </c>
      <c r="U23" s="17"/>
      <c r="V23" s="17"/>
      <c r="W23" s="18" t="str">
        <f t="shared" si="10"/>
        <v/>
      </c>
      <c r="X23" s="18" t="str">
        <f t="shared" si="11"/>
        <v/>
      </c>
      <c r="Y23" s="19" t="str">
        <f t="shared" si="12"/>
        <v/>
      </c>
      <c r="AA23" s="17"/>
      <c r="AB23" s="17"/>
      <c r="AC23" s="18" t="str">
        <f t="shared" si="13"/>
        <v/>
      </c>
      <c r="AD23" s="18" t="str">
        <f t="shared" si="14"/>
        <v/>
      </c>
      <c r="AE23" s="19" t="str">
        <f t="shared" si="15"/>
        <v/>
      </c>
      <c r="AG23" s="17"/>
      <c r="AH23" s="17"/>
      <c r="AI23" s="18" t="str">
        <f t="shared" si="16"/>
        <v/>
      </c>
      <c r="AJ23" s="18" t="str">
        <f t="shared" si="17"/>
        <v/>
      </c>
      <c r="AK23" s="19" t="str">
        <f t="shared" si="18"/>
        <v/>
      </c>
      <c r="AM23" s="17"/>
      <c r="AN23" s="17"/>
      <c r="AO23" s="18" t="str">
        <f t="shared" si="19"/>
        <v/>
      </c>
      <c r="AP23" s="18" t="str">
        <f t="shared" si="20"/>
        <v/>
      </c>
      <c r="AQ23" s="19" t="str">
        <f t="shared" si="21"/>
        <v/>
      </c>
      <c r="AS23" s="17"/>
      <c r="AT23" s="17"/>
      <c r="AU23" s="18" t="str">
        <f t="shared" si="22"/>
        <v/>
      </c>
      <c r="AV23" s="18" t="str">
        <f t="shared" si="23"/>
        <v/>
      </c>
      <c r="AW23" s="19" t="str">
        <f t="shared" si="24"/>
        <v/>
      </c>
      <c r="AY23" s="17"/>
      <c r="AZ23" s="17"/>
      <c r="BA23" s="18" t="str">
        <f t="shared" si="25"/>
        <v/>
      </c>
      <c r="BB23" s="18" t="str">
        <f t="shared" si="26"/>
        <v/>
      </c>
      <c r="BC23" s="19" t="str">
        <f t="shared" si="27"/>
        <v/>
      </c>
      <c r="BE23" s="17"/>
      <c r="BF23" s="17"/>
      <c r="BG23" s="18" t="str">
        <f t="shared" si="28"/>
        <v/>
      </c>
      <c r="BH23" s="18" t="str">
        <f t="shared" si="29"/>
        <v/>
      </c>
      <c r="BI23" s="19" t="str">
        <f t="shared" si="30"/>
        <v/>
      </c>
      <c r="BK23" s="23" t="str">
        <f t="shared" si="31"/>
        <v/>
      </c>
      <c r="BL23" s="24">
        <f t="shared" si="32"/>
        <v>0</v>
      </c>
      <c r="BM23" s="24">
        <f t="shared" si="33"/>
        <v>0</v>
      </c>
      <c r="BN23" s="25">
        <f t="shared" si="34"/>
        <v>0</v>
      </c>
      <c r="BO23" s="23" t="str">
        <f t="shared" si="35"/>
        <v/>
      </c>
      <c r="BP23" s="24">
        <f t="shared" si="36"/>
        <v>0</v>
      </c>
      <c r="BQ23" s="24">
        <f t="shared" si="37"/>
        <v>0</v>
      </c>
      <c r="BR23" s="25">
        <f t="shared" si="38"/>
        <v>0</v>
      </c>
      <c r="BS23" s="23" t="str">
        <f t="shared" si="39"/>
        <v/>
      </c>
      <c r="BT23" s="24">
        <f t="shared" si="40"/>
        <v>0</v>
      </c>
      <c r="BU23" s="24">
        <f t="shared" si="41"/>
        <v>0</v>
      </c>
      <c r="BV23" s="25">
        <f t="shared" si="42"/>
        <v>0</v>
      </c>
      <c r="BW23" s="23" t="str">
        <f t="shared" si="43"/>
        <v/>
      </c>
      <c r="BX23" s="24">
        <f t="shared" si="44"/>
        <v>0</v>
      </c>
      <c r="BY23" s="24">
        <f t="shared" si="45"/>
        <v>0</v>
      </c>
      <c r="BZ23" s="25">
        <f t="shared" si="46"/>
        <v>0</v>
      </c>
      <c r="CA23" s="23" t="str">
        <f t="shared" si="47"/>
        <v/>
      </c>
      <c r="CB23" s="24">
        <f t="shared" si="48"/>
        <v>0</v>
      </c>
      <c r="CC23" s="24">
        <f t="shared" si="49"/>
        <v>0</v>
      </c>
      <c r="CD23" s="25">
        <f t="shared" si="50"/>
        <v>0</v>
      </c>
      <c r="CE23" s="23" t="str">
        <f t="shared" si="51"/>
        <v/>
      </c>
      <c r="CF23" s="24">
        <f t="shared" si="52"/>
        <v>0</v>
      </c>
      <c r="CG23" s="24">
        <f t="shared" si="53"/>
        <v>0</v>
      </c>
      <c r="CH23" s="25">
        <f t="shared" si="54"/>
        <v>0</v>
      </c>
      <c r="CI23" s="23" t="str">
        <f t="shared" si="55"/>
        <v/>
      </c>
      <c r="CJ23" s="24">
        <f t="shared" si="56"/>
        <v>0</v>
      </c>
      <c r="CK23" s="24">
        <f t="shared" si="57"/>
        <v>0</v>
      </c>
      <c r="CL23" s="25">
        <f t="shared" si="58"/>
        <v>0</v>
      </c>
      <c r="CN23" s="12" t="str">
        <f t="shared" si="59"/>
        <v/>
      </c>
    </row>
    <row r="24" spans="2:92">
      <c r="B24" s="16">
        <f t="shared" si="60"/>
        <v>45886</v>
      </c>
      <c r="C24" s="4" t="str">
        <f>IF(ISNA(VLOOKUP(B24,Konfiguration!$C$33:$D$55,2,FALSE))=FALSE,"FT",TEXT(B24,"TTT"))</f>
        <v>So</v>
      </c>
      <c r="E24" s="12" t="str">
        <f t="shared" si="1"/>
        <v/>
      </c>
      <c r="F24" s="12" t="str">
        <f t="shared" si="0"/>
        <v/>
      </c>
      <c r="G24" s="12" t="str">
        <f t="shared" si="2"/>
        <v/>
      </c>
      <c r="H24" s="12" t="str">
        <f t="shared" si="3"/>
        <v/>
      </c>
      <c r="J24" s="17"/>
      <c r="K24" s="17"/>
      <c r="L24" s="18" t="str">
        <f t="shared" si="4"/>
        <v/>
      </c>
      <c r="M24" s="18" t="str">
        <f t="shared" si="5"/>
        <v/>
      </c>
      <c r="N24" s="19" t="str">
        <f t="shared" si="6"/>
        <v/>
      </c>
      <c r="P24" s="19" t="str">
        <f t="shared" si="7"/>
        <v/>
      </c>
      <c r="Q24" s="26">
        <f t="shared" si="8"/>
        <v>0</v>
      </c>
      <c r="R24" s="19">
        <f t="shared" si="9"/>
        <v>0</v>
      </c>
      <c r="S24" s="19">
        <f t="shared" si="9"/>
        <v>0</v>
      </c>
      <c r="U24" s="17"/>
      <c r="V24" s="17"/>
      <c r="W24" s="18" t="str">
        <f t="shared" si="10"/>
        <v/>
      </c>
      <c r="X24" s="18" t="str">
        <f t="shared" si="11"/>
        <v/>
      </c>
      <c r="Y24" s="19" t="str">
        <f t="shared" si="12"/>
        <v/>
      </c>
      <c r="AA24" s="17"/>
      <c r="AB24" s="17"/>
      <c r="AC24" s="18" t="str">
        <f t="shared" si="13"/>
        <v/>
      </c>
      <c r="AD24" s="18" t="str">
        <f t="shared" si="14"/>
        <v/>
      </c>
      <c r="AE24" s="19" t="str">
        <f t="shared" si="15"/>
        <v/>
      </c>
      <c r="AG24" s="17"/>
      <c r="AH24" s="17"/>
      <c r="AI24" s="18" t="str">
        <f t="shared" si="16"/>
        <v/>
      </c>
      <c r="AJ24" s="18" t="str">
        <f t="shared" si="17"/>
        <v/>
      </c>
      <c r="AK24" s="19" t="str">
        <f t="shared" si="18"/>
        <v/>
      </c>
      <c r="AM24" s="17"/>
      <c r="AN24" s="17"/>
      <c r="AO24" s="18" t="str">
        <f t="shared" si="19"/>
        <v/>
      </c>
      <c r="AP24" s="18" t="str">
        <f t="shared" si="20"/>
        <v/>
      </c>
      <c r="AQ24" s="19" t="str">
        <f t="shared" si="21"/>
        <v/>
      </c>
      <c r="AS24" s="17"/>
      <c r="AT24" s="17"/>
      <c r="AU24" s="18" t="str">
        <f t="shared" si="22"/>
        <v/>
      </c>
      <c r="AV24" s="18" t="str">
        <f t="shared" si="23"/>
        <v/>
      </c>
      <c r="AW24" s="19" t="str">
        <f t="shared" si="24"/>
        <v/>
      </c>
      <c r="AY24" s="17"/>
      <c r="AZ24" s="17"/>
      <c r="BA24" s="18" t="str">
        <f t="shared" si="25"/>
        <v/>
      </c>
      <c r="BB24" s="18" t="str">
        <f t="shared" si="26"/>
        <v/>
      </c>
      <c r="BC24" s="19" t="str">
        <f t="shared" si="27"/>
        <v/>
      </c>
      <c r="BE24" s="17"/>
      <c r="BF24" s="17"/>
      <c r="BG24" s="18" t="str">
        <f t="shared" si="28"/>
        <v/>
      </c>
      <c r="BH24" s="18" t="str">
        <f t="shared" si="29"/>
        <v/>
      </c>
      <c r="BI24" s="19" t="str">
        <f t="shared" si="30"/>
        <v/>
      </c>
      <c r="BK24" s="23" t="str">
        <f t="shared" si="31"/>
        <v/>
      </c>
      <c r="BL24" s="24">
        <f t="shared" si="32"/>
        <v>0</v>
      </c>
      <c r="BM24" s="24">
        <f t="shared" si="33"/>
        <v>0</v>
      </c>
      <c r="BN24" s="25">
        <f t="shared" si="34"/>
        <v>0</v>
      </c>
      <c r="BO24" s="23" t="str">
        <f t="shared" si="35"/>
        <v/>
      </c>
      <c r="BP24" s="24">
        <f t="shared" si="36"/>
        <v>0</v>
      </c>
      <c r="BQ24" s="24">
        <f t="shared" si="37"/>
        <v>0</v>
      </c>
      <c r="BR24" s="25">
        <f t="shared" si="38"/>
        <v>0</v>
      </c>
      <c r="BS24" s="23" t="str">
        <f t="shared" si="39"/>
        <v/>
      </c>
      <c r="BT24" s="24">
        <f t="shared" si="40"/>
        <v>0</v>
      </c>
      <c r="BU24" s="24">
        <f t="shared" si="41"/>
        <v>0</v>
      </c>
      <c r="BV24" s="25">
        <f t="shared" si="42"/>
        <v>0</v>
      </c>
      <c r="BW24" s="23" t="str">
        <f t="shared" si="43"/>
        <v/>
      </c>
      <c r="BX24" s="24">
        <f t="shared" si="44"/>
        <v>0</v>
      </c>
      <c r="BY24" s="24">
        <f t="shared" si="45"/>
        <v>0</v>
      </c>
      <c r="BZ24" s="25">
        <f t="shared" si="46"/>
        <v>0</v>
      </c>
      <c r="CA24" s="23" t="str">
        <f t="shared" si="47"/>
        <v/>
      </c>
      <c r="CB24" s="24">
        <f t="shared" si="48"/>
        <v>0</v>
      </c>
      <c r="CC24" s="24">
        <f t="shared" si="49"/>
        <v>0</v>
      </c>
      <c r="CD24" s="25">
        <f t="shared" si="50"/>
        <v>0</v>
      </c>
      <c r="CE24" s="23" t="str">
        <f t="shared" si="51"/>
        <v/>
      </c>
      <c r="CF24" s="24">
        <f t="shared" si="52"/>
        <v>0</v>
      </c>
      <c r="CG24" s="24">
        <f t="shared" si="53"/>
        <v>0</v>
      </c>
      <c r="CH24" s="25">
        <f t="shared" si="54"/>
        <v>0</v>
      </c>
      <c r="CI24" s="23" t="str">
        <f t="shared" si="55"/>
        <v/>
      </c>
      <c r="CJ24" s="24">
        <f t="shared" si="56"/>
        <v>0</v>
      </c>
      <c r="CK24" s="24">
        <f t="shared" si="57"/>
        <v>0</v>
      </c>
      <c r="CL24" s="25">
        <f t="shared" si="58"/>
        <v>0</v>
      </c>
      <c r="CN24" s="12" t="str">
        <f t="shared" si="59"/>
        <v/>
      </c>
    </row>
    <row r="25" spans="2:92">
      <c r="B25" s="16">
        <f t="shared" si="60"/>
        <v>45887</v>
      </c>
      <c r="C25" s="4" t="str">
        <f>IF(ISNA(VLOOKUP(B25,Konfiguration!$C$33:$D$55,2,FALSE))=FALSE,"FT",TEXT(B25,"TTT"))</f>
        <v>Mo</v>
      </c>
      <c r="E25" s="12" t="str">
        <f t="shared" si="1"/>
        <v/>
      </c>
      <c r="F25" s="12" t="str">
        <f t="shared" si="0"/>
        <v/>
      </c>
      <c r="G25" s="12" t="str">
        <f t="shared" si="2"/>
        <v/>
      </c>
      <c r="H25" s="12" t="str">
        <f t="shared" si="3"/>
        <v/>
      </c>
      <c r="J25" s="17"/>
      <c r="K25" s="17"/>
      <c r="L25" s="18" t="str">
        <f t="shared" si="4"/>
        <v/>
      </c>
      <c r="M25" s="18" t="str">
        <f t="shared" si="5"/>
        <v/>
      </c>
      <c r="N25" s="19" t="str">
        <f t="shared" si="6"/>
        <v/>
      </c>
      <c r="P25" s="19" t="str">
        <f t="shared" si="7"/>
        <v/>
      </c>
      <c r="Q25" s="26">
        <f t="shared" si="8"/>
        <v>0</v>
      </c>
      <c r="R25" s="19">
        <f t="shared" si="9"/>
        <v>0</v>
      </c>
      <c r="S25" s="19">
        <f t="shared" si="9"/>
        <v>0</v>
      </c>
      <c r="U25" s="17"/>
      <c r="V25" s="17"/>
      <c r="W25" s="18" t="str">
        <f t="shared" si="10"/>
        <v/>
      </c>
      <c r="X25" s="18" t="str">
        <f t="shared" si="11"/>
        <v/>
      </c>
      <c r="Y25" s="19" t="str">
        <f t="shared" si="12"/>
        <v/>
      </c>
      <c r="AA25" s="17"/>
      <c r="AB25" s="17"/>
      <c r="AC25" s="18" t="str">
        <f t="shared" si="13"/>
        <v/>
      </c>
      <c r="AD25" s="18" t="str">
        <f t="shared" si="14"/>
        <v/>
      </c>
      <c r="AE25" s="19" t="str">
        <f t="shared" si="15"/>
        <v/>
      </c>
      <c r="AG25" s="17"/>
      <c r="AH25" s="17"/>
      <c r="AI25" s="18" t="str">
        <f t="shared" si="16"/>
        <v/>
      </c>
      <c r="AJ25" s="18" t="str">
        <f t="shared" si="17"/>
        <v/>
      </c>
      <c r="AK25" s="19" t="str">
        <f t="shared" si="18"/>
        <v/>
      </c>
      <c r="AM25" s="17"/>
      <c r="AN25" s="17"/>
      <c r="AO25" s="18" t="str">
        <f t="shared" si="19"/>
        <v/>
      </c>
      <c r="AP25" s="18" t="str">
        <f t="shared" si="20"/>
        <v/>
      </c>
      <c r="AQ25" s="19" t="str">
        <f t="shared" si="21"/>
        <v/>
      </c>
      <c r="AS25" s="17"/>
      <c r="AT25" s="17"/>
      <c r="AU25" s="18" t="str">
        <f t="shared" si="22"/>
        <v/>
      </c>
      <c r="AV25" s="18" t="str">
        <f t="shared" si="23"/>
        <v/>
      </c>
      <c r="AW25" s="19" t="str">
        <f t="shared" si="24"/>
        <v/>
      </c>
      <c r="AY25" s="17"/>
      <c r="AZ25" s="17"/>
      <c r="BA25" s="18" t="str">
        <f t="shared" si="25"/>
        <v/>
      </c>
      <c r="BB25" s="18" t="str">
        <f t="shared" si="26"/>
        <v/>
      </c>
      <c r="BC25" s="19" t="str">
        <f t="shared" si="27"/>
        <v/>
      </c>
      <c r="BE25" s="17"/>
      <c r="BF25" s="17"/>
      <c r="BG25" s="18" t="str">
        <f t="shared" si="28"/>
        <v/>
      </c>
      <c r="BH25" s="18" t="str">
        <f t="shared" si="29"/>
        <v/>
      </c>
      <c r="BI25" s="19" t="str">
        <f t="shared" si="30"/>
        <v/>
      </c>
      <c r="BK25" s="23" t="str">
        <f t="shared" si="31"/>
        <v/>
      </c>
      <c r="BL25" s="24">
        <f t="shared" si="32"/>
        <v>0</v>
      </c>
      <c r="BM25" s="24">
        <f t="shared" si="33"/>
        <v>0</v>
      </c>
      <c r="BN25" s="25">
        <f t="shared" si="34"/>
        <v>0</v>
      </c>
      <c r="BO25" s="23" t="str">
        <f t="shared" si="35"/>
        <v/>
      </c>
      <c r="BP25" s="24">
        <f t="shared" si="36"/>
        <v>0</v>
      </c>
      <c r="BQ25" s="24">
        <f t="shared" si="37"/>
        <v>0</v>
      </c>
      <c r="BR25" s="25">
        <f t="shared" si="38"/>
        <v>0</v>
      </c>
      <c r="BS25" s="23" t="str">
        <f t="shared" si="39"/>
        <v/>
      </c>
      <c r="BT25" s="24">
        <f t="shared" si="40"/>
        <v>0</v>
      </c>
      <c r="BU25" s="24">
        <f t="shared" si="41"/>
        <v>0</v>
      </c>
      <c r="BV25" s="25">
        <f t="shared" si="42"/>
        <v>0</v>
      </c>
      <c r="BW25" s="23" t="str">
        <f t="shared" si="43"/>
        <v/>
      </c>
      <c r="BX25" s="24">
        <f t="shared" si="44"/>
        <v>0</v>
      </c>
      <c r="BY25" s="24">
        <f t="shared" si="45"/>
        <v>0</v>
      </c>
      <c r="BZ25" s="25">
        <f t="shared" si="46"/>
        <v>0</v>
      </c>
      <c r="CA25" s="23" t="str">
        <f t="shared" si="47"/>
        <v/>
      </c>
      <c r="CB25" s="24">
        <f t="shared" si="48"/>
        <v>0</v>
      </c>
      <c r="CC25" s="24">
        <f t="shared" si="49"/>
        <v>0</v>
      </c>
      <c r="CD25" s="25">
        <f t="shared" si="50"/>
        <v>0</v>
      </c>
      <c r="CE25" s="23" t="str">
        <f t="shared" si="51"/>
        <v/>
      </c>
      <c r="CF25" s="24">
        <f t="shared" si="52"/>
        <v>0</v>
      </c>
      <c r="CG25" s="24">
        <f t="shared" si="53"/>
        <v>0</v>
      </c>
      <c r="CH25" s="25">
        <f t="shared" si="54"/>
        <v>0</v>
      </c>
      <c r="CI25" s="23" t="str">
        <f t="shared" si="55"/>
        <v/>
      </c>
      <c r="CJ25" s="24">
        <f t="shared" si="56"/>
        <v>0</v>
      </c>
      <c r="CK25" s="24">
        <f t="shared" si="57"/>
        <v>0</v>
      </c>
      <c r="CL25" s="25">
        <f t="shared" si="58"/>
        <v>0</v>
      </c>
      <c r="CN25" s="12" t="str">
        <f t="shared" si="59"/>
        <v/>
      </c>
    </row>
    <row r="26" spans="2:92">
      <c r="B26" s="16">
        <f t="shared" si="60"/>
        <v>45888</v>
      </c>
      <c r="C26" s="4" t="str">
        <f>IF(ISNA(VLOOKUP(B26,Konfiguration!$C$33:$D$55,2,FALSE))=FALSE,"FT",TEXT(B26,"TTT"))</f>
        <v>Di</v>
      </c>
      <c r="E26" s="12" t="str">
        <f t="shared" si="1"/>
        <v/>
      </c>
      <c r="F26" s="12" t="str">
        <f t="shared" si="0"/>
        <v/>
      </c>
      <c r="G26" s="12" t="str">
        <f t="shared" si="2"/>
        <v/>
      </c>
      <c r="H26" s="12" t="str">
        <f t="shared" si="3"/>
        <v/>
      </c>
      <c r="J26" s="17"/>
      <c r="K26" s="17"/>
      <c r="L26" s="18" t="str">
        <f t="shared" si="4"/>
        <v/>
      </c>
      <c r="M26" s="18" t="str">
        <f t="shared" si="5"/>
        <v/>
      </c>
      <c r="N26" s="19" t="str">
        <f t="shared" si="6"/>
        <v/>
      </c>
      <c r="P26" s="19" t="str">
        <f t="shared" si="7"/>
        <v/>
      </c>
      <c r="Q26" s="26">
        <f t="shared" si="8"/>
        <v>0</v>
      </c>
      <c r="R26" s="19">
        <f t="shared" si="9"/>
        <v>0</v>
      </c>
      <c r="S26" s="19">
        <f t="shared" si="9"/>
        <v>0</v>
      </c>
      <c r="U26" s="17"/>
      <c r="V26" s="17"/>
      <c r="W26" s="18" t="str">
        <f t="shared" si="10"/>
        <v/>
      </c>
      <c r="X26" s="18" t="str">
        <f t="shared" si="11"/>
        <v/>
      </c>
      <c r="Y26" s="19" t="str">
        <f t="shared" si="12"/>
        <v/>
      </c>
      <c r="AA26" s="17"/>
      <c r="AB26" s="17"/>
      <c r="AC26" s="18" t="str">
        <f t="shared" si="13"/>
        <v/>
      </c>
      <c r="AD26" s="18" t="str">
        <f t="shared" si="14"/>
        <v/>
      </c>
      <c r="AE26" s="19" t="str">
        <f t="shared" si="15"/>
        <v/>
      </c>
      <c r="AG26" s="17"/>
      <c r="AH26" s="17"/>
      <c r="AI26" s="18" t="str">
        <f t="shared" si="16"/>
        <v/>
      </c>
      <c r="AJ26" s="18" t="str">
        <f t="shared" si="17"/>
        <v/>
      </c>
      <c r="AK26" s="19" t="str">
        <f t="shared" si="18"/>
        <v/>
      </c>
      <c r="AM26" s="17"/>
      <c r="AN26" s="17"/>
      <c r="AO26" s="18" t="str">
        <f t="shared" si="19"/>
        <v/>
      </c>
      <c r="AP26" s="18" t="str">
        <f t="shared" si="20"/>
        <v/>
      </c>
      <c r="AQ26" s="19" t="str">
        <f t="shared" si="21"/>
        <v/>
      </c>
      <c r="AS26" s="17"/>
      <c r="AT26" s="17"/>
      <c r="AU26" s="18" t="str">
        <f t="shared" si="22"/>
        <v/>
      </c>
      <c r="AV26" s="18" t="str">
        <f t="shared" si="23"/>
        <v/>
      </c>
      <c r="AW26" s="19" t="str">
        <f t="shared" si="24"/>
        <v/>
      </c>
      <c r="AY26" s="17"/>
      <c r="AZ26" s="17"/>
      <c r="BA26" s="18" t="str">
        <f t="shared" si="25"/>
        <v/>
      </c>
      <c r="BB26" s="18" t="str">
        <f t="shared" si="26"/>
        <v/>
      </c>
      <c r="BC26" s="19" t="str">
        <f t="shared" si="27"/>
        <v/>
      </c>
      <c r="BE26" s="17"/>
      <c r="BF26" s="17"/>
      <c r="BG26" s="18" t="str">
        <f t="shared" si="28"/>
        <v/>
      </c>
      <c r="BH26" s="18" t="str">
        <f t="shared" si="29"/>
        <v/>
      </c>
      <c r="BI26" s="19" t="str">
        <f t="shared" si="30"/>
        <v/>
      </c>
      <c r="BK26" s="23" t="str">
        <f t="shared" si="31"/>
        <v/>
      </c>
      <c r="BL26" s="24">
        <f t="shared" si="32"/>
        <v>0</v>
      </c>
      <c r="BM26" s="24">
        <f t="shared" si="33"/>
        <v>0</v>
      </c>
      <c r="BN26" s="25">
        <f t="shared" si="34"/>
        <v>0</v>
      </c>
      <c r="BO26" s="23" t="str">
        <f t="shared" si="35"/>
        <v/>
      </c>
      <c r="BP26" s="24">
        <f t="shared" si="36"/>
        <v>0</v>
      </c>
      <c r="BQ26" s="24">
        <f t="shared" si="37"/>
        <v>0</v>
      </c>
      <c r="BR26" s="25">
        <f t="shared" si="38"/>
        <v>0</v>
      </c>
      <c r="BS26" s="23" t="str">
        <f t="shared" si="39"/>
        <v/>
      </c>
      <c r="BT26" s="24">
        <f t="shared" si="40"/>
        <v>0</v>
      </c>
      <c r="BU26" s="24">
        <f t="shared" si="41"/>
        <v>0</v>
      </c>
      <c r="BV26" s="25">
        <f t="shared" si="42"/>
        <v>0</v>
      </c>
      <c r="BW26" s="23" t="str">
        <f t="shared" si="43"/>
        <v/>
      </c>
      <c r="BX26" s="24">
        <f t="shared" si="44"/>
        <v>0</v>
      </c>
      <c r="BY26" s="24">
        <f t="shared" si="45"/>
        <v>0</v>
      </c>
      <c r="BZ26" s="25">
        <f t="shared" si="46"/>
        <v>0</v>
      </c>
      <c r="CA26" s="23" t="str">
        <f t="shared" si="47"/>
        <v/>
      </c>
      <c r="CB26" s="24">
        <f t="shared" si="48"/>
        <v>0</v>
      </c>
      <c r="CC26" s="24">
        <f t="shared" si="49"/>
        <v>0</v>
      </c>
      <c r="CD26" s="25">
        <f t="shared" si="50"/>
        <v>0</v>
      </c>
      <c r="CE26" s="23" t="str">
        <f t="shared" si="51"/>
        <v/>
      </c>
      <c r="CF26" s="24">
        <f t="shared" si="52"/>
        <v>0</v>
      </c>
      <c r="CG26" s="24">
        <f t="shared" si="53"/>
        <v>0</v>
      </c>
      <c r="CH26" s="25">
        <f t="shared" si="54"/>
        <v>0</v>
      </c>
      <c r="CI26" s="23" t="str">
        <f t="shared" si="55"/>
        <v/>
      </c>
      <c r="CJ26" s="24">
        <f t="shared" si="56"/>
        <v>0</v>
      </c>
      <c r="CK26" s="24">
        <f t="shared" si="57"/>
        <v>0</v>
      </c>
      <c r="CL26" s="25">
        <f t="shared" si="58"/>
        <v>0</v>
      </c>
      <c r="CN26" s="12" t="str">
        <f t="shared" si="59"/>
        <v/>
      </c>
    </row>
    <row r="27" spans="2:92">
      <c r="B27" s="16">
        <f t="shared" si="60"/>
        <v>45889</v>
      </c>
      <c r="C27" s="4" t="str">
        <f>IF(ISNA(VLOOKUP(B27,Konfiguration!$C$33:$D$55,2,FALSE))=FALSE,"FT",TEXT(B27,"TTT"))</f>
        <v>Mi</v>
      </c>
      <c r="E27" s="12" t="str">
        <f t="shared" si="1"/>
        <v/>
      </c>
      <c r="F27" s="12" t="str">
        <f t="shared" si="0"/>
        <v/>
      </c>
      <c r="G27" s="12" t="str">
        <f t="shared" si="2"/>
        <v/>
      </c>
      <c r="H27" s="12" t="str">
        <f t="shared" si="3"/>
        <v/>
      </c>
      <c r="J27" s="17"/>
      <c r="K27" s="17"/>
      <c r="L27" s="18" t="str">
        <f t="shared" si="4"/>
        <v/>
      </c>
      <c r="M27" s="18" t="str">
        <f t="shared" si="5"/>
        <v/>
      </c>
      <c r="N27" s="19" t="str">
        <f t="shared" si="6"/>
        <v/>
      </c>
      <c r="P27" s="19" t="str">
        <f t="shared" si="7"/>
        <v/>
      </c>
      <c r="Q27" s="26">
        <f t="shared" si="8"/>
        <v>0</v>
      </c>
      <c r="R27" s="19">
        <f t="shared" si="9"/>
        <v>0</v>
      </c>
      <c r="S27" s="19">
        <f t="shared" si="9"/>
        <v>0</v>
      </c>
      <c r="U27" s="17"/>
      <c r="V27" s="17"/>
      <c r="W27" s="18" t="str">
        <f t="shared" si="10"/>
        <v/>
      </c>
      <c r="X27" s="18" t="str">
        <f t="shared" si="11"/>
        <v/>
      </c>
      <c r="Y27" s="19" t="str">
        <f t="shared" si="12"/>
        <v/>
      </c>
      <c r="AA27" s="17"/>
      <c r="AB27" s="17"/>
      <c r="AC27" s="18" t="str">
        <f t="shared" si="13"/>
        <v/>
      </c>
      <c r="AD27" s="18" t="str">
        <f t="shared" si="14"/>
        <v/>
      </c>
      <c r="AE27" s="19" t="str">
        <f t="shared" si="15"/>
        <v/>
      </c>
      <c r="AG27" s="17"/>
      <c r="AH27" s="17"/>
      <c r="AI27" s="18" t="str">
        <f t="shared" si="16"/>
        <v/>
      </c>
      <c r="AJ27" s="18" t="str">
        <f t="shared" si="17"/>
        <v/>
      </c>
      <c r="AK27" s="19" t="str">
        <f t="shared" si="18"/>
        <v/>
      </c>
      <c r="AM27" s="17"/>
      <c r="AN27" s="17"/>
      <c r="AO27" s="18" t="str">
        <f t="shared" si="19"/>
        <v/>
      </c>
      <c r="AP27" s="18" t="str">
        <f t="shared" si="20"/>
        <v/>
      </c>
      <c r="AQ27" s="19" t="str">
        <f t="shared" si="21"/>
        <v/>
      </c>
      <c r="AS27" s="17"/>
      <c r="AT27" s="17"/>
      <c r="AU27" s="18" t="str">
        <f t="shared" si="22"/>
        <v/>
      </c>
      <c r="AV27" s="18" t="str">
        <f t="shared" si="23"/>
        <v/>
      </c>
      <c r="AW27" s="19" t="str">
        <f t="shared" si="24"/>
        <v/>
      </c>
      <c r="AY27" s="17"/>
      <c r="AZ27" s="17"/>
      <c r="BA27" s="18" t="str">
        <f t="shared" si="25"/>
        <v/>
      </c>
      <c r="BB27" s="18" t="str">
        <f t="shared" si="26"/>
        <v/>
      </c>
      <c r="BC27" s="19" t="str">
        <f t="shared" si="27"/>
        <v/>
      </c>
      <c r="BE27" s="17"/>
      <c r="BF27" s="17"/>
      <c r="BG27" s="18" t="str">
        <f t="shared" si="28"/>
        <v/>
      </c>
      <c r="BH27" s="18" t="str">
        <f t="shared" si="29"/>
        <v/>
      </c>
      <c r="BI27" s="19" t="str">
        <f t="shared" si="30"/>
        <v/>
      </c>
      <c r="BK27" s="23" t="str">
        <f t="shared" si="31"/>
        <v/>
      </c>
      <c r="BL27" s="24">
        <f t="shared" si="32"/>
        <v>0</v>
      </c>
      <c r="BM27" s="24">
        <f t="shared" si="33"/>
        <v>0</v>
      </c>
      <c r="BN27" s="25">
        <f t="shared" si="34"/>
        <v>0</v>
      </c>
      <c r="BO27" s="23" t="str">
        <f t="shared" si="35"/>
        <v/>
      </c>
      <c r="BP27" s="24">
        <f t="shared" si="36"/>
        <v>0</v>
      </c>
      <c r="BQ27" s="24">
        <f t="shared" si="37"/>
        <v>0</v>
      </c>
      <c r="BR27" s="25">
        <f t="shared" si="38"/>
        <v>0</v>
      </c>
      <c r="BS27" s="23" t="str">
        <f t="shared" si="39"/>
        <v/>
      </c>
      <c r="BT27" s="24">
        <f t="shared" si="40"/>
        <v>0</v>
      </c>
      <c r="BU27" s="24">
        <f t="shared" si="41"/>
        <v>0</v>
      </c>
      <c r="BV27" s="25">
        <f t="shared" si="42"/>
        <v>0</v>
      </c>
      <c r="BW27" s="23" t="str">
        <f t="shared" si="43"/>
        <v/>
      </c>
      <c r="BX27" s="24">
        <f t="shared" si="44"/>
        <v>0</v>
      </c>
      <c r="BY27" s="24">
        <f t="shared" si="45"/>
        <v>0</v>
      </c>
      <c r="BZ27" s="25">
        <f t="shared" si="46"/>
        <v>0</v>
      </c>
      <c r="CA27" s="23" t="str">
        <f t="shared" si="47"/>
        <v/>
      </c>
      <c r="CB27" s="24">
        <f t="shared" si="48"/>
        <v>0</v>
      </c>
      <c r="CC27" s="24">
        <f t="shared" si="49"/>
        <v>0</v>
      </c>
      <c r="CD27" s="25">
        <f t="shared" si="50"/>
        <v>0</v>
      </c>
      <c r="CE27" s="23" t="str">
        <f t="shared" si="51"/>
        <v/>
      </c>
      <c r="CF27" s="24">
        <f t="shared" si="52"/>
        <v>0</v>
      </c>
      <c r="CG27" s="24">
        <f t="shared" si="53"/>
        <v>0</v>
      </c>
      <c r="CH27" s="25">
        <f t="shared" si="54"/>
        <v>0</v>
      </c>
      <c r="CI27" s="23" t="str">
        <f t="shared" si="55"/>
        <v/>
      </c>
      <c r="CJ27" s="24">
        <f t="shared" si="56"/>
        <v>0</v>
      </c>
      <c r="CK27" s="24">
        <f t="shared" si="57"/>
        <v>0</v>
      </c>
      <c r="CL27" s="25">
        <f t="shared" si="58"/>
        <v>0</v>
      </c>
      <c r="CN27" s="12" t="str">
        <f t="shared" si="59"/>
        <v/>
      </c>
    </row>
    <row r="28" spans="2:92">
      <c r="B28" s="16">
        <f t="shared" si="60"/>
        <v>45890</v>
      </c>
      <c r="C28" s="4" t="str">
        <f>IF(ISNA(VLOOKUP(B28,Konfiguration!$C$33:$D$55,2,FALSE))=FALSE,"FT",TEXT(B28,"TTT"))</f>
        <v>Do</v>
      </c>
      <c r="E28" s="12" t="str">
        <f t="shared" si="1"/>
        <v/>
      </c>
      <c r="F28" s="12" t="str">
        <f t="shared" si="0"/>
        <v/>
      </c>
      <c r="G28" s="12" t="str">
        <f t="shared" si="2"/>
        <v/>
      </c>
      <c r="H28" s="12" t="str">
        <f t="shared" si="3"/>
        <v/>
      </c>
      <c r="J28" s="17"/>
      <c r="K28" s="17"/>
      <c r="L28" s="18" t="str">
        <f t="shared" si="4"/>
        <v/>
      </c>
      <c r="M28" s="18" t="str">
        <f t="shared" si="5"/>
        <v/>
      </c>
      <c r="N28" s="19" t="str">
        <f t="shared" si="6"/>
        <v/>
      </c>
      <c r="P28" s="19" t="str">
        <f t="shared" si="7"/>
        <v/>
      </c>
      <c r="Q28" s="26">
        <f t="shared" si="8"/>
        <v>0</v>
      </c>
      <c r="R28" s="19">
        <f t="shared" si="9"/>
        <v>0</v>
      </c>
      <c r="S28" s="19">
        <f t="shared" si="9"/>
        <v>0</v>
      </c>
      <c r="U28" s="17"/>
      <c r="V28" s="17"/>
      <c r="W28" s="18" t="str">
        <f t="shared" si="10"/>
        <v/>
      </c>
      <c r="X28" s="18" t="str">
        <f t="shared" si="11"/>
        <v/>
      </c>
      <c r="Y28" s="19" t="str">
        <f t="shared" si="12"/>
        <v/>
      </c>
      <c r="AA28" s="17"/>
      <c r="AB28" s="17"/>
      <c r="AC28" s="18" t="str">
        <f t="shared" si="13"/>
        <v/>
      </c>
      <c r="AD28" s="18" t="str">
        <f t="shared" si="14"/>
        <v/>
      </c>
      <c r="AE28" s="19" t="str">
        <f t="shared" si="15"/>
        <v/>
      </c>
      <c r="AG28" s="17"/>
      <c r="AH28" s="17"/>
      <c r="AI28" s="18" t="str">
        <f t="shared" si="16"/>
        <v/>
      </c>
      <c r="AJ28" s="18" t="str">
        <f t="shared" si="17"/>
        <v/>
      </c>
      <c r="AK28" s="19" t="str">
        <f t="shared" si="18"/>
        <v/>
      </c>
      <c r="AM28" s="17"/>
      <c r="AN28" s="17"/>
      <c r="AO28" s="18" t="str">
        <f t="shared" si="19"/>
        <v/>
      </c>
      <c r="AP28" s="18" t="str">
        <f t="shared" si="20"/>
        <v/>
      </c>
      <c r="AQ28" s="19" t="str">
        <f t="shared" si="21"/>
        <v/>
      </c>
      <c r="AS28" s="17"/>
      <c r="AT28" s="17"/>
      <c r="AU28" s="18" t="str">
        <f t="shared" si="22"/>
        <v/>
      </c>
      <c r="AV28" s="18" t="str">
        <f t="shared" si="23"/>
        <v/>
      </c>
      <c r="AW28" s="19" t="str">
        <f t="shared" si="24"/>
        <v/>
      </c>
      <c r="AY28" s="17"/>
      <c r="AZ28" s="17"/>
      <c r="BA28" s="18" t="str">
        <f t="shared" si="25"/>
        <v/>
      </c>
      <c r="BB28" s="18" t="str">
        <f t="shared" si="26"/>
        <v/>
      </c>
      <c r="BC28" s="19" t="str">
        <f t="shared" si="27"/>
        <v/>
      </c>
      <c r="BE28" s="17"/>
      <c r="BF28" s="17"/>
      <c r="BG28" s="18" t="str">
        <f t="shared" si="28"/>
        <v/>
      </c>
      <c r="BH28" s="18" t="str">
        <f t="shared" si="29"/>
        <v/>
      </c>
      <c r="BI28" s="19" t="str">
        <f t="shared" si="30"/>
        <v/>
      </c>
      <c r="BK28" s="23" t="str">
        <f t="shared" si="31"/>
        <v/>
      </c>
      <c r="BL28" s="24">
        <f t="shared" si="32"/>
        <v>0</v>
      </c>
      <c r="BM28" s="24">
        <f t="shared" si="33"/>
        <v>0</v>
      </c>
      <c r="BN28" s="25">
        <f t="shared" si="34"/>
        <v>0</v>
      </c>
      <c r="BO28" s="23" t="str">
        <f t="shared" si="35"/>
        <v/>
      </c>
      <c r="BP28" s="24">
        <f t="shared" si="36"/>
        <v>0</v>
      </c>
      <c r="BQ28" s="24">
        <f t="shared" si="37"/>
        <v>0</v>
      </c>
      <c r="BR28" s="25">
        <f t="shared" si="38"/>
        <v>0</v>
      </c>
      <c r="BS28" s="23" t="str">
        <f t="shared" si="39"/>
        <v/>
      </c>
      <c r="BT28" s="24">
        <f t="shared" si="40"/>
        <v>0</v>
      </c>
      <c r="BU28" s="24">
        <f t="shared" si="41"/>
        <v>0</v>
      </c>
      <c r="BV28" s="25">
        <f t="shared" si="42"/>
        <v>0</v>
      </c>
      <c r="BW28" s="23" t="str">
        <f t="shared" si="43"/>
        <v/>
      </c>
      <c r="BX28" s="24">
        <f t="shared" si="44"/>
        <v>0</v>
      </c>
      <c r="BY28" s="24">
        <f t="shared" si="45"/>
        <v>0</v>
      </c>
      <c r="BZ28" s="25">
        <f t="shared" si="46"/>
        <v>0</v>
      </c>
      <c r="CA28" s="23" t="str">
        <f t="shared" si="47"/>
        <v/>
      </c>
      <c r="CB28" s="24">
        <f t="shared" si="48"/>
        <v>0</v>
      </c>
      <c r="CC28" s="24">
        <f t="shared" si="49"/>
        <v>0</v>
      </c>
      <c r="CD28" s="25">
        <f t="shared" si="50"/>
        <v>0</v>
      </c>
      <c r="CE28" s="23" t="str">
        <f t="shared" si="51"/>
        <v/>
      </c>
      <c r="CF28" s="24">
        <f t="shared" si="52"/>
        <v>0</v>
      </c>
      <c r="CG28" s="24">
        <f t="shared" si="53"/>
        <v>0</v>
      </c>
      <c r="CH28" s="25">
        <f t="shared" si="54"/>
        <v>0</v>
      </c>
      <c r="CI28" s="23" t="str">
        <f t="shared" si="55"/>
        <v/>
      </c>
      <c r="CJ28" s="24">
        <f t="shared" si="56"/>
        <v>0</v>
      </c>
      <c r="CK28" s="24">
        <f t="shared" si="57"/>
        <v>0</v>
      </c>
      <c r="CL28" s="25">
        <f t="shared" si="58"/>
        <v>0</v>
      </c>
      <c r="CN28" s="12" t="str">
        <f t="shared" si="59"/>
        <v/>
      </c>
    </row>
    <row r="29" spans="2:92">
      <c r="B29" s="16">
        <f t="shared" si="60"/>
        <v>45891</v>
      </c>
      <c r="C29" s="4" t="str">
        <f>IF(ISNA(VLOOKUP(B29,Konfiguration!$C$33:$D$55,2,FALSE))=FALSE,"FT",TEXT(B29,"TTT"))</f>
        <v>Fr</v>
      </c>
      <c r="E29" s="12" t="str">
        <f t="shared" si="1"/>
        <v/>
      </c>
      <c r="F29" s="12" t="str">
        <f t="shared" si="0"/>
        <v/>
      </c>
      <c r="G29" s="12" t="str">
        <f t="shared" si="2"/>
        <v/>
      </c>
      <c r="H29" s="12" t="str">
        <f t="shared" si="3"/>
        <v/>
      </c>
      <c r="J29" s="17"/>
      <c r="K29" s="17"/>
      <c r="L29" s="18" t="str">
        <f t="shared" si="4"/>
        <v/>
      </c>
      <c r="M29" s="18" t="str">
        <f t="shared" si="5"/>
        <v/>
      </c>
      <c r="N29" s="19" t="str">
        <f t="shared" si="6"/>
        <v/>
      </c>
      <c r="P29" s="19" t="str">
        <f t="shared" si="7"/>
        <v/>
      </c>
      <c r="Q29" s="26">
        <f t="shared" si="8"/>
        <v>0</v>
      </c>
      <c r="R29" s="19">
        <f t="shared" si="9"/>
        <v>0</v>
      </c>
      <c r="S29" s="19">
        <f t="shared" si="9"/>
        <v>0</v>
      </c>
      <c r="U29" s="17"/>
      <c r="V29" s="17"/>
      <c r="W29" s="18" t="str">
        <f t="shared" si="10"/>
        <v/>
      </c>
      <c r="X29" s="18" t="str">
        <f t="shared" si="11"/>
        <v/>
      </c>
      <c r="Y29" s="19" t="str">
        <f t="shared" si="12"/>
        <v/>
      </c>
      <c r="AA29" s="17"/>
      <c r="AB29" s="17"/>
      <c r="AC29" s="18" t="str">
        <f t="shared" si="13"/>
        <v/>
      </c>
      <c r="AD29" s="18" t="str">
        <f t="shared" si="14"/>
        <v/>
      </c>
      <c r="AE29" s="19" t="str">
        <f t="shared" si="15"/>
        <v/>
      </c>
      <c r="AG29" s="17"/>
      <c r="AH29" s="17"/>
      <c r="AI29" s="18" t="str">
        <f t="shared" si="16"/>
        <v/>
      </c>
      <c r="AJ29" s="18" t="str">
        <f t="shared" si="17"/>
        <v/>
      </c>
      <c r="AK29" s="19" t="str">
        <f t="shared" si="18"/>
        <v/>
      </c>
      <c r="AM29" s="17"/>
      <c r="AN29" s="17"/>
      <c r="AO29" s="18" t="str">
        <f t="shared" si="19"/>
        <v/>
      </c>
      <c r="AP29" s="18" t="str">
        <f t="shared" si="20"/>
        <v/>
      </c>
      <c r="AQ29" s="19" t="str">
        <f t="shared" si="21"/>
        <v/>
      </c>
      <c r="AS29" s="17"/>
      <c r="AT29" s="17"/>
      <c r="AU29" s="18" t="str">
        <f t="shared" si="22"/>
        <v/>
      </c>
      <c r="AV29" s="18" t="str">
        <f t="shared" si="23"/>
        <v/>
      </c>
      <c r="AW29" s="19" t="str">
        <f t="shared" si="24"/>
        <v/>
      </c>
      <c r="AY29" s="17"/>
      <c r="AZ29" s="17"/>
      <c r="BA29" s="18" t="str">
        <f t="shared" si="25"/>
        <v/>
      </c>
      <c r="BB29" s="18" t="str">
        <f t="shared" si="26"/>
        <v/>
      </c>
      <c r="BC29" s="19" t="str">
        <f t="shared" si="27"/>
        <v/>
      </c>
      <c r="BE29" s="17"/>
      <c r="BF29" s="17"/>
      <c r="BG29" s="18" t="str">
        <f t="shared" si="28"/>
        <v/>
      </c>
      <c r="BH29" s="18" t="str">
        <f t="shared" si="29"/>
        <v/>
      </c>
      <c r="BI29" s="19" t="str">
        <f t="shared" si="30"/>
        <v/>
      </c>
      <c r="BK29" s="23" t="str">
        <f t="shared" si="31"/>
        <v/>
      </c>
      <c r="BL29" s="24">
        <f t="shared" si="32"/>
        <v>0</v>
      </c>
      <c r="BM29" s="24">
        <f t="shared" si="33"/>
        <v>0</v>
      </c>
      <c r="BN29" s="25">
        <f t="shared" si="34"/>
        <v>0</v>
      </c>
      <c r="BO29" s="23" t="str">
        <f t="shared" si="35"/>
        <v/>
      </c>
      <c r="BP29" s="24">
        <f t="shared" si="36"/>
        <v>0</v>
      </c>
      <c r="BQ29" s="24">
        <f t="shared" si="37"/>
        <v>0</v>
      </c>
      <c r="BR29" s="25">
        <f t="shared" si="38"/>
        <v>0</v>
      </c>
      <c r="BS29" s="23" t="str">
        <f t="shared" si="39"/>
        <v/>
      </c>
      <c r="BT29" s="24">
        <f t="shared" si="40"/>
        <v>0</v>
      </c>
      <c r="BU29" s="24">
        <f t="shared" si="41"/>
        <v>0</v>
      </c>
      <c r="BV29" s="25">
        <f t="shared" si="42"/>
        <v>0</v>
      </c>
      <c r="BW29" s="23" t="str">
        <f t="shared" si="43"/>
        <v/>
      </c>
      <c r="BX29" s="24">
        <f t="shared" si="44"/>
        <v>0</v>
      </c>
      <c r="BY29" s="24">
        <f t="shared" si="45"/>
        <v>0</v>
      </c>
      <c r="BZ29" s="25">
        <f t="shared" si="46"/>
        <v>0</v>
      </c>
      <c r="CA29" s="23" t="str">
        <f t="shared" si="47"/>
        <v/>
      </c>
      <c r="CB29" s="24">
        <f t="shared" si="48"/>
        <v>0</v>
      </c>
      <c r="CC29" s="24">
        <f t="shared" si="49"/>
        <v>0</v>
      </c>
      <c r="CD29" s="25">
        <f t="shared" si="50"/>
        <v>0</v>
      </c>
      <c r="CE29" s="23" t="str">
        <f t="shared" si="51"/>
        <v/>
      </c>
      <c r="CF29" s="24">
        <f t="shared" si="52"/>
        <v>0</v>
      </c>
      <c r="CG29" s="24">
        <f t="shared" si="53"/>
        <v>0</v>
      </c>
      <c r="CH29" s="25">
        <f t="shared" si="54"/>
        <v>0</v>
      </c>
      <c r="CI29" s="23" t="str">
        <f t="shared" si="55"/>
        <v/>
      </c>
      <c r="CJ29" s="24">
        <f t="shared" si="56"/>
        <v>0</v>
      </c>
      <c r="CK29" s="24">
        <f t="shared" si="57"/>
        <v>0</v>
      </c>
      <c r="CL29" s="25">
        <f t="shared" si="58"/>
        <v>0</v>
      </c>
      <c r="CN29" s="12" t="str">
        <f t="shared" si="59"/>
        <v/>
      </c>
    </row>
    <row r="30" spans="2:92">
      <c r="B30" s="16">
        <f t="shared" si="60"/>
        <v>45892</v>
      </c>
      <c r="C30" s="4" t="str">
        <f>IF(ISNA(VLOOKUP(B30,Konfiguration!$C$33:$D$55,2,FALSE))=FALSE,"FT",TEXT(B30,"TTT"))</f>
        <v>Sa</v>
      </c>
      <c r="E30" s="12" t="str">
        <f t="shared" si="1"/>
        <v/>
      </c>
      <c r="F30" s="12" t="str">
        <f t="shared" si="0"/>
        <v/>
      </c>
      <c r="G30" s="12" t="str">
        <f t="shared" si="2"/>
        <v/>
      </c>
      <c r="H30" s="12" t="str">
        <f t="shared" si="3"/>
        <v/>
      </c>
      <c r="J30" s="17"/>
      <c r="K30" s="17"/>
      <c r="L30" s="18" t="str">
        <f t="shared" si="4"/>
        <v/>
      </c>
      <c r="M30" s="18" t="str">
        <f t="shared" si="5"/>
        <v/>
      </c>
      <c r="N30" s="19" t="str">
        <f t="shared" si="6"/>
        <v/>
      </c>
      <c r="P30" s="19" t="str">
        <f t="shared" si="7"/>
        <v/>
      </c>
      <c r="Q30" s="26">
        <f t="shared" si="8"/>
        <v>0</v>
      </c>
      <c r="R30" s="19">
        <f t="shared" si="9"/>
        <v>0</v>
      </c>
      <c r="S30" s="19">
        <f t="shared" si="9"/>
        <v>0</v>
      </c>
      <c r="U30" s="17"/>
      <c r="V30" s="17"/>
      <c r="W30" s="18" t="str">
        <f t="shared" si="10"/>
        <v/>
      </c>
      <c r="X30" s="18" t="str">
        <f t="shared" si="11"/>
        <v/>
      </c>
      <c r="Y30" s="19" t="str">
        <f t="shared" si="12"/>
        <v/>
      </c>
      <c r="AA30" s="17"/>
      <c r="AB30" s="17"/>
      <c r="AC30" s="18" t="str">
        <f t="shared" si="13"/>
        <v/>
      </c>
      <c r="AD30" s="18" t="str">
        <f t="shared" si="14"/>
        <v/>
      </c>
      <c r="AE30" s="19" t="str">
        <f t="shared" si="15"/>
        <v/>
      </c>
      <c r="AG30" s="17"/>
      <c r="AH30" s="17"/>
      <c r="AI30" s="18" t="str">
        <f t="shared" si="16"/>
        <v/>
      </c>
      <c r="AJ30" s="18" t="str">
        <f t="shared" si="17"/>
        <v/>
      </c>
      <c r="AK30" s="19" t="str">
        <f t="shared" si="18"/>
        <v/>
      </c>
      <c r="AM30" s="17"/>
      <c r="AN30" s="17"/>
      <c r="AO30" s="18" t="str">
        <f t="shared" si="19"/>
        <v/>
      </c>
      <c r="AP30" s="18" t="str">
        <f t="shared" si="20"/>
        <v/>
      </c>
      <c r="AQ30" s="19" t="str">
        <f t="shared" si="21"/>
        <v/>
      </c>
      <c r="AS30" s="17"/>
      <c r="AT30" s="17"/>
      <c r="AU30" s="18" t="str">
        <f t="shared" si="22"/>
        <v/>
      </c>
      <c r="AV30" s="18" t="str">
        <f t="shared" si="23"/>
        <v/>
      </c>
      <c r="AW30" s="19" t="str">
        <f t="shared" si="24"/>
        <v/>
      </c>
      <c r="AY30" s="17"/>
      <c r="AZ30" s="17"/>
      <c r="BA30" s="18" t="str">
        <f t="shared" si="25"/>
        <v/>
      </c>
      <c r="BB30" s="18" t="str">
        <f t="shared" si="26"/>
        <v/>
      </c>
      <c r="BC30" s="19" t="str">
        <f t="shared" si="27"/>
        <v/>
      </c>
      <c r="BE30" s="17"/>
      <c r="BF30" s="17"/>
      <c r="BG30" s="18" t="str">
        <f t="shared" si="28"/>
        <v/>
      </c>
      <c r="BH30" s="18" t="str">
        <f t="shared" si="29"/>
        <v/>
      </c>
      <c r="BI30" s="19" t="str">
        <f t="shared" si="30"/>
        <v/>
      </c>
      <c r="BK30" s="23" t="str">
        <f t="shared" si="31"/>
        <v/>
      </c>
      <c r="BL30" s="24">
        <f t="shared" si="32"/>
        <v>0</v>
      </c>
      <c r="BM30" s="24">
        <f t="shared" si="33"/>
        <v>0</v>
      </c>
      <c r="BN30" s="25">
        <f t="shared" si="34"/>
        <v>0</v>
      </c>
      <c r="BO30" s="23" t="str">
        <f t="shared" si="35"/>
        <v/>
      </c>
      <c r="BP30" s="24">
        <f t="shared" si="36"/>
        <v>0</v>
      </c>
      <c r="BQ30" s="24">
        <f t="shared" si="37"/>
        <v>0</v>
      </c>
      <c r="BR30" s="25">
        <f t="shared" si="38"/>
        <v>0</v>
      </c>
      <c r="BS30" s="23" t="str">
        <f t="shared" si="39"/>
        <v/>
      </c>
      <c r="BT30" s="24">
        <f t="shared" si="40"/>
        <v>0</v>
      </c>
      <c r="BU30" s="24">
        <f t="shared" si="41"/>
        <v>0</v>
      </c>
      <c r="BV30" s="25">
        <f t="shared" si="42"/>
        <v>0</v>
      </c>
      <c r="BW30" s="23" t="str">
        <f t="shared" si="43"/>
        <v/>
      </c>
      <c r="BX30" s="24">
        <f t="shared" si="44"/>
        <v>0</v>
      </c>
      <c r="BY30" s="24">
        <f t="shared" si="45"/>
        <v>0</v>
      </c>
      <c r="BZ30" s="25">
        <f t="shared" si="46"/>
        <v>0</v>
      </c>
      <c r="CA30" s="23" t="str">
        <f t="shared" si="47"/>
        <v/>
      </c>
      <c r="CB30" s="24">
        <f t="shared" si="48"/>
        <v>0</v>
      </c>
      <c r="CC30" s="24">
        <f t="shared" si="49"/>
        <v>0</v>
      </c>
      <c r="CD30" s="25">
        <f t="shared" si="50"/>
        <v>0</v>
      </c>
      <c r="CE30" s="23" t="str">
        <f t="shared" si="51"/>
        <v/>
      </c>
      <c r="CF30" s="24">
        <f t="shared" si="52"/>
        <v>0</v>
      </c>
      <c r="CG30" s="24">
        <f t="shared" si="53"/>
        <v>0</v>
      </c>
      <c r="CH30" s="25">
        <f t="shared" si="54"/>
        <v>0</v>
      </c>
      <c r="CI30" s="23" t="str">
        <f t="shared" si="55"/>
        <v/>
      </c>
      <c r="CJ30" s="24">
        <f t="shared" si="56"/>
        <v>0</v>
      </c>
      <c r="CK30" s="24">
        <f t="shared" si="57"/>
        <v>0</v>
      </c>
      <c r="CL30" s="25">
        <f t="shared" si="58"/>
        <v>0</v>
      </c>
      <c r="CN30" s="12" t="str">
        <f t="shared" si="59"/>
        <v/>
      </c>
    </row>
    <row r="31" spans="2:92">
      <c r="B31" s="16">
        <f t="shared" si="60"/>
        <v>45893</v>
      </c>
      <c r="C31" s="4" t="str">
        <f>IF(ISNA(VLOOKUP(B31,Konfiguration!$C$33:$D$55,2,FALSE))=FALSE,"FT",TEXT(B31,"TTT"))</f>
        <v>So</v>
      </c>
      <c r="E31" s="12" t="str">
        <f t="shared" si="1"/>
        <v/>
      </c>
      <c r="F31" s="12" t="str">
        <f t="shared" si="0"/>
        <v/>
      </c>
      <c r="G31" s="12" t="str">
        <f t="shared" si="2"/>
        <v/>
      </c>
      <c r="H31" s="12" t="str">
        <f t="shared" si="3"/>
        <v/>
      </c>
      <c r="J31" s="17"/>
      <c r="K31" s="17"/>
      <c r="L31" s="18" t="str">
        <f t="shared" si="4"/>
        <v/>
      </c>
      <c r="M31" s="18" t="str">
        <f t="shared" si="5"/>
        <v/>
      </c>
      <c r="N31" s="19" t="str">
        <f t="shared" si="6"/>
        <v/>
      </c>
      <c r="P31" s="19" t="str">
        <f t="shared" si="7"/>
        <v/>
      </c>
      <c r="Q31" s="26">
        <f t="shared" si="8"/>
        <v>0</v>
      </c>
      <c r="R31" s="19">
        <f t="shared" si="9"/>
        <v>0</v>
      </c>
      <c r="S31" s="19">
        <f t="shared" si="9"/>
        <v>0</v>
      </c>
      <c r="U31" s="17"/>
      <c r="V31" s="17"/>
      <c r="W31" s="18" t="str">
        <f t="shared" si="10"/>
        <v/>
      </c>
      <c r="X31" s="18" t="str">
        <f t="shared" si="11"/>
        <v/>
      </c>
      <c r="Y31" s="19" t="str">
        <f t="shared" si="12"/>
        <v/>
      </c>
      <c r="AA31" s="17"/>
      <c r="AB31" s="17"/>
      <c r="AC31" s="18" t="str">
        <f t="shared" si="13"/>
        <v/>
      </c>
      <c r="AD31" s="18" t="str">
        <f t="shared" si="14"/>
        <v/>
      </c>
      <c r="AE31" s="19" t="str">
        <f t="shared" si="15"/>
        <v/>
      </c>
      <c r="AG31" s="17"/>
      <c r="AH31" s="17"/>
      <c r="AI31" s="18" t="str">
        <f t="shared" si="16"/>
        <v/>
      </c>
      <c r="AJ31" s="18" t="str">
        <f t="shared" si="17"/>
        <v/>
      </c>
      <c r="AK31" s="19" t="str">
        <f t="shared" si="18"/>
        <v/>
      </c>
      <c r="AM31" s="17"/>
      <c r="AN31" s="17"/>
      <c r="AO31" s="18" t="str">
        <f t="shared" si="19"/>
        <v/>
      </c>
      <c r="AP31" s="18" t="str">
        <f t="shared" si="20"/>
        <v/>
      </c>
      <c r="AQ31" s="19" t="str">
        <f t="shared" si="21"/>
        <v/>
      </c>
      <c r="AS31" s="17"/>
      <c r="AT31" s="17"/>
      <c r="AU31" s="18" t="str">
        <f t="shared" si="22"/>
        <v/>
      </c>
      <c r="AV31" s="18" t="str">
        <f t="shared" si="23"/>
        <v/>
      </c>
      <c r="AW31" s="19" t="str">
        <f t="shared" si="24"/>
        <v/>
      </c>
      <c r="AY31" s="17"/>
      <c r="AZ31" s="17"/>
      <c r="BA31" s="18" t="str">
        <f t="shared" si="25"/>
        <v/>
      </c>
      <c r="BB31" s="18" t="str">
        <f t="shared" si="26"/>
        <v/>
      </c>
      <c r="BC31" s="19" t="str">
        <f t="shared" si="27"/>
        <v/>
      </c>
      <c r="BE31" s="17"/>
      <c r="BF31" s="17"/>
      <c r="BG31" s="18" t="str">
        <f t="shared" si="28"/>
        <v/>
      </c>
      <c r="BH31" s="18" t="str">
        <f t="shared" si="29"/>
        <v/>
      </c>
      <c r="BI31" s="19" t="str">
        <f t="shared" si="30"/>
        <v/>
      </c>
      <c r="BK31" s="23" t="str">
        <f t="shared" si="31"/>
        <v/>
      </c>
      <c r="BL31" s="24">
        <f t="shared" si="32"/>
        <v>0</v>
      </c>
      <c r="BM31" s="24">
        <f t="shared" si="33"/>
        <v>0</v>
      </c>
      <c r="BN31" s="25">
        <f t="shared" si="34"/>
        <v>0</v>
      </c>
      <c r="BO31" s="23" t="str">
        <f t="shared" si="35"/>
        <v/>
      </c>
      <c r="BP31" s="24">
        <f t="shared" si="36"/>
        <v>0</v>
      </c>
      <c r="BQ31" s="24">
        <f t="shared" si="37"/>
        <v>0</v>
      </c>
      <c r="BR31" s="25">
        <f t="shared" si="38"/>
        <v>0</v>
      </c>
      <c r="BS31" s="23" t="str">
        <f t="shared" si="39"/>
        <v/>
      </c>
      <c r="BT31" s="24">
        <f t="shared" si="40"/>
        <v>0</v>
      </c>
      <c r="BU31" s="24">
        <f t="shared" si="41"/>
        <v>0</v>
      </c>
      <c r="BV31" s="25">
        <f t="shared" si="42"/>
        <v>0</v>
      </c>
      <c r="BW31" s="23" t="str">
        <f t="shared" si="43"/>
        <v/>
      </c>
      <c r="BX31" s="24">
        <f t="shared" si="44"/>
        <v>0</v>
      </c>
      <c r="BY31" s="24">
        <f t="shared" si="45"/>
        <v>0</v>
      </c>
      <c r="BZ31" s="25">
        <f t="shared" si="46"/>
        <v>0</v>
      </c>
      <c r="CA31" s="23" t="str">
        <f t="shared" si="47"/>
        <v/>
      </c>
      <c r="CB31" s="24">
        <f t="shared" si="48"/>
        <v>0</v>
      </c>
      <c r="CC31" s="24">
        <f t="shared" si="49"/>
        <v>0</v>
      </c>
      <c r="CD31" s="25">
        <f t="shared" si="50"/>
        <v>0</v>
      </c>
      <c r="CE31" s="23" t="str">
        <f t="shared" si="51"/>
        <v/>
      </c>
      <c r="CF31" s="24">
        <f t="shared" si="52"/>
        <v>0</v>
      </c>
      <c r="CG31" s="24">
        <f t="shared" si="53"/>
        <v>0</v>
      </c>
      <c r="CH31" s="25">
        <f t="shared" si="54"/>
        <v>0</v>
      </c>
      <c r="CI31" s="23" t="str">
        <f t="shared" si="55"/>
        <v/>
      </c>
      <c r="CJ31" s="24">
        <f t="shared" si="56"/>
        <v>0</v>
      </c>
      <c r="CK31" s="24">
        <f t="shared" si="57"/>
        <v>0</v>
      </c>
      <c r="CL31" s="25">
        <f t="shared" si="58"/>
        <v>0</v>
      </c>
      <c r="CN31" s="12" t="str">
        <f t="shared" si="59"/>
        <v/>
      </c>
    </row>
    <row r="32" spans="2:92">
      <c r="B32" s="16">
        <f t="shared" si="60"/>
        <v>45894</v>
      </c>
      <c r="C32" s="4" t="str">
        <f>IF(ISNA(VLOOKUP(B32,Konfiguration!$C$33:$D$55,2,FALSE))=FALSE,"FT",TEXT(B32,"TTT"))</f>
        <v>Mo</v>
      </c>
      <c r="E32" s="12" t="str">
        <f t="shared" si="1"/>
        <v/>
      </c>
      <c r="F32" s="12" t="str">
        <f t="shared" si="0"/>
        <v/>
      </c>
      <c r="G32" s="12" t="str">
        <f t="shared" si="2"/>
        <v/>
      </c>
      <c r="H32" s="12" t="str">
        <f t="shared" si="3"/>
        <v/>
      </c>
      <c r="J32" s="17"/>
      <c r="K32" s="17"/>
      <c r="L32" s="18" t="str">
        <f t="shared" si="4"/>
        <v/>
      </c>
      <c r="M32" s="18" t="str">
        <f t="shared" si="5"/>
        <v/>
      </c>
      <c r="N32" s="19" t="str">
        <f t="shared" si="6"/>
        <v/>
      </c>
      <c r="P32" s="19" t="str">
        <f t="shared" si="7"/>
        <v/>
      </c>
      <c r="Q32" s="26">
        <f t="shared" si="8"/>
        <v>0</v>
      </c>
      <c r="R32" s="19">
        <f t="shared" si="9"/>
        <v>0</v>
      </c>
      <c r="S32" s="19">
        <f t="shared" si="9"/>
        <v>0</v>
      </c>
      <c r="U32" s="17"/>
      <c r="V32" s="17"/>
      <c r="W32" s="18" t="str">
        <f t="shared" si="10"/>
        <v/>
      </c>
      <c r="X32" s="18" t="str">
        <f t="shared" si="11"/>
        <v/>
      </c>
      <c r="Y32" s="19" t="str">
        <f t="shared" si="12"/>
        <v/>
      </c>
      <c r="AA32" s="17"/>
      <c r="AB32" s="17"/>
      <c r="AC32" s="18" t="str">
        <f t="shared" si="13"/>
        <v/>
      </c>
      <c r="AD32" s="18" t="str">
        <f t="shared" si="14"/>
        <v/>
      </c>
      <c r="AE32" s="19" t="str">
        <f t="shared" si="15"/>
        <v/>
      </c>
      <c r="AG32" s="17"/>
      <c r="AH32" s="17"/>
      <c r="AI32" s="18" t="str">
        <f t="shared" si="16"/>
        <v/>
      </c>
      <c r="AJ32" s="18" t="str">
        <f t="shared" si="17"/>
        <v/>
      </c>
      <c r="AK32" s="19" t="str">
        <f t="shared" si="18"/>
        <v/>
      </c>
      <c r="AM32" s="17"/>
      <c r="AN32" s="17"/>
      <c r="AO32" s="18" t="str">
        <f t="shared" si="19"/>
        <v/>
      </c>
      <c r="AP32" s="18" t="str">
        <f t="shared" si="20"/>
        <v/>
      </c>
      <c r="AQ32" s="19" t="str">
        <f t="shared" si="21"/>
        <v/>
      </c>
      <c r="AS32" s="17"/>
      <c r="AT32" s="17"/>
      <c r="AU32" s="18" t="str">
        <f t="shared" si="22"/>
        <v/>
      </c>
      <c r="AV32" s="18" t="str">
        <f t="shared" si="23"/>
        <v/>
      </c>
      <c r="AW32" s="19" t="str">
        <f t="shared" si="24"/>
        <v/>
      </c>
      <c r="AY32" s="17"/>
      <c r="AZ32" s="17"/>
      <c r="BA32" s="18" t="str">
        <f t="shared" si="25"/>
        <v/>
      </c>
      <c r="BB32" s="18" t="str">
        <f t="shared" si="26"/>
        <v/>
      </c>
      <c r="BC32" s="19" t="str">
        <f t="shared" si="27"/>
        <v/>
      </c>
      <c r="BE32" s="17"/>
      <c r="BF32" s="17"/>
      <c r="BG32" s="18" t="str">
        <f t="shared" si="28"/>
        <v/>
      </c>
      <c r="BH32" s="18" t="str">
        <f t="shared" si="29"/>
        <v/>
      </c>
      <c r="BI32" s="19" t="str">
        <f t="shared" si="30"/>
        <v/>
      </c>
      <c r="BK32" s="23" t="str">
        <f t="shared" si="31"/>
        <v/>
      </c>
      <c r="BL32" s="24">
        <f t="shared" si="32"/>
        <v>0</v>
      </c>
      <c r="BM32" s="24">
        <f t="shared" si="33"/>
        <v>0</v>
      </c>
      <c r="BN32" s="25">
        <f t="shared" si="34"/>
        <v>0</v>
      </c>
      <c r="BO32" s="23" t="str">
        <f t="shared" si="35"/>
        <v/>
      </c>
      <c r="BP32" s="24">
        <f t="shared" si="36"/>
        <v>0</v>
      </c>
      <c r="BQ32" s="24">
        <f t="shared" si="37"/>
        <v>0</v>
      </c>
      <c r="BR32" s="25">
        <f t="shared" si="38"/>
        <v>0</v>
      </c>
      <c r="BS32" s="23" t="str">
        <f t="shared" si="39"/>
        <v/>
      </c>
      <c r="BT32" s="24">
        <f t="shared" si="40"/>
        <v>0</v>
      </c>
      <c r="BU32" s="24">
        <f t="shared" si="41"/>
        <v>0</v>
      </c>
      <c r="BV32" s="25">
        <f t="shared" si="42"/>
        <v>0</v>
      </c>
      <c r="BW32" s="23" t="str">
        <f t="shared" si="43"/>
        <v/>
      </c>
      <c r="BX32" s="24">
        <f t="shared" si="44"/>
        <v>0</v>
      </c>
      <c r="BY32" s="24">
        <f t="shared" si="45"/>
        <v>0</v>
      </c>
      <c r="BZ32" s="25">
        <f t="shared" si="46"/>
        <v>0</v>
      </c>
      <c r="CA32" s="23" t="str">
        <f t="shared" si="47"/>
        <v/>
      </c>
      <c r="CB32" s="24">
        <f t="shared" si="48"/>
        <v>0</v>
      </c>
      <c r="CC32" s="24">
        <f t="shared" si="49"/>
        <v>0</v>
      </c>
      <c r="CD32" s="25">
        <f t="shared" si="50"/>
        <v>0</v>
      </c>
      <c r="CE32" s="23" t="str">
        <f t="shared" si="51"/>
        <v/>
      </c>
      <c r="CF32" s="24">
        <f t="shared" si="52"/>
        <v>0</v>
      </c>
      <c r="CG32" s="24">
        <f t="shared" si="53"/>
        <v>0</v>
      </c>
      <c r="CH32" s="25">
        <f t="shared" si="54"/>
        <v>0</v>
      </c>
      <c r="CI32" s="23" t="str">
        <f t="shared" si="55"/>
        <v/>
      </c>
      <c r="CJ32" s="24">
        <f t="shared" si="56"/>
        <v>0</v>
      </c>
      <c r="CK32" s="24">
        <f t="shared" si="57"/>
        <v>0</v>
      </c>
      <c r="CL32" s="25">
        <f t="shared" si="58"/>
        <v>0</v>
      </c>
      <c r="CN32" s="12" t="str">
        <f t="shared" si="59"/>
        <v/>
      </c>
    </row>
    <row r="33" spans="2:92">
      <c r="B33" s="16">
        <f t="shared" si="60"/>
        <v>45895</v>
      </c>
      <c r="C33" s="4" t="str">
        <f>IF(ISNA(VLOOKUP(B33,Konfiguration!$C$33:$D$55,2,FALSE))=FALSE,"FT",TEXT(B33,"TTT"))</f>
        <v>Di</v>
      </c>
      <c r="E33" s="12" t="str">
        <f t="shared" si="1"/>
        <v/>
      </c>
      <c r="F33" s="12" t="str">
        <f t="shared" si="0"/>
        <v/>
      </c>
      <c r="G33" s="12" t="str">
        <f t="shared" si="2"/>
        <v/>
      </c>
      <c r="H33" s="12" t="str">
        <f t="shared" si="3"/>
        <v/>
      </c>
      <c r="J33" s="17"/>
      <c r="K33" s="17"/>
      <c r="L33" s="18" t="str">
        <f t="shared" si="4"/>
        <v/>
      </c>
      <c r="M33" s="18" t="str">
        <f t="shared" si="5"/>
        <v/>
      </c>
      <c r="N33" s="19" t="str">
        <f t="shared" si="6"/>
        <v/>
      </c>
      <c r="P33" s="19" t="str">
        <f t="shared" si="7"/>
        <v/>
      </c>
      <c r="Q33" s="26">
        <f t="shared" si="8"/>
        <v>0</v>
      </c>
      <c r="R33" s="19">
        <f t="shared" si="9"/>
        <v>0</v>
      </c>
      <c r="S33" s="19">
        <f t="shared" si="9"/>
        <v>0</v>
      </c>
      <c r="U33" s="17"/>
      <c r="V33" s="17"/>
      <c r="W33" s="18" t="str">
        <f t="shared" si="10"/>
        <v/>
      </c>
      <c r="X33" s="18" t="str">
        <f t="shared" si="11"/>
        <v/>
      </c>
      <c r="Y33" s="19" t="str">
        <f t="shared" si="12"/>
        <v/>
      </c>
      <c r="AA33" s="17"/>
      <c r="AB33" s="17"/>
      <c r="AC33" s="18" t="str">
        <f t="shared" si="13"/>
        <v/>
      </c>
      <c r="AD33" s="18" t="str">
        <f t="shared" si="14"/>
        <v/>
      </c>
      <c r="AE33" s="19" t="str">
        <f t="shared" si="15"/>
        <v/>
      </c>
      <c r="AG33" s="17"/>
      <c r="AH33" s="17"/>
      <c r="AI33" s="18" t="str">
        <f t="shared" si="16"/>
        <v/>
      </c>
      <c r="AJ33" s="18" t="str">
        <f t="shared" si="17"/>
        <v/>
      </c>
      <c r="AK33" s="19" t="str">
        <f t="shared" si="18"/>
        <v/>
      </c>
      <c r="AM33" s="17"/>
      <c r="AN33" s="17"/>
      <c r="AO33" s="18" t="str">
        <f t="shared" si="19"/>
        <v/>
      </c>
      <c r="AP33" s="18" t="str">
        <f t="shared" si="20"/>
        <v/>
      </c>
      <c r="AQ33" s="19" t="str">
        <f t="shared" si="21"/>
        <v/>
      </c>
      <c r="AS33" s="17"/>
      <c r="AT33" s="17"/>
      <c r="AU33" s="18" t="str">
        <f t="shared" si="22"/>
        <v/>
      </c>
      <c r="AV33" s="18" t="str">
        <f t="shared" si="23"/>
        <v/>
      </c>
      <c r="AW33" s="19" t="str">
        <f t="shared" si="24"/>
        <v/>
      </c>
      <c r="AY33" s="17"/>
      <c r="AZ33" s="17"/>
      <c r="BA33" s="18" t="str">
        <f t="shared" si="25"/>
        <v/>
      </c>
      <c r="BB33" s="18" t="str">
        <f t="shared" si="26"/>
        <v/>
      </c>
      <c r="BC33" s="19" t="str">
        <f t="shared" si="27"/>
        <v/>
      </c>
      <c r="BE33" s="17"/>
      <c r="BF33" s="17"/>
      <c r="BG33" s="18" t="str">
        <f t="shared" si="28"/>
        <v/>
      </c>
      <c r="BH33" s="18" t="str">
        <f t="shared" si="29"/>
        <v/>
      </c>
      <c r="BI33" s="19" t="str">
        <f t="shared" si="30"/>
        <v/>
      </c>
      <c r="BK33" s="23" t="str">
        <f t="shared" si="31"/>
        <v/>
      </c>
      <c r="BL33" s="24">
        <f t="shared" si="32"/>
        <v>0</v>
      </c>
      <c r="BM33" s="24">
        <f t="shared" si="33"/>
        <v>0</v>
      </c>
      <c r="BN33" s="25">
        <f t="shared" si="34"/>
        <v>0</v>
      </c>
      <c r="BO33" s="23" t="str">
        <f t="shared" si="35"/>
        <v/>
      </c>
      <c r="BP33" s="24">
        <f t="shared" si="36"/>
        <v>0</v>
      </c>
      <c r="BQ33" s="24">
        <f t="shared" si="37"/>
        <v>0</v>
      </c>
      <c r="BR33" s="25">
        <f t="shared" si="38"/>
        <v>0</v>
      </c>
      <c r="BS33" s="23" t="str">
        <f t="shared" si="39"/>
        <v/>
      </c>
      <c r="BT33" s="24">
        <f t="shared" si="40"/>
        <v>0</v>
      </c>
      <c r="BU33" s="24">
        <f t="shared" si="41"/>
        <v>0</v>
      </c>
      <c r="BV33" s="25">
        <f t="shared" si="42"/>
        <v>0</v>
      </c>
      <c r="BW33" s="23" t="str">
        <f t="shared" si="43"/>
        <v/>
      </c>
      <c r="BX33" s="24">
        <f t="shared" si="44"/>
        <v>0</v>
      </c>
      <c r="BY33" s="24">
        <f t="shared" si="45"/>
        <v>0</v>
      </c>
      <c r="BZ33" s="25">
        <f t="shared" si="46"/>
        <v>0</v>
      </c>
      <c r="CA33" s="23" t="str">
        <f t="shared" si="47"/>
        <v/>
      </c>
      <c r="CB33" s="24">
        <f t="shared" si="48"/>
        <v>0</v>
      </c>
      <c r="CC33" s="24">
        <f t="shared" si="49"/>
        <v>0</v>
      </c>
      <c r="CD33" s="25">
        <f t="shared" si="50"/>
        <v>0</v>
      </c>
      <c r="CE33" s="23" t="str">
        <f t="shared" si="51"/>
        <v/>
      </c>
      <c r="CF33" s="24">
        <f t="shared" si="52"/>
        <v>0</v>
      </c>
      <c r="CG33" s="24">
        <f t="shared" si="53"/>
        <v>0</v>
      </c>
      <c r="CH33" s="25">
        <f t="shared" si="54"/>
        <v>0</v>
      </c>
      <c r="CI33" s="23" t="str">
        <f t="shared" si="55"/>
        <v/>
      </c>
      <c r="CJ33" s="24">
        <f t="shared" si="56"/>
        <v>0</v>
      </c>
      <c r="CK33" s="24">
        <f t="shared" si="57"/>
        <v>0</v>
      </c>
      <c r="CL33" s="25">
        <f t="shared" si="58"/>
        <v>0</v>
      </c>
      <c r="CN33" s="12" t="str">
        <f t="shared" si="59"/>
        <v/>
      </c>
    </row>
    <row r="34" spans="2:92">
      <c r="B34" s="16">
        <f t="shared" si="60"/>
        <v>45896</v>
      </c>
      <c r="C34" s="4" t="str">
        <f>IF(ISNA(VLOOKUP(B34,Konfiguration!$C$33:$D$55,2,FALSE))=FALSE,"FT",TEXT(B34,"TTT"))</f>
        <v>Mi</v>
      </c>
      <c r="E34" s="12" t="str">
        <f t="shared" si="1"/>
        <v/>
      </c>
      <c r="F34" s="12" t="str">
        <f t="shared" si="0"/>
        <v/>
      </c>
      <c r="G34" s="12" t="str">
        <f t="shared" si="2"/>
        <v/>
      </c>
      <c r="H34" s="12" t="str">
        <f t="shared" si="3"/>
        <v/>
      </c>
      <c r="J34" s="17"/>
      <c r="K34" s="17"/>
      <c r="L34" s="18" t="str">
        <f t="shared" si="4"/>
        <v/>
      </c>
      <c r="M34" s="18" t="str">
        <f t="shared" si="5"/>
        <v/>
      </c>
      <c r="N34" s="19" t="str">
        <f t="shared" si="6"/>
        <v/>
      </c>
      <c r="P34" s="19" t="str">
        <f t="shared" si="7"/>
        <v/>
      </c>
      <c r="Q34" s="26">
        <f t="shared" si="8"/>
        <v>0</v>
      </c>
      <c r="R34" s="19">
        <f t="shared" si="9"/>
        <v>0</v>
      </c>
      <c r="S34" s="19">
        <f t="shared" si="9"/>
        <v>0</v>
      </c>
      <c r="U34" s="17"/>
      <c r="V34" s="17"/>
      <c r="W34" s="18" t="str">
        <f t="shared" si="10"/>
        <v/>
      </c>
      <c r="X34" s="18" t="str">
        <f t="shared" si="11"/>
        <v/>
      </c>
      <c r="Y34" s="19" t="str">
        <f t="shared" si="12"/>
        <v/>
      </c>
      <c r="AA34" s="17"/>
      <c r="AB34" s="17"/>
      <c r="AC34" s="18" t="str">
        <f t="shared" si="13"/>
        <v/>
      </c>
      <c r="AD34" s="18" t="str">
        <f t="shared" si="14"/>
        <v/>
      </c>
      <c r="AE34" s="19" t="str">
        <f t="shared" si="15"/>
        <v/>
      </c>
      <c r="AG34" s="17"/>
      <c r="AH34" s="17"/>
      <c r="AI34" s="18" t="str">
        <f t="shared" si="16"/>
        <v/>
      </c>
      <c r="AJ34" s="18" t="str">
        <f t="shared" si="17"/>
        <v/>
      </c>
      <c r="AK34" s="19" t="str">
        <f t="shared" si="18"/>
        <v/>
      </c>
      <c r="AM34" s="17"/>
      <c r="AN34" s="17"/>
      <c r="AO34" s="18" t="str">
        <f t="shared" si="19"/>
        <v/>
      </c>
      <c r="AP34" s="18" t="str">
        <f t="shared" si="20"/>
        <v/>
      </c>
      <c r="AQ34" s="19" t="str">
        <f t="shared" si="21"/>
        <v/>
      </c>
      <c r="AS34" s="17"/>
      <c r="AT34" s="17"/>
      <c r="AU34" s="18" t="str">
        <f t="shared" si="22"/>
        <v/>
      </c>
      <c r="AV34" s="18" t="str">
        <f t="shared" si="23"/>
        <v/>
      </c>
      <c r="AW34" s="19" t="str">
        <f t="shared" si="24"/>
        <v/>
      </c>
      <c r="AY34" s="17"/>
      <c r="AZ34" s="17"/>
      <c r="BA34" s="18" t="str">
        <f t="shared" si="25"/>
        <v/>
      </c>
      <c r="BB34" s="18" t="str">
        <f t="shared" si="26"/>
        <v/>
      </c>
      <c r="BC34" s="19" t="str">
        <f t="shared" si="27"/>
        <v/>
      </c>
      <c r="BE34" s="17"/>
      <c r="BF34" s="17"/>
      <c r="BG34" s="18" t="str">
        <f t="shared" si="28"/>
        <v/>
      </c>
      <c r="BH34" s="18" t="str">
        <f t="shared" si="29"/>
        <v/>
      </c>
      <c r="BI34" s="19" t="str">
        <f t="shared" si="30"/>
        <v/>
      </c>
      <c r="BK34" s="23" t="str">
        <f t="shared" si="31"/>
        <v/>
      </c>
      <c r="BL34" s="24">
        <f t="shared" si="32"/>
        <v>0</v>
      </c>
      <c r="BM34" s="24">
        <f t="shared" si="33"/>
        <v>0</v>
      </c>
      <c r="BN34" s="25">
        <f t="shared" si="34"/>
        <v>0</v>
      </c>
      <c r="BO34" s="23" t="str">
        <f t="shared" si="35"/>
        <v/>
      </c>
      <c r="BP34" s="24">
        <f t="shared" si="36"/>
        <v>0</v>
      </c>
      <c r="BQ34" s="24">
        <f t="shared" si="37"/>
        <v>0</v>
      </c>
      <c r="BR34" s="25">
        <f t="shared" si="38"/>
        <v>0</v>
      </c>
      <c r="BS34" s="23" t="str">
        <f t="shared" si="39"/>
        <v/>
      </c>
      <c r="BT34" s="24">
        <f t="shared" si="40"/>
        <v>0</v>
      </c>
      <c r="BU34" s="24">
        <f t="shared" si="41"/>
        <v>0</v>
      </c>
      <c r="BV34" s="25">
        <f t="shared" si="42"/>
        <v>0</v>
      </c>
      <c r="BW34" s="23" t="str">
        <f t="shared" si="43"/>
        <v/>
      </c>
      <c r="BX34" s="24">
        <f t="shared" si="44"/>
        <v>0</v>
      </c>
      <c r="BY34" s="24">
        <f t="shared" si="45"/>
        <v>0</v>
      </c>
      <c r="BZ34" s="25">
        <f t="shared" si="46"/>
        <v>0</v>
      </c>
      <c r="CA34" s="23" t="str">
        <f t="shared" si="47"/>
        <v/>
      </c>
      <c r="CB34" s="24">
        <f t="shared" si="48"/>
        <v>0</v>
      </c>
      <c r="CC34" s="24">
        <f t="shared" si="49"/>
        <v>0</v>
      </c>
      <c r="CD34" s="25">
        <f t="shared" si="50"/>
        <v>0</v>
      </c>
      <c r="CE34" s="23" t="str">
        <f t="shared" si="51"/>
        <v/>
      </c>
      <c r="CF34" s="24">
        <f t="shared" si="52"/>
        <v>0</v>
      </c>
      <c r="CG34" s="24">
        <f t="shared" si="53"/>
        <v>0</v>
      </c>
      <c r="CH34" s="25">
        <f t="shared" si="54"/>
        <v>0</v>
      </c>
      <c r="CI34" s="23" t="str">
        <f t="shared" si="55"/>
        <v/>
      </c>
      <c r="CJ34" s="24">
        <f t="shared" si="56"/>
        <v>0</v>
      </c>
      <c r="CK34" s="24">
        <f t="shared" si="57"/>
        <v>0</v>
      </c>
      <c r="CL34" s="25">
        <f t="shared" si="58"/>
        <v>0</v>
      </c>
      <c r="CN34" s="12" t="str">
        <f t="shared" si="59"/>
        <v/>
      </c>
    </row>
    <row r="35" spans="2:92">
      <c r="B35" s="16">
        <f t="shared" si="60"/>
        <v>45897</v>
      </c>
      <c r="C35" s="4" t="str">
        <f>IF(ISNA(VLOOKUP(B35,Konfiguration!$C$33:$D$55,2,FALSE))=FALSE,"FT",TEXT(B35,"TTT"))</f>
        <v>Do</v>
      </c>
      <c r="E35" s="12" t="str">
        <f t="shared" si="1"/>
        <v/>
      </c>
      <c r="F35" s="12" t="str">
        <f t="shared" si="0"/>
        <v/>
      </c>
      <c r="G35" s="12" t="str">
        <f t="shared" si="2"/>
        <v/>
      </c>
      <c r="H35" s="12" t="str">
        <f t="shared" si="3"/>
        <v/>
      </c>
      <c r="J35" s="17"/>
      <c r="K35" s="17"/>
      <c r="L35" s="18" t="str">
        <f t="shared" si="4"/>
        <v/>
      </c>
      <c r="M35" s="18" t="str">
        <f t="shared" si="5"/>
        <v/>
      </c>
      <c r="N35" s="19" t="str">
        <f t="shared" si="6"/>
        <v/>
      </c>
      <c r="P35" s="19" t="str">
        <f t="shared" si="7"/>
        <v/>
      </c>
      <c r="Q35" s="26">
        <f t="shared" si="8"/>
        <v>0</v>
      </c>
      <c r="R35" s="19">
        <f t="shared" si="9"/>
        <v>0</v>
      </c>
      <c r="S35" s="19">
        <f t="shared" si="9"/>
        <v>0</v>
      </c>
      <c r="U35" s="17"/>
      <c r="V35" s="17"/>
      <c r="W35" s="18" t="str">
        <f t="shared" si="10"/>
        <v/>
      </c>
      <c r="X35" s="18" t="str">
        <f t="shared" si="11"/>
        <v/>
      </c>
      <c r="Y35" s="19" t="str">
        <f t="shared" si="12"/>
        <v/>
      </c>
      <c r="AA35" s="17"/>
      <c r="AB35" s="17"/>
      <c r="AC35" s="18" t="str">
        <f t="shared" si="13"/>
        <v/>
      </c>
      <c r="AD35" s="18" t="str">
        <f t="shared" si="14"/>
        <v/>
      </c>
      <c r="AE35" s="19" t="str">
        <f t="shared" si="15"/>
        <v/>
      </c>
      <c r="AG35" s="17"/>
      <c r="AH35" s="17"/>
      <c r="AI35" s="18" t="str">
        <f t="shared" si="16"/>
        <v/>
      </c>
      <c r="AJ35" s="18" t="str">
        <f t="shared" si="17"/>
        <v/>
      </c>
      <c r="AK35" s="19" t="str">
        <f t="shared" si="18"/>
        <v/>
      </c>
      <c r="AM35" s="17"/>
      <c r="AN35" s="17"/>
      <c r="AO35" s="18" t="str">
        <f t="shared" si="19"/>
        <v/>
      </c>
      <c r="AP35" s="18" t="str">
        <f t="shared" si="20"/>
        <v/>
      </c>
      <c r="AQ35" s="19" t="str">
        <f t="shared" si="21"/>
        <v/>
      </c>
      <c r="AS35" s="17"/>
      <c r="AT35" s="17"/>
      <c r="AU35" s="18" t="str">
        <f t="shared" si="22"/>
        <v/>
      </c>
      <c r="AV35" s="18" t="str">
        <f t="shared" si="23"/>
        <v/>
      </c>
      <c r="AW35" s="19" t="str">
        <f t="shared" si="24"/>
        <v/>
      </c>
      <c r="AY35" s="17"/>
      <c r="AZ35" s="17"/>
      <c r="BA35" s="18" t="str">
        <f t="shared" si="25"/>
        <v/>
      </c>
      <c r="BB35" s="18" t="str">
        <f t="shared" si="26"/>
        <v/>
      </c>
      <c r="BC35" s="19" t="str">
        <f t="shared" si="27"/>
        <v/>
      </c>
      <c r="BE35" s="17"/>
      <c r="BF35" s="17"/>
      <c r="BG35" s="18" t="str">
        <f t="shared" si="28"/>
        <v/>
      </c>
      <c r="BH35" s="18" t="str">
        <f t="shared" si="29"/>
        <v/>
      </c>
      <c r="BI35" s="19" t="str">
        <f t="shared" si="30"/>
        <v/>
      </c>
      <c r="BK35" s="23" t="str">
        <f t="shared" si="31"/>
        <v/>
      </c>
      <c r="BL35" s="24">
        <f t="shared" si="32"/>
        <v>0</v>
      </c>
      <c r="BM35" s="24">
        <f t="shared" si="33"/>
        <v>0</v>
      </c>
      <c r="BN35" s="25">
        <f t="shared" si="34"/>
        <v>0</v>
      </c>
      <c r="BO35" s="23" t="str">
        <f t="shared" si="35"/>
        <v/>
      </c>
      <c r="BP35" s="24">
        <f t="shared" si="36"/>
        <v>0</v>
      </c>
      <c r="BQ35" s="24">
        <f t="shared" si="37"/>
        <v>0</v>
      </c>
      <c r="BR35" s="25">
        <f t="shared" si="38"/>
        <v>0</v>
      </c>
      <c r="BS35" s="23" t="str">
        <f t="shared" si="39"/>
        <v/>
      </c>
      <c r="BT35" s="24">
        <f t="shared" si="40"/>
        <v>0</v>
      </c>
      <c r="BU35" s="24">
        <f t="shared" si="41"/>
        <v>0</v>
      </c>
      <c r="BV35" s="25">
        <f t="shared" si="42"/>
        <v>0</v>
      </c>
      <c r="BW35" s="23" t="str">
        <f t="shared" si="43"/>
        <v/>
      </c>
      <c r="BX35" s="24">
        <f t="shared" si="44"/>
        <v>0</v>
      </c>
      <c r="BY35" s="24">
        <f t="shared" si="45"/>
        <v>0</v>
      </c>
      <c r="BZ35" s="25">
        <f t="shared" si="46"/>
        <v>0</v>
      </c>
      <c r="CA35" s="23" t="str">
        <f t="shared" si="47"/>
        <v/>
      </c>
      <c r="CB35" s="24">
        <f t="shared" si="48"/>
        <v>0</v>
      </c>
      <c r="CC35" s="24">
        <f t="shared" si="49"/>
        <v>0</v>
      </c>
      <c r="CD35" s="25">
        <f t="shared" si="50"/>
        <v>0</v>
      </c>
      <c r="CE35" s="23" t="str">
        <f t="shared" si="51"/>
        <v/>
      </c>
      <c r="CF35" s="24">
        <f t="shared" si="52"/>
        <v>0</v>
      </c>
      <c r="CG35" s="24">
        <f t="shared" si="53"/>
        <v>0</v>
      </c>
      <c r="CH35" s="25">
        <f t="shared" si="54"/>
        <v>0</v>
      </c>
      <c r="CI35" s="23" t="str">
        <f t="shared" si="55"/>
        <v/>
      </c>
      <c r="CJ35" s="24">
        <f t="shared" si="56"/>
        <v>0</v>
      </c>
      <c r="CK35" s="24">
        <f t="shared" si="57"/>
        <v>0</v>
      </c>
      <c r="CL35" s="25">
        <f t="shared" si="58"/>
        <v>0</v>
      </c>
      <c r="CN35" s="12" t="str">
        <f t="shared" si="59"/>
        <v/>
      </c>
    </row>
    <row r="36" spans="2:92">
      <c r="B36" s="16">
        <f t="shared" si="60"/>
        <v>45898</v>
      </c>
      <c r="C36" s="4" t="str">
        <f>IF(ISNA(VLOOKUP(B36,Konfiguration!$C$33:$D$55,2,FALSE))=FALSE,"FT",TEXT(B36,"TTT"))</f>
        <v>Fr</v>
      </c>
      <c r="E36" s="12" t="str">
        <f t="shared" si="1"/>
        <v/>
      </c>
      <c r="F36" s="12" t="str">
        <f t="shared" si="0"/>
        <v/>
      </c>
      <c r="G36" s="12" t="str">
        <f t="shared" si="2"/>
        <v/>
      </c>
      <c r="H36" s="12" t="str">
        <f t="shared" si="3"/>
        <v/>
      </c>
      <c r="J36" s="17"/>
      <c r="K36" s="17"/>
      <c r="L36" s="18" t="str">
        <f t="shared" si="4"/>
        <v/>
      </c>
      <c r="M36" s="18" t="str">
        <f t="shared" si="5"/>
        <v/>
      </c>
      <c r="N36" s="19" t="str">
        <f t="shared" si="6"/>
        <v/>
      </c>
      <c r="P36" s="19" t="str">
        <f t="shared" si="7"/>
        <v/>
      </c>
      <c r="Q36" s="26">
        <f t="shared" si="8"/>
        <v>0</v>
      </c>
      <c r="R36" s="19">
        <f t="shared" si="9"/>
        <v>0</v>
      </c>
      <c r="S36" s="19">
        <f t="shared" si="9"/>
        <v>0</v>
      </c>
      <c r="U36" s="17"/>
      <c r="V36" s="17"/>
      <c r="W36" s="18" t="str">
        <f t="shared" si="10"/>
        <v/>
      </c>
      <c r="X36" s="18" t="str">
        <f t="shared" si="11"/>
        <v/>
      </c>
      <c r="Y36" s="19" t="str">
        <f t="shared" si="12"/>
        <v/>
      </c>
      <c r="AA36" s="17"/>
      <c r="AB36" s="17"/>
      <c r="AC36" s="18" t="str">
        <f t="shared" si="13"/>
        <v/>
      </c>
      <c r="AD36" s="18" t="str">
        <f t="shared" si="14"/>
        <v/>
      </c>
      <c r="AE36" s="19" t="str">
        <f t="shared" si="15"/>
        <v/>
      </c>
      <c r="AG36" s="17"/>
      <c r="AH36" s="17"/>
      <c r="AI36" s="18" t="str">
        <f t="shared" si="16"/>
        <v/>
      </c>
      <c r="AJ36" s="18" t="str">
        <f t="shared" si="17"/>
        <v/>
      </c>
      <c r="AK36" s="19" t="str">
        <f t="shared" si="18"/>
        <v/>
      </c>
      <c r="AM36" s="17"/>
      <c r="AN36" s="17"/>
      <c r="AO36" s="18" t="str">
        <f t="shared" si="19"/>
        <v/>
      </c>
      <c r="AP36" s="18" t="str">
        <f t="shared" si="20"/>
        <v/>
      </c>
      <c r="AQ36" s="19" t="str">
        <f t="shared" si="21"/>
        <v/>
      </c>
      <c r="AS36" s="17"/>
      <c r="AT36" s="17"/>
      <c r="AU36" s="18" t="str">
        <f t="shared" si="22"/>
        <v/>
      </c>
      <c r="AV36" s="18" t="str">
        <f t="shared" si="23"/>
        <v/>
      </c>
      <c r="AW36" s="19" t="str">
        <f t="shared" si="24"/>
        <v/>
      </c>
      <c r="AY36" s="17"/>
      <c r="AZ36" s="17"/>
      <c r="BA36" s="18" t="str">
        <f t="shared" si="25"/>
        <v/>
      </c>
      <c r="BB36" s="18" t="str">
        <f t="shared" si="26"/>
        <v/>
      </c>
      <c r="BC36" s="19" t="str">
        <f t="shared" si="27"/>
        <v/>
      </c>
      <c r="BE36" s="17"/>
      <c r="BF36" s="17"/>
      <c r="BG36" s="18" t="str">
        <f t="shared" si="28"/>
        <v/>
      </c>
      <c r="BH36" s="18" t="str">
        <f t="shared" si="29"/>
        <v/>
      </c>
      <c r="BI36" s="19" t="str">
        <f t="shared" si="30"/>
        <v/>
      </c>
      <c r="BK36" s="23" t="str">
        <f t="shared" si="31"/>
        <v/>
      </c>
      <c r="BL36" s="24">
        <f t="shared" si="32"/>
        <v>0</v>
      </c>
      <c r="BM36" s="24">
        <f t="shared" si="33"/>
        <v>0</v>
      </c>
      <c r="BN36" s="25">
        <f t="shared" si="34"/>
        <v>0</v>
      </c>
      <c r="BO36" s="23" t="str">
        <f t="shared" si="35"/>
        <v/>
      </c>
      <c r="BP36" s="24">
        <f t="shared" si="36"/>
        <v>0</v>
      </c>
      <c r="BQ36" s="24">
        <f t="shared" si="37"/>
        <v>0</v>
      </c>
      <c r="BR36" s="25">
        <f t="shared" si="38"/>
        <v>0</v>
      </c>
      <c r="BS36" s="23" t="str">
        <f t="shared" si="39"/>
        <v/>
      </c>
      <c r="BT36" s="24">
        <f t="shared" si="40"/>
        <v>0</v>
      </c>
      <c r="BU36" s="24">
        <f t="shared" si="41"/>
        <v>0</v>
      </c>
      <c r="BV36" s="25">
        <f t="shared" si="42"/>
        <v>0</v>
      </c>
      <c r="BW36" s="23" t="str">
        <f t="shared" si="43"/>
        <v/>
      </c>
      <c r="BX36" s="24">
        <f t="shared" si="44"/>
        <v>0</v>
      </c>
      <c r="BY36" s="24">
        <f t="shared" si="45"/>
        <v>0</v>
      </c>
      <c r="BZ36" s="25">
        <f t="shared" si="46"/>
        <v>0</v>
      </c>
      <c r="CA36" s="23" t="str">
        <f t="shared" si="47"/>
        <v/>
      </c>
      <c r="CB36" s="24">
        <f t="shared" si="48"/>
        <v>0</v>
      </c>
      <c r="CC36" s="24">
        <f t="shared" si="49"/>
        <v>0</v>
      </c>
      <c r="CD36" s="25">
        <f t="shared" si="50"/>
        <v>0</v>
      </c>
      <c r="CE36" s="23" t="str">
        <f t="shared" si="51"/>
        <v/>
      </c>
      <c r="CF36" s="24">
        <f t="shared" si="52"/>
        <v>0</v>
      </c>
      <c r="CG36" s="24">
        <f t="shared" si="53"/>
        <v>0</v>
      </c>
      <c r="CH36" s="25">
        <f t="shared" si="54"/>
        <v>0</v>
      </c>
      <c r="CI36" s="23" t="str">
        <f t="shared" si="55"/>
        <v/>
      </c>
      <c r="CJ36" s="24">
        <f t="shared" si="56"/>
        <v>0</v>
      </c>
      <c r="CK36" s="24">
        <f t="shared" si="57"/>
        <v>0</v>
      </c>
      <c r="CL36" s="25">
        <f t="shared" si="58"/>
        <v>0</v>
      </c>
      <c r="CN36" s="12" t="str">
        <f t="shared" si="59"/>
        <v/>
      </c>
    </row>
    <row r="37" spans="2:92">
      <c r="B37" s="16">
        <f t="shared" si="60"/>
        <v>45899</v>
      </c>
      <c r="C37" s="4" t="str">
        <f>IF(ISNA(VLOOKUP(B37,Konfiguration!$C$33:$D$55,2,FALSE))=FALSE,"FT",TEXT(B37,"TTT"))</f>
        <v>Sa</v>
      </c>
      <c r="E37" s="12" t="str">
        <f t="shared" si="1"/>
        <v/>
      </c>
      <c r="F37" s="12" t="str">
        <f t="shared" si="0"/>
        <v/>
      </c>
      <c r="G37" s="12" t="str">
        <f t="shared" si="2"/>
        <v/>
      </c>
      <c r="H37" s="12" t="str">
        <f t="shared" si="3"/>
        <v/>
      </c>
      <c r="J37" s="17"/>
      <c r="K37" s="17"/>
      <c r="L37" s="18" t="str">
        <f t="shared" si="4"/>
        <v/>
      </c>
      <c r="M37" s="18" t="str">
        <f t="shared" si="5"/>
        <v/>
      </c>
      <c r="N37" s="19" t="str">
        <f t="shared" si="6"/>
        <v/>
      </c>
      <c r="P37" s="19" t="str">
        <f t="shared" si="7"/>
        <v/>
      </c>
      <c r="Q37" s="26">
        <f t="shared" si="8"/>
        <v>0</v>
      </c>
      <c r="R37" s="19">
        <f t="shared" si="9"/>
        <v>0</v>
      </c>
      <c r="S37" s="19">
        <f t="shared" si="9"/>
        <v>0</v>
      </c>
      <c r="U37" s="17"/>
      <c r="V37" s="17"/>
      <c r="W37" s="18" t="str">
        <f t="shared" si="10"/>
        <v/>
      </c>
      <c r="X37" s="18" t="str">
        <f t="shared" si="11"/>
        <v/>
      </c>
      <c r="Y37" s="19" t="str">
        <f t="shared" si="12"/>
        <v/>
      </c>
      <c r="AA37" s="17"/>
      <c r="AB37" s="17"/>
      <c r="AC37" s="18" t="str">
        <f t="shared" si="13"/>
        <v/>
      </c>
      <c r="AD37" s="18" t="str">
        <f t="shared" si="14"/>
        <v/>
      </c>
      <c r="AE37" s="19" t="str">
        <f t="shared" si="15"/>
        <v/>
      </c>
      <c r="AG37" s="17"/>
      <c r="AH37" s="17"/>
      <c r="AI37" s="18" t="str">
        <f t="shared" si="16"/>
        <v/>
      </c>
      <c r="AJ37" s="18" t="str">
        <f t="shared" si="17"/>
        <v/>
      </c>
      <c r="AK37" s="19" t="str">
        <f t="shared" si="18"/>
        <v/>
      </c>
      <c r="AM37" s="17"/>
      <c r="AN37" s="17"/>
      <c r="AO37" s="18" t="str">
        <f t="shared" si="19"/>
        <v/>
      </c>
      <c r="AP37" s="18" t="str">
        <f t="shared" si="20"/>
        <v/>
      </c>
      <c r="AQ37" s="19" t="str">
        <f t="shared" si="21"/>
        <v/>
      </c>
      <c r="AS37" s="17"/>
      <c r="AT37" s="17"/>
      <c r="AU37" s="18" t="str">
        <f t="shared" si="22"/>
        <v/>
      </c>
      <c r="AV37" s="18" t="str">
        <f t="shared" si="23"/>
        <v/>
      </c>
      <c r="AW37" s="19" t="str">
        <f t="shared" si="24"/>
        <v/>
      </c>
      <c r="AY37" s="17"/>
      <c r="AZ37" s="17"/>
      <c r="BA37" s="18" t="str">
        <f t="shared" si="25"/>
        <v/>
      </c>
      <c r="BB37" s="18" t="str">
        <f t="shared" si="26"/>
        <v/>
      </c>
      <c r="BC37" s="19" t="str">
        <f t="shared" si="27"/>
        <v/>
      </c>
      <c r="BE37" s="17"/>
      <c r="BF37" s="17"/>
      <c r="BG37" s="18" t="str">
        <f t="shared" si="28"/>
        <v/>
      </c>
      <c r="BH37" s="18" t="str">
        <f t="shared" si="29"/>
        <v/>
      </c>
      <c r="BI37" s="19" t="str">
        <f t="shared" si="30"/>
        <v/>
      </c>
      <c r="BK37" s="23" t="str">
        <f t="shared" si="31"/>
        <v/>
      </c>
      <c r="BL37" s="24">
        <f t="shared" si="32"/>
        <v>0</v>
      </c>
      <c r="BM37" s="24">
        <f t="shared" si="33"/>
        <v>0</v>
      </c>
      <c r="BN37" s="25">
        <f t="shared" si="34"/>
        <v>0</v>
      </c>
      <c r="BO37" s="23" t="str">
        <f t="shared" si="35"/>
        <v/>
      </c>
      <c r="BP37" s="24">
        <f t="shared" si="36"/>
        <v>0</v>
      </c>
      <c r="BQ37" s="24">
        <f t="shared" si="37"/>
        <v>0</v>
      </c>
      <c r="BR37" s="25">
        <f t="shared" si="38"/>
        <v>0</v>
      </c>
      <c r="BS37" s="23" t="str">
        <f t="shared" si="39"/>
        <v/>
      </c>
      <c r="BT37" s="24">
        <f t="shared" si="40"/>
        <v>0</v>
      </c>
      <c r="BU37" s="24">
        <f t="shared" si="41"/>
        <v>0</v>
      </c>
      <c r="BV37" s="25">
        <f t="shared" si="42"/>
        <v>0</v>
      </c>
      <c r="BW37" s="23" t="str">
        <f t="shared" si="43"/>
        <v/>
      </c>
      <c r="BX37" s="24">
        <f t="shared" si="44"/>
        <v>0</v>
      </c>
      <c r="BY37" s="24">
        <f t="shared" si="45"/>
        <v>0</v>
      </c>
      <c r="BZ37" s="25">
        <f t="shared" si="46"/>
        <v>0</v>
      </c>
      <c r="CA37" s="23" t="str">
        <f t="shared" si="47"/>
        <v/>
      </c>
      <c r="CB37" s="24">
        <f t="shared" si="48"/>
        <v>0</v>
      </c>
      <c r="CC37" s="24">
        <f t="shared" si="49"/>
        <v>0</v>
      </c>
      <c r="CD37" s="25">
        <f t="shared" si="50"/>
        <v>0</v>
      </c>
      <c r="CE37" s="23" t="str">
        <f t="shared" si="51"/>
        <v/>
      </c>
      <c r="CF37" s="24">
        <f t="shared" si="52"/>
        <v>0</v>
      </c>
      <c r="CG37" s="24">
        <f t="shared" si="53"/>
        <v>0</v>
      </c>
      <c r="CH37" s="25">
        <f t="shared" si="54"/>
        <v>0</v>
      </c>
      <c r="CI37" s="23" t="str">
        <f t="shared" si="55"/>
        <v/>
      </c>
      <c r="CJ37" s="24">
        <f t="shared" si="56"/>
        <v>0</v>
      </c>
      <c r="CK37" s="24">
        <f t="shared" si="57"/>
        <v>0</v>
      </c>
      <c r="CL37" s="25">
        <f t="shared" si="58"/>
        <v>0</v>
      </c>
      <c r="CN37" s="12" t="str">
        <f t="shared" si="59"/>
        <v/>
      </c>
    </row>
    <row r="38" spans="2:92">
      <c r="B38" s="16">
        <f t="shared" si="60"/>
        <v>45900</v>
      </c>
      <c r="C38" s="4" t="str">
        <f>IF(ISNA(VLOOKUP(B38,Konfiguration!$C$33:$D$55,2,FALSE))=FALSE,"FT",TEXT(B38,"TTT"))</f>
        <v>So</v>
      </c>
      <c r="E38" s="12" t="str">
        <f t="shared" si="1"/>
        <v/>
      </c>
      <c r="F38" s="12" t="str">
        <f t="shared" si="0"/>
        <v/>
      </c>
      <c r="G38" s="12" t="str">
        <f t="shared" si="2"/>
        <v/>
      </c>
      <c r="H38" s="12" t="str">
        <f t="shared" si="3"/>
        <v/>
      </c>
      <c r="J38" s="17"/>
      <c r="K38" s="17"/>
      <c r="L38" s="18" t="str">
        <f t="shared" si="4"/>
        <v/>
      </c>
      <c r="M38" s="18" t="str">
        <f t="shared" si="5"/>
        <v/>
      </c>
      <c r="N38" s="19" t="str">
        <f t="shared" si="6"/>
        <v/>
      </c>
      <c r="P38" s="19" t="str">
        <f t="shared" si="7"/>
        <v/>
      </c>
      <c r="Q38" s="26">
        <f t="shared" si="8"/>
        <v>0</v>
      </c>
      <c r="R38" s="19">
        <f t="shared" si="9"/>
        <v>0</v>
      </c>
      <c r="S38" s="19">
        <f t="shared" si="9"/>
        <v>0</v>
      </c>
      <c r="U38" s="17"/>
      <c r="V38" s="17"/>
      <c r="W38" s="18" t="str">
        <f t="shared" si="10"/>
        <v/>
      </c>
      <c r="X38" s="18" t="str">
        <f t="shared" si="11"/>
        <v/>
      </c>
      <c r="Y38" s="19" t="str">
        <f t="shared" si="12"/>
        <v/>
      </c>
      <c r="AA38" s="17"/>
      <c r="AB38" s="17"/>
      <c r="AC38" s="18" t="str">
        <f t="shared" si="13"/>
        <v/>
      </c>
      <c r="AD38" s="18" t="str">
        <f t="shared" si="14"/>
        <v/>
      </c>
      <c r="AE38" s="19" t="str">
        <f t="shared" si="15"/>
        <v/>
      </c>
      <c r="AG38" s="17"/>
      <c r="AH38" s="17"/>
      <c r="AI38" s="18" t="str">
        <f t="shared" si="16"/>
        <v/>
      </c>
      <c r="AJ38" s="18" t="str">
        <f t="shared" si="17"/>
        <v/>
      </c>
      <c r="AK38" s="19" t="str">
        <f t="shared" si="18"/>
        <v/>
      </c>
      <c r="AM38" s="17"/>
      <c r="AN38" s="17"/>
      <c r="AO38" s="18" t="str">
        <f t="shared" si="19"/>
        <v/>
      </c>
      <c r="AP38" s="18" t="str">
        <f t="shared" si="20"/>
        <v/>
      </c>
      <c r="AQ38" s="19" t="str">
        <f t="shared" si="21"/>
        <v/>
      </c>
      <c r="AS38" s="17"/>
      <c r="AT38" s="17"/>
      <c r="AU38" s="18" t="str">
        <f t="shared" si="22"/>
        <v/>
      </c>
      <c r="AV38" s="18" t="str">
        <f t="shared" si="23"/>
        <v/>
      </c>
      <c r="AW38" s="19" t="str">
        <f t="shared" si="24"/>
        <v/>
      </c>
      <c r="AY38" s="17"/>
      <c r="AZ38" s="17"/>
      <c r="BA38" s="18" t="str">
        <f t="shared" si="25"/>
        <v/>
      </c>
      <c r="BB38" s="18" t="str">
        <f t="shared" si="26"/>
        <v/>
      </c>
      <c r="BC38" s="19" t="str">
        <f t="shared" si="27"/>
        <v/>
      </c>
      <c r="BE38" s="17"/>
      <c r="BF38" s="17"/>
      <c r="BG38" s="18" t="str">
        <f t="shared" si="28"/>
        <v/>
      </c>
      <c r="BH38" s="18" t="str">
        <f t="shared" si="29"/>
        <v/>
      </c>
      <c r="BI38" s="19" t="str">
        <f t="shared" si="30"/>
        <v/>
      </c>
      <c r="BK38" s="23" t="str">
        <f t="shared" si="31"/>
        <v/>
      </c>
      <c r="BL38" s="24">
        <f t="shared" si="32"/>
        <v>0</v>
      </c>
      <c r="BM38" s="24">
        <f t="shared" si="33"/>
        <v>0</v>
      </c>
      <c r="BN38" s="25">
        <f t="shared" si="34"/>
        <v>0</v>
      </c>
      <c r="BO38" s="23" t="str">
        <f t="shared" si="35"/>
        <v/>
      </c>
      <c r="BP38" s="24">
        <f t="shared" si="36"/>
        <v>0</v>
      </c>
      <c r="BQ38" s="24">
        <f t="shared" si="37"/>
        <v>0</v>
      </c>
      <c r="BR38" s="25">
        <f t="shared" si="38"/>
        <v>0</v>
      </c>
      <c r="BS38" s="23" t="str">
        <f t="shared" si="39"/>
        <v/>
      </c>
      <c r="BT38" s="24">
        <f t="shared" si="40"/>
        <v>0</v>
      </c>
      <c r="BU38" s="24">
        <f t="shared" si="41"/>
        <v>0</v>
      </c>
      <c r="BV38" s="25">
        <f t="shared" si="42"/>
        <v>0</v>
      </c>
      <c r="BW38" s="23" t="str">
        <f t="shared" si="43"/>
        <v/>
      </c>
      <c r="BX38" s="24">
        <f t="shared" si="44"/>
        <v>0</v>
      </c>
      <c r="BY38" s="24">
        <f t="shared" si="45"/>
        <v>0</v>
      </c>
      <c r="BZ38" s="25">
        <f t="shared" si="46"/>
        <v>0</v>
      </c>
      <c r="CA38" s="23" t="str">
        <f t="shared" si="47"/>
        <v/>
      </c>
      <c r="CB38" s="24">
        <f t="shared" si="48"/>
        <v>0</v>
      </c>
      <c r="CC38" s="24">
        <f t="shared" si="49"/>
        <v>0</v>
      </c>
      <c r="CD38" s="25">
        <f t="shared" si="50"/>
        <v>0</v>
      </c>
      <c r="CE38" s="23" t="str">
        <f t="shared" si="51"/>
        <v/>
      </c>
      <c r="CF38" s="24">
        <f t="shared" si="52"/>
        <v>0</v>
      </c>
      <c r="CG38" s="24">
        <f t="shared" si="53"/>
        <v>0</v>
      </c>
      <c r="CH38" s="25">
        <f t="shared" si="54"/>
        <v>0</v>
      </c>
      <c r="CI38" s="23" t="str">
        <f t="shared" si="55"/>
        <v/>
      </c>
      <c r="CJ38" s="24">
        <f t="shared" si="56"/>
        <v>0</v>
      </c>
      <c r="CK38" s="24">
        <f t="shared" si="57"/>
        <v>0</v>
      </c>
      <c r="CL38" s="25">
        <f t="shared" si="58"/>
        <v>0</v>
      </c>
      <c r="CN38" s="12" t="str">
        <f t="shared" si="59"/>
        <v/>
      </c>
    </row>
    <row r="40" spans="2:92" ht="15.75">
      <c r="B40" s="27"/>
      <c r="C40" s="28" t="s">
        <v>50</v>
      </c>
      <c r="D40" s="29"/>
      <c r="E40" s="29"/>
      <c r="F40" s="29"/>
      <c r="G40" s="29" t="s">
        <v>51</v>
      </c>
    </row>
    <row r="41" spans="2:92" ht="15.75">
      <c r="B41" s="29"/>
      <c r="C41" s="29"/>
      <c r="D41" s="29"/>
      <c r="E41" s="29"/>
      <c r="F41" s="29"/>
      <c r="G41" s="29"/>
    </row>
    <row r="42" spans="2:92" ht="15.75">
      <c r="B42" s="30"/>
      <c r="C42" s="28" t="s">
        <v>52</v>
      </c>
      <c r="D42" s="29"/>
      <c r="E42" s="29"/>
      <c r="F42" s="29"/>
      <c r="G42" s="29"/>
    </row>
    <row r="43" spans="2:92" ht="15.75">
      <c r="B43" s="29"/>
      <c r="C43" s="29"/>
      <c r="D43" s="29"/>
      <c r="E43" s="29"/>
      <c r="F43" s="29"/>
      <c r="G43" s="29"/>
    </row>
    <row r="44" spans="2:92" ht="15.75">
      <c r="B44" s="31"/>
      <c r="C44" s="28" t="s">
        <v>54</v>
      </c>
      <c r="D44" s="29"/>
      <c r="E44" s="29"/>
      <c r="F44" s="29"/>
      <c r="G44" s="29"/>
    </row>
    <row r="45" spans="2:92" ht="15.75">
      <c r="B45" s="29"/>
      <c r="C45" s="29"/>
      <c r="D45" s="29"/>
      <c r="E45" s="29"/>
      <c r="F45" s="29"/>
      <c r="G45" s="29"/>
    </row>
    <row r="46" spans="2:92" ht="15.75">
      <c r="B46" s="32"/>
      <c r="C46" s="28" t="s">
        <v>53</v>
      </c>
      <c r="D46" s="29"/>
      <c r="E46" s="29"/>
      <c r="F46" s="29"/>
      <c r="G46" s="29"/>
    </row>
  </sheetData>
  <mergeCells count="34">
    <mergeCell ref="U5:Y5"/>
    <mergeCell ref="CE5:CH5"/>
    <mergeCell ref="AA5:AE5"/>
    <mergeCell ref="AG5:AK5"/>
    <mergeCell ref="AM5:AQ5"/>
    <mergeCell ref="AS5:AW5"/>
    <mergeCell ref="AY5:BC5"/>
    <mergeCell ref="BE5:BI5"/>
    <mergeCell ref="BK5:BN5"/>
    <mergeCell ref="BO5:BR5"/>
    <mergeCell ref="BS5:BV5"/>
    <mergeCell ref="BW5:BZ5"/>
    <mergeCell ref="CA5:CD5"/>
    <mergeCell ref="B5:B6"/>
    <mergeCell ref="C5:C6"/>
    <mergeCell ref="E5:E6"/>
    <mergeCell ref="F5:F6"/>
    <mergeCell ref="G5:G6"/>
    <mergeCell ref="H5:H6"/>
    <mergeCell ref="E4:H4"/>
    <mergeCell ref="J4:N4"/>
    <mergeCell ref="BK4:CL4"/>
    <mergeCell ref="CN4:CN6"/>
    <mergeCell ref="J5:J6"/>
    <mergeCell ref="K5:K6"/>
    <mergeCell ref="L5:L6"/>
    <mergeCell ref="M5:M6"/>
    <mergeCell ref="N5:N6"/>
    <mergeCell ref="P5:P6"/>
    <mergeCell ref="Q5:Q6"/>
    <mergeCell ref="R5:R6"/>
    <mergeCell ref="S5:S6"/>
    <mergeCell ref="CI5:CL5"/>
    <mergeCell ref="P4:BI4"/>
  </mergeCells>
  <conditionalFormatting sqref="B8:B38">
    <cfRule type="expression" dxfId="214" priority="145">
      <formula>$C8="FT"</formula>
    </cfRule>
    <cfRule type="expression" dxfId="213" priority="146">
      <formula>$C8="So"</formula>
    </cfRule>
    <cfRule type="expression" dxfId="212" priority="147">
      <formula>$C8="Sa"</formula>
    </cfRule>
  </conditionalFormatting>
  <conditionalFormatting sqref="C8:C38">
    <cfRule type="cellIs" dxfId="211" priority="148" operator="equal">
      <formula>"FT"</formula>
    </cfRule>
    <cfRule type="cellIs" dxfId="210" priority="149" operator="equal">
      <formula>"So"</formula>
    </cfRule>
    <cfRule type="cellIs" dxfId="209" priority="150" operator="equal">
      <formula>"Sa"</formula>
    </cfRule>
  </conditionalFormatting>
  <conditionalFormatting sqref="E8:H38">
    <cfRule type="cellIs" dxfId="208" priority="97" operator="equal">
      <formula>"Nein"</formula>
    </cfRule>
    <cfRule type="cellIs" dxfId="207" priority="98" operator="equal">
      <formula>"Ja"</formula>
    </cfRule>
  </conditionalFormatting>
  <conditionalFormatting sqref="U8:U38">
    <cfRule type="expression" dxfId="206" priority="44">
      <formula>W8&lt;$L8</formula>
    </cfRule>
  </conditionalFormatting>
  <conditionalFormatting sqref="U8:V38">
    <cfRule type="cellIs" dxfId="205" priority="19" operator="equal">
      <formula>""</formula>
    </cfRule>
    <cfRule type="expression" dxfId="204" priority="20">
      <formula>W8&gt;=$M8</formula>
    </cfRule>
  </conditionalFormatting>
  <conditionalFormatting sqref="V8:V38">
    <cfRule type="expression" dxfId="203" priority="21">
      <formula>X8&lt;W8</formula>
    </cfRule>
  </conditionalFormatting>
  <conditionalFormatting sqref="Y8:Y38">
    <cfRule type="expression" dxfId="202" priority="128">
      <formula>$BK8=1</formula>
    </cfRule>
  </conditionalFormatting>
  <conditionalFormatting sqref="AA8:AA38">
    <cfRule type="expression" dxfId="201" priority="50">
      <formula>AC8&lt;$L8</formula>
    </cfRule>
  </conditionalFormatting>
  <conditionalFormatting sqref="AA8:AB38">
    <cfRule type="cellIs" dxfId="200" priority="16" operator="equal">
      <formula>""</formula>
    </cfRule>
    <cfRule type="expression" dxfId="199" priority="17">
      <formula>AC8&gt;=$M8</formula>
    </cfRule>
  </conditionalFormatting>
  <conditionalFormatting sqref="AB8:AB38">
    <cfRule type="expression" dxfId="198" priority="18">
      <formula>AD8&lt;AC8</formula>
    </cfRule>
  </conditionalFormatting>
  <conditionalFormatting sqref="AE8:AE38">
    <cfRule type="expression" dxfId="197" priority="127">
      <formula>$BO8=1</formula>
    </cfRule>
  </conditionalFormatting>
  <conditionalFormatting sqref="AG8:AG38">
    <cfRule type="expression" dxfId="196" priority="56">
      <formula>AI8&lt;$L8</formula>
    </cfRule>
  </conditionalFormatting>
  <conditionalFormatting sqref="AG8:AH38">
    <cfRule type="cellIs" dxfId="195" priority="13" operator="equal">
      <formula>""</formula>
    </cfRule>
    <cfRule type="expression" dxfId="194" priority="14">
      <formula>AI8&gt;=$M8</formula>
    </cfRule>
  </conditionalFormatting>
  <conditionalFormatting sqref="AH8:AH38">
    <cfRule type="expression" dxfId="193" priority="15">
      <formula>AJ8&lt;AI8</formula>
    </cfRule>
  </conditionalFormatting>
  <conditionalFormatting sqref="AK8:AK38">
    <cfRule type="expression" dxfId="192" priority="126">
      <formula>$BS8=1</formula>
    </cfRule>
  </conditionalFormatting>
  <conditionalFormatting sqref="AM8:AM38">
    <cfRule type="expression" dxfId="191" priority="62">
      <formula>AO8&lt;$L8</formula>
    </cfRule>
  </conditionalFormatting>
  <conditionalFormatting sqref="AM8:AN38">
    <cfRule type="cellIs" dxfId="190" priority="10" operator="equal">
      <formula>""</formula>
    </cfRule>
    <cfRule type="expression" dxfId="189" priority="11">
      <formula>AO8&gt;=$M8</formula>
    </cfRule>
  </conditionalFormatting>
  <conditionalFormatting sqref="AN8:AN38">
    <cfRule type="expression" dxfId="188" priority="12">
      <formula>AP8&lt;AO8</formula>
    </cfRule>
  </conditionalFormatting>
  <conditionalFormatting sqref="AQ8:AQ38">
    <cfRule type="expression" dxfId="187" priority="125">
      <formula>$BW8=1</formula>
    </cfRule>
  </conditionalFormatting>
  <conditionalFormatting sqref="AS8:AS38">
    <cfRule type="expression" dxfId="186" priority="68">
      <formula>AU8&lt;$L8</formula>
    </cfRule>
  </conditionalFormatting>
  <conditionalFormatting sqref="AS8:AT38">
    <cfRule type="cellIs" dxfId="185" priority="7" operator="equal">
      <formula>""</formula>
    </cfRule>
    <cfRule type="expression" dxfId="184" priority="8">
      <formula>AU8&gt;=$M8</formula>
    </cfRule>
  </conditionalFormatting>
  <conditionalFormatting sqref="AT8:AT38">
    <cfRule type="expression" dxfId="183" priority="9">
      <formula>AV8&lt;AU8</formula>
    </cfRule>
  </conditionalFormatting>
  <conditionalFormatting sqref="AW8:AW38">
    <cfRule type="expression" dxfId="182" priority="124">
      <formula>$CA8=1</formula>
    </cfRule>
  </conditionalFormatting>
  <conditionalFormatting sqref="AY8:AY38">
    <cfRule type="expression" dxfId="181" priority="74">
      <formula>BA8&lt;$L8</formula>
    </cfRule>
  </conditionalFormatting>
  <conditionalFormatting sqref="AY8:AZ38">
    <cfRule type="cellIs" dxfId="180" priority="4" operator="equal">
      <formula>""</formula>
    </cfRule>
    <cfRule type="expression" dxfId="179" priority="5">
      <formula>BA8&gt;=$M8</formula>
    </cfRule>
  </conditionalFormatting>
  <conditionalFormatting sqref="AZ8:AZ38">
    <cfRule type="expression" dxfId="178" priority="6">
      <formula>BB8&lt;BA8</formula>
    </cfRule>
  </conditionalFormatting>
  <conditionalFormatting sqref="BC8:BC38">
    <cfRule type="expression" dxfId="177" priority="123">
      <formula>$CE8=1</formula>
    </cfRule>
  </conditionalFormatting>
  <conditionalFormatting sqref="BE8:BE38">
    <cfRule type="expression" dxfId="176" priority="102">
      <formula>BG8&lt;$L8</formula>
    </cfRule>
  </conditionalFormatting>
  <conditionalFormatting sqref="BE8:BF38">
    <cfRule type="cellIs" dxfId="175" priority="1" operator="equal">
      <formula>""</formula>
    </cfRule>
    <cfRule type="expression" dxfId="174" priority="2">
      <formula>BG8&gt;=$M8</formula>
    </cfRule>
  </conditionalFormatting>
  <conditionalFormatting sqref="BF8:BF38">
    <cfRule type="expression" dxfId="173" priority="3">
      <formula>BH8&lt;BG8</formula>
    </cfRule>
  </conditionalFormatting>
  <conditionalFormatting sqref="BI8:BI38">
    <cfRule type="expression" dxfId="172" priority="122">
      <formula>$CI8=1</formula>
    </cfRule>
  </conditionalFormatting>
  <pageMargins left="0.7" right="0.7" top="0.78740157499999996" bottom="0.78740157499999996"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97C50-7704-4969-BF5D-6E5EC7CB8EB8}">
  <dimension ref="A2:CO46"/>
  <sheetViews>
    <sheetView zoomScaleNormal="100" workbookViewId="0">
      <selection activeCell="B3" sqref="B3"/>
    </sheetView>
  </sheetViews>
  <sheetFormatPr baseColWidth="10" defaultColWidth="0" defaultRowHeight="15" outlineLevelCol="1"/>
  <cols>
    <col min="1" max="1" width="1.7109375" style="1" customWidth="1"/>
    <col min="2" max="2" width="18" style="1" customWidth="1"/>
    <col min="3" max="3" width="10.85546875" style="1" customWidth="1"/>
    <col min="4" max="4" width="1.7109375" style="1" customWidth="1"/>
    <col min="5" max="8" width="17.5703125" style="1" customWidth="1"/>
    <col min="9" max="9" width="1.7109375" style="1" customWidth="1"/>
    <col min="10" max="11" width="10.85546875" style="1" customWidth="1"/>
    <col min="12" max="13" width="14.85546875" style="1" hidden="1" customWidth="1" outlineLevel="1"/>
    <col min="14" max="14" width="10.85546875" style="1" customWidth="1" collapsed="1"/>
    <col min="15" max="15" width="1.7109375" style="1" customWidth="1"/>
    <col min="16" max="19" width="17.5703125" style="1" customWidth="1"/>
    <col min="20" max="20" width="1.7109375" style="1" customWidth="1"/>
    <col min="21" max="22" width="8.85546875" style="1" customWidth="1"/>
    <col min="23" max="24" width="14.85546875" style="1" hidden="1" customWidth="1" outlineLevel="1"/>
    <col min="25" max="25" width="8.85546875" style="1" customWidth="1" collapsed="1"/>
    <col min="26" max="26" width="1.7109375" style="1" customWidth="1"/>
    <col min="27" max="28" width="8.85546875" style="1" customWidth="1"/>
    <col min="29" max="30" width="14.85546875" style="1" hidden="1" customWidth="1" outlineLevel="1"/>
    <col min="31" max="31" width="8.85546875" style="1" customWidth="1" collapsed="1"/>
    <col min="32" max="32" width="1.7109375" style="1" customWidth="1"/>
    <col min="33" max="34" width="8.85546875" style="1" customWidth="1"/>
    <col min="35" max="36" width="14.85546875" style="1" hidden="1" customWidth="1" outlineLevel="1"/>
    <col min="37" max="37" width="8.85546875" style="1" customWidth="1" collapsed="1"/>
    <col min="38" max="38" width="1.7109375" style="1" customWidth="1"/>
    <col min="39" max="40" width="8.85546875" style="1" customWidth="1"/>
    <col min="41" max="42" width="14.85546875" style="1" hidden="1" customWidth="1" outlineLevel="1"/>
    <col min="43" max="43" width="8.85546875" style="1" customWidth="1" collapsed="1"/>
    <col min="44" max="44" width="1.7109375" style="1" customWidth="1"/>
    <col min="45" max="46" width="8.85546875" style="1" customWidth="1"/>
    <col min="47" max="48" width="14.85546875" style="1" hidden="1" customWidth="1" outlineLevel="1"/>
    <col min="49" max="49" width="8.85546875" style="1" customWidth="1" collapsed="1"/>
    <col min="50" max="50" width="1.7109375" style="1" customWidth="1"/>
    <col min="51" max="52" width="8.85546875" style="1" customWidth="1"/>
    <col min="53" max="54" width="14.85546875" style="1" hidden="1" customWidth="1" outlineLevel="1"/>
    <col min="55" max="55" width="8.85546875" style="1" customWidth="1" collapsed="1"/>
    <col min="56" max="56" width="1.7109375" style="1" customWidth="1"/>
    <col min="57" max="58" width="8.85546875" style="1" customWidth="1"/>
    <col min="59" max="60" width="14.85546875" style="1" hidden="1" customWidth="1" outlineLevel="1"/>
    <col min="61" max="61" width="8.85546875" style="1" customWidth="1" collapsed="1"/>
    <col min="62" max="62" width="1.7109375" style="1" customWidth="1"/>
    <col min="63" max="90" width="10.85546875" style="1" hidden="1" customWidth="1" outlineLevel="1"/>
    <col min="91" max="91" width="1.7109375" style="1" customWidth="1" collapsed="1"/>
    <col min="92" max="92" width="10.85546875" style="1" hidden="1" customWidth="1" outlineLevel="1"/>
    <col min="93" max="93" width="10.85546875" style="1" customWidth="1" collapsed="1"/>
    <col min="94" max="16384" width="10.85546875" style="1" hidden="1"/>
  </cols>
  <sheetData>
    <row r="2" spans="2:92" ht="26.25">
      <c r="B2" s="2" t="s">
        <v>0</v>
      </c>
    </row>
    <row r="4" spans="2:92" ht="15.6" customHeight="1">
      <c r="B4" s="10">
        <f>DATE(Konfiguration!$C$5,9,1)</f>
        <v>45901</v>
      </c>
      <c r="C4" s="11"/>
      <c r="E4" s="72" t="s">
        <v>28</v>
      </c>
      <c r="F4" s="72"/>
      <c r="G4" s="72"/>
      <c r="H4" s="72"/>
      <c r="I4" s="34"/>
      <c r="J4" s="72" t="s">
        <v>33</v>
      </c>
      <c r="K4" s="72"/>
      <c r="L4" s="72"/>
      <c r="M4" s="72"/>
      <c r="N4" s="72"/>
      <c r="P4" s="63" t="s">
        <v>43</v>
      </c>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K4" s="71" t="s">
        <v>44</v>
      </c>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N4" s="70" t="s">
        <v>49</v>
      </c>
    </row>
    <row r="5" spans="2:92">
      <c r="B5" s="67" t="s">
        <v>26</v>
      </c>
      <c r="C5" s="67" t="s">
        <v>27</v>
      </c>
      <c r="E5" s="66" t="s">
        <v>29</v>
      </c>
      <c r="F5" s="66" t="s">
        <v>30</v>
      </c>
      <c r="G5" s="66" t="s">
        <v>31</v>
      </c>
      <c r="H5" s="66" t="s">
        <v>32</v>
      </c>
      <c r="I5" s="15"/>
      <c r="J5" s="66" t="s">
        <v>34</v>
      </c>
      <c r="K5" s="66" t="s">
        <v>35</v>
      </c>
      <c r="L5" s="66" t="s">
        <v>36</v>
      </c>
      <c r="M5" s="66" t="s">
        <v>37</v>
      </c>
      <c r="N5" s="66" t="s">
        <v>38</v>
      </c>
      <c r="O5" s="15"/>
      <c r="P5" s="64" t="s">
        <v>39</v>
      </c>
      <c r="Q5" s="64" t="s">
        <v>40</v>
      </c>
      <c r="R5" s="64" t="s">
        <v>41</v>
      </c>
      <c r="S5" s="64" t="s">
        <v>42</v>
      </c>
      <c r="U5" s="68">
        <v>1</v>
      </c>
      <c r="V5" s="68"/>
      <c r="W5" s="68"/>
      <c r="X5" s="68"/>
      <c r="Y5" s="68"/>
      <c r="AA5" s="68">
        <v>2</v>
      </c>
      <c r="AB5" s="68"/>
      <c r="AC5" s="68"/>
      <c r="AD5" s="68"/>
      <c r="AE5" s="68"/>
      <c r="AG5" s="68">
        <v>3</v>
      </c>
      <c r="AH5" s="68"/>
      <c r="AI5" s="68"/>
      <c r="AJ5" s="68"/>
      <c r="AK5" s="68"/>
      <c r="AM5" s="68">
        <v>4</v>
      </c>
      <c r="AN5" s="68"/>
      <c r="AO5" s="68"/>
      <c r="AP5" s="68"/>
      <c r="AQ5" s="68"/>
      <c r="AS5" s="68">
        <v>5</v>
      </c>
      <c r="AT5" s="68"/>
      <c r="AU5" s="68"/>
      <c r="AV5" s="68"/>
      <c r="AW5" s="68"/>
      <c r="AY5" s="68">
        <v>6</v>
      </c>
      <c r="AZ5" s="68"/>
      <c r="BA5" s="68"/>
      <c r="BB5" s="68"/>
      <c r="BC5" s="68"/>
      <c r="BE5" s="68">
        <v>7</v>
      </c>
      <c r="BF5" s="68"/>
      <c r="BG5" s="68"/>
      <c r="BH5" s="68"/>
      <c r="BI5" s="68"/>
      <c r="BK5" s="69">
        <v>1</v>
      </c>
      <c r="BL5" s="69"/>
      <c r="BM5" s="69"/>
      <c r="BN5" s="69"/>
      <c r="BO5" s="69">
        <v>2</v>
      </c>
      <c r="BP5" s="69"/>
      <c r="BQ5" s="69"/>
      <c r="BR5" s="69"/>
      <c r="BS5" s="69">
        <v>3</v>
      </c>
      <c r="BT5" s="69"/>
      <c r="BU5" s="69"/>
      <c r="BV5" s="69"/>
      <c r="BW5" s="69">
        <v>4</v>
      </c>
      <c r="BX5" s="69"/>
      <c r="BY5" s="69"/>
      <c r="BZ5" s="69"/>
      <c r="CA5" s="69">
        <v>5</v>
      </c>
      <c r="CB5" s="69"/>
      <c r="CC5" s="69"/>
      <c r="CD5" s="69"/>
      <c r="CE5" s="69">
        <v>6</v>
      </c>
      <c r="CF5" s="69"/>
      <c r="CG5" s="69"/>
      <c r="CH5" s="69"/>
      <c r="CI5" s="69">
        <v>7</v>
      </c>
      <c r="CJ5" s="69"/>
      <c r="CK5" s="69"/>
      <c r="CL5" s="69"/>
      <c r="CN5" s="70"/>
    </row>
    <row r="6" spans="2:92" ht="69" customHeight="1">
      <c r="B6" s="67"/>
      <c r="C6" s="67"/>
      <c r="E6" s="65"/>
      <c r="F6" s="65"/>
      <c r="G6" s="65"/>
      <c r="H6" s="65"/>
      <c r="I6" s="15"/>
      <c r="J6" s="65"/>
      <c r="K6" s="65"/>
      <c r="L6" s="65"/>
      <c r="M6" s="65"/>
      <c r="N6" s="65"/>
      <c r="O6" s="15"/>
      <c r="P6" s="65"/>
      <c r="Q6" s="65"/>
      <c r="R6" s="65"/>
      <c r="S6" s="65"/>
      <c r="U6" s="14" t="s">
        <v>34</v>
      </c>
      <c r="V6" s="14" t="s">
        <v>35</v>
      </c>
      <c r="W6" s="14" t="s">
        <v>36</v>
      </c>
      <c r="X6" s="14" t="s">
        <v>37</v>
      </c>
      <c r="Y6" s="14" t="s">
        <v>38</v>
      </c>
      <c r="AA6" s="14" t="s">
        <v>34</v>
      </c>
      <c r="AB6" s="14" t="s">
        <v>35</v>
      </c>
      <c r="AC6" s="14" t="s">
        <v>36</v>
      </c>
      <c r="AD6" s="14" t="s">
        <v>37</v>
      </c>
      <c r="AE6" s="14" t="s">
        <v>38</v>
      </c>
      <c r="AG6" s="14" t="s">
        <v>34</v>
      </c>
      <c r="AH6" s="14" t="s">
        <v>35</v>
      </c>
      <c r="AI6" s="14" t="s">
        <v>36</v>
      </c>
      <c r="AJ6" s="14" t="s">
        <v>37</v>
      </c>
      <c r="AK6" s="14" t="s">
        <v>38</v>
      </c>
      <c r="AM6" s="14" t="s">
        <v>34</v>
      </c>
      <c r="AN6" s="14" t="s">
        <v>35</v>
      </c>
      <c r="AO6" s="14" t="s">
        <v>36</v>
      </c>
      <c r="AP6" s="14" t="s">
        <v>37</v>
      </c>
      <c r="AQ6" s="14" t="s">
        <v>38</v>
      </c>
      <c r="AS6" s="14" t="s">
        <v>34</v>
      </c>
      <c r="AT6" s="14" t="s">
        <v>35</v>
      </c>
      <c r="AU6" s="14" t="s">
        <v>36</v>
      </c>
      <c r="AV6" s="14" t="s">
        <v>37</v>
      </c>
      <c r="AW6" s="14" t="s">
        <v>38</v>
      </c>
      <c r="AY6" s="14" t="s">
        <v>34</v>
      </c>
      <c r="AZ6" s="14" t="s">
        <v>35</v>
      </c>
      <c r="BA6" s="14" t="s">
        <v>36</v>
      </c>
      <c r="BB6" s="14" t="s">
        <v>37</v>
      </c>
      <c r="BC6" s="14" t="s">
        <v>38</v>
      </c>
      <c r="BE6" s="14" t="s">
        <v>34</v>
      </c>
      <c r="BF6" s="14" t="s">
        <v>35</v>
      </c>
      <c r="BG6" s="14" t="s">
        <v>36</v>
      </c>
      <c r="BH6" s="14" t="s">
        <v>37</v>
      </c>
      <c r="BI6" s="14" t="s">
        <v>38</v>
      </c>
      <c r="BK6" s="20" t="s">
        <v>45</v>
      </c>
      <c r="BL6" s="21" t="s">
        <v>46</v>
      </c>
      <c r="BM6" s="21" t="s">
        <v>47</v>
      </c>
      <c r="BN6" s="22" t="s">
        <v>48</v>
      </c>
      <c r="BO6" s="20" t="s">
        <v>45</v>
      </c>
      <c r="BP6" s="21" t="s">
        <v>46</v>
      </c>
      <c r="BQ6" s="21" t="s">
        <v>47</v>
      </c>
      <c r="BR6" s="22" t="s">
        <v>48</v>
      </c>
      <c r="BS6" s="20" t="s">
        <v>45</v>
      </c>
      <c r="BT6" s="21" t="s">
        <v>46</v>
      </c>
      <c r="BU6" s="21" t="s">
        <v>47</v>
      </c>
      <c r="BV6" s="22" t="s">
        <v>48</v>
      </c>
      <c r="BW6" s="20" t="s">
        <v>45</v>
      </c>
      <c r="BX6" s="21" t="s">
        <v>46</v>
      </c>
      <c r="BY6" s="21" t="s">
        <v>47</v>
      </c>
      <c r="BZ6" s="22" t="s">
        <v>48</v>
      </c>
      <c r="CA6" s="20" t="s">
        <v>45</v>
      </c>
      <c r="CB6" s="21" t="s">
        <v>46</v>
      </c>
      <c r="CC6" s="21" t="s">
        <v>47</v>
      </c>
      <c r="CD6" s="22" t="s">
        <v>48</v>
      </c>
      <c r="CE6" s="20" t="s">
        <v>45</v>
      </c>
      <c r="CF6" s="21" t="s">
        <v>46</v>
      </c>
      <c r="CG6" s="21" t="s">
        <v>47</v>
      </c>
      <c r="CH6" s="22" t="s">
        <v>48</v>
      </c>
      <c r="CI6" s="20" t="s">
        <v>45</v>
      </c>
      <c r="CJ6" s="21" t="s">
        <v>46</v>
      </c>
      <c r="CK6" s="21" t="s">
        <v>47</v>
      </c>
      <c r="CL6" s="22" t="s">
        <v>48</v>
      </c>
      <c r="CN6" s="70"/>
    </row>
    <row r="7" spans="2:92" ht="7.5" customHeight="1"/>
    <row r="8" spans="2:92">
      <c r="B8" s="16">
        <f>B4</f>
        <v>45901</v>
      </c>
      <c r="C8" s="4" t="str">
        <f>IF(ISNA(VLOOKUP(B8,Konfiguration!$C$33:$D$55,2,FALSE))=FALSE,"FT",TEXT(B8,"TTT"))</f>
        <v>Mo</v>
      </c>
      <c r="E8" s="12" t="str">
        <f>IF(N8="","",
IF(N8*24&gt;10.01,"Ja","Nein"))</f>
        <v/>
      </c>
      <c r="F8" s="12" t="str">
        <f t="shared" ref="F8:F38" si="0">IF(J8="","",
IF(CN8="","Nein",
IF(CN8&lt;10.99,"Ja","Nein")))</f>
        <v/>
      </c>
      <c r="G8" s="12" t="str">
        <f>IFERROR(IF(J8="","",
IF(N8*24&lt;=6,"Nein",
IF(AND(6&lt;N8*24,N8*24&lt;=9),IF(Q8*24&lt;0.49,"Ja","Nein"),
IF(N8*24&gt;9,IF(Q8*24&lt;0.74,"Ja","Nein"))))),"")</f>
        <v/>
      </c>
      <c r="H8" s="12" t="str">
        <f>IFERROR(IF(J8="","",
IF(N8*24&lt;=6,"Nein",
IF(AND(6&lt;N8*24,N8*24&lt;=9),IF(R8*24&lt;0.49,"Ja","Nein"),
IF(N8*24&gt;9,IF(OR(R8*24&lt;0.49,SUM(R8,S8)*24&lt;0.74),"Ja","Nein"))))),"")</f>
        <v/>
      </c>
      <c r="J8" s="17"/>
      <c r="K8" s="17"/>
      <c r="L8" s="18" t="str">
        <f>IF(J8="","",J8+B8)</f>
        <v/>
      </c>
      <c r="M8" s="18" t="str">
        <f>IF(K8="","",
IF(K8&lt;J8,$B8+1+K8,
K8+$B8))</f>
        <v/>
      </c>
      <c r="N8" s="19" t="str">
        <f>IF(OR(J8="",K8=""),"",
(M8-L8-P8))</f>
        <v/>
      </c>
      <c r="P8" s="19" t="str">
        <f>IF(J8="","",SUM(Y8,AE8,AK8,AQ8,AW8,BC8,BI8))</f>
        <v/>
      </c>
      <c r="Q8" s="26">
        <f>IFERROR(IF(BK8=1,Y8,0)+IF(BO8=1,AE8,0)+IF(BS8=1,AK8,0)+IF(BW8=1,AQ8,0)+IF(CA8=1,AW8,0)+IF(CE8=1,BC8,0)+IF(CI8=1,BI8,0),"")</f>
        <v>0</v>
      </c>
      <c r="R8" s="19">
        <f>SUM(BM8,BQ8,BU8,BY8,CC8,CG8,CK8)/24</f>
        <v>0</v>
      </c>
      <c r="S8" s="19">
        <f>SUM(BN8,BR8,BV8,BZ8,CD8,CH8,CL8)/24</f>
        <v>0</v>
      </c>
      <c r="U8" s="17"/>
      <c r="V8" s="17"/>
      <c r="W8" s="18" t="str">
        <f>IF(U8="","",U8+$B8)</f>
        <v/>
      </c>
      <c r="X8" s="18" t="str">
        <f>IF(V8="","",
IF(V8&lt;$J8,$B8+1+V8,
V8+$B8))</f>
        <v/>
      </c>
      <c r="Y8" s="19" t="str">
        <f>IF(OR(U8="",V8=""),"",
(X8-W8))</f>
        <v/>
      </c>
      <c r="AA8" s="17"/>
      <c r="AB8" s="17"/>
      <c r="AC8" s="18" t="str">
        <f>IF(AA8="","",AA8+$B8)</f>
        <v/>
      </c>
      <c r="AD8" s="18" t="str">
        <f>IF(AB8="","",
IF(AB8&lt;$J8,$B8+1+AB8,
AB8+$B8))</f>
        <v/>
      </c>
      <c r="AE8" s="19" t="str">
        <f>IF(OR(AA8="",AB8=""),"",
(AD8-AC8))</f>
        <v/>
      </c>
      <c r="AG8" s="17"/>
      <c r="AH8" s="17"/>
      <c r="AI8" s="18" t="str">
        <f>IF(AG8="","",AG8+$B8)</f>
        <v/>
      </c>
      <c r="AJ8" s="18" t="str">
        <f>IF(AH8="","",
IF(AH8&lt;$J8,$B8+1+AH8,
AH8+$B8))</f>
        <v/>
      </c>
      <c r="AK8" s="19" t="str">
        <f>IF(OR(AG8="",AH8=""),"",
(AJ8-AI8))</f>
        <v/>
      </c>
      <c r="AM8" s="17"/>
      <c r="AN8" s="17"/>
      <c r="AO8" s="18" t="str">
        <f>IF(AM8="","",AM8+$B8)</f>
        <v/>
      </c>
      <c r="AP8" s="18" t="str">
        <f>IF(AN8="","",
IF(AN8&lt;$J8,$B8+1+AN8,
AN8+$B8))</f>
        <v/>
      </c>
      <c r="AQ8" s="19" t="str">
        <f>IF(OR(AM8="",AN8=""),"",
(AP8-AO8))</f>
        <v/>
      </c>
      <c r="AS8" s="17"/>
      <c r="AT8" s="17"/>
      <c r="AU8" s="18" t="str">
        <f>IF(AS8="","",AS8+$B8)</f>
        <v/>
      </c>
      <c r="AV8" s="18" t="str">
        <f>IF(AT8="","",
IF(AT8&lt;$J8,$B8+1+AT8,
AT8+$B8))</f>
        <v/>
      </c>
      <c r="AW8" s="19" t="str">
        <f>IF(OR(AS8="",AT8=""),"",
(AV8-AU8))</f>
        <v/>
      </c>
      <c r="AY8" s="17"/>
      <c r="AZ8" s="17"/>
      <c r="BA8" s="18" t="str">
        <f>IF(AY8="","",AY8+$B8)</f>
        <v/>
      </c>
      <c r="BB8" s="18" t="str">
        <f>IF(AZ8="","",
IF(AZ8&lt;$J8,$B8+1+AZ8,
AZ8+$B8))</f>
        <v/>
      </c>
      <c r="BC8" s="19" t="str">
        <f>IF(OR(AY8="",AZ8=""),"",
(BB8-BA8))</f>
        <v/>
      </c>
      <c r="BE8" s="17"/>
      <c r="BF8" s="17"/>
      <c r="BG8" s="18" t="str">
        <f>IF(BE8="","",BE8+$B8)</f>
        <v/>
      </c>
      <c r="BH8" s="18" t="str">
        <f>IF(BF8="","",
IF(BF8&lt;$J8,$B8+1+BF8,
BF8+$B8))</f>
        <v/>
      </c>
      <c r="BI8" s="19" t="str">
        <f>IF(OR(BE8="",BF8=""),"",
(BH8-BG8))</f>
        <v/>
      </c>
      <c r="BK8" s="23" t="str">
        <f>IF(Y8="","",
IF(Y8*24&lt;0.24,0,1))</f>
        <v/>
      </c>
      <c r="BL8" s="24">
        <f>IF(U8&lt;J8,(U8+1-J8)*24,(U8-J8)*24)</f>
        <v>0</v>
      </c>
      <c r="BM8" s="24">
        <f>IFERROR(IF(BL8&lt;=6,IF(BK8=1,Y8*24,0),0),0)</f>
        <v>0</v>
      </c>
      <c r="BN8" s="25">
        <f>IFERROR(IF(AND(6&lt;BL8,BL8&lt;=9),
IF(BK8=1,Y8*24,0),0),0)</f>
        <v>0</v>
      </c>
      <c r="BO8" s="23" t="str">
        <f>IF(AE8="","",
IF(AE8*24&lt;0.24,0,1))</f>
        <v/>
      </c>
      <c r="BP8" s="24">
        <f>IF(AA8="",BL8,
IFERROR((AC8-$L8-SUM($Y8))*24,0))</f>
        <v>0</v>
      </c>
      <c r="BQ8" s="24">
        <f>IFERROR(IF(BP8&lt;=6,IF(BO8=1,AE8*24,0),0),0)</f>
        <v>0</v>
      </c>
      <c r="BR8" s="25">
        <f>IFERROR(IF(AND(6&lt;BP8,BP8&lt;=9),
IF(BO8=1,AE8*24,0),0),0)</f>
        <v>0</v>
      </c>
      <c r="BS8" s="23" t="str">
        <f>IF(AK8="","",
IF(AK8*24&lt;0.24,0,1))</f>
        <v/>
      </c>
      <c r="BT8" s="24">
        <f>IF(AG8="",BP8,
IFERROR((AI8-$L8-SUM($Y8,$AE8))*24,0))</f>
        <v>0</v>
      </c>
      <c r="BU8" s="24">
        <f>IFERROR(IF(BT8&lt;=6,IF(BS8=1,AK8*24,0),0),0)</f>
        <v>0</v>
      </c>
      <c r="BV8" s="25">
        <f>IFERROR(IF(AND(6&lt;BT8,BT8&lt;=9),
IF(BS8=1,AK8*24,0),0),0)</f>
        <v>0</v>
      </c>
      <c r="BW8" s="23" t="str">
        <f>IF(AQ8="","",
IF(AQ8*24&lt;0.24,0,1))</f>
        <v/>
      </c>
      <c r="BX8" s="24">
        <f>IF(AM8="",BT8,
IFERROR((AO8-$L8-SUM($Y8,$AE8,$AK8))*24,0))</f>
        <v>0</v>
      </c>
      <c r="BY8" s="24">
        <f>IFERROR(IF(BX8&lt;=6,IF(BW8=1,AQ8*24,0),0),0)</f>
        <v>0</v>
      </c>
      <c r="BZ8" s="25">
        <f>IFERROR(IF(AND(6&lt;BX8,BX8&lt;=9),
IF(BW8=1,AQ8*24,0),0),0)</f>
        <v>0</v>
      </c>
      <c r="CA8" s="23" t="str">
        <f>IF(AW8="","",
IF(AW8*24&lt;0.24,0,1))</f>
        <v/>
      </c>
      <c r="CB8" s="24">
        <f>IF(AS8="",BX8,
IFERROR((AU8-$L8-SUM($Y8,$AE8,$AK8,$AQ8))*24,0))</f>
        <v>0</v>
      </c>
      <c r="CC8" s="24">
        <f>IFERROR(IF(CB8&lt;=6,IF(CA8=1,AW8*24,0),0),0)</f>
        <v>0</v>
      </c>
      <c r="CD8" s="25">
        <f>IFERROR(IF(AND(6&lt;CB8,CB8&lt;=9),
IF(CA8=1,AW8*24,0),0),0)</f>
        <v>0</v>
      </c>
      <c r="CE8" s="23" t="str">
        <f>IF(BC8="","",
IF(BC8*24&lt;0.24,0,1))</f>
        <v/>
      </c>
      <c r="CF8" s="24">
        <f>IF(AY8="",CB8,
IFERROR((BA8-$L8-SUM($Y8,$AE8,$AK8,$AQ8,$AW8))*24,0))</f>
        <v>0</v>
      </c>
      <c r="CG8" s="24">
        <f>IFERROR(IF(CF8&lt;=6,IF(CE8=1,BC8*24,0),0),0)</f>
        <v>0</v>
      </c>
      <c r="CH8" s="25">
        <f>IFERROR(IF(AND(6&lt;CF8,CF8&lt;=9),
IF(CE8=1,BC8*24,0),0),0)</f>
        <v>0</v>
      </c>
      <c r="CI8" s="23" t="str">
        <f>IF(BI8="","",
IF(BI8*24&lt;0.24,0,1))</f>
        <v/>
      </c>
      <c r="CJ8" s="24">
        <f>IF(BE8="",CF8,
IFERROR((BG8-$L8-SUM($Y8,$AE8,$AK8,$AQ8,$AW8,$BC8))*24,0))</f>
        <v>0</v>
      </c>
      <c r="CK8" s="24">
        <f>IFERROR(IF(CJ8&lt;=6,IF(CI8=1,BI8*24,0),0),0)</f>
        <v>0</v>
      </c>
      <c r="CL8" s="25">
        <f>IFERROR(IF(AND(6&lt;CJ8,CJ8&lt;=9),
IF(CI8=1,BI8*24,0),0),0)</f>
        <v>0</v>
      </c>
      <c r="CN8" s="33" t="str">
        <f>IF(J8="","",
IF(Aug!K38="","",(L8-Aug!M38)*24))</f>
        <v/>
      </c>
    </row>
    <row r="9" spans="2:92">
      <c r="B9" s="16">
        <f>IFERROR(B8+1,"")</f>
        <v>45902</v>
      </c>
      <c r="C9" s="4" t="str">
        <f>IF(ISNA(VLOOKUP(B9,Konfiguration!$C$33:$D$55,2,FALSE))=FALSE,"FT",TEXT(B9,"TTT"))</f>
        <v>Di</v>
      </c>
      <c r="E9" s="12" t="str">
        <f t="shared" ref="E9:E38" si="1">IF(N9="","",
IF(N9*24&gt;10.01,"Ja","Nein"))</f>
        <v/>
      </c>
      <c r="F9" s="12" t="str">
        <f t="shared" si="0"/>
        <v/>
      </c>
      <c r="G9" s="12" t="str">
        <f t="shared" ref="G9:G38" si="2">IFERROR(IF(J9="","",
IF(N9*24&lt;=6,"Nein",
IF(AND(6&lt;N9*24,N9*24&lt;=9),IF(Q9*24&lt;0.49,"Ja","Nein"),
IF(N9*24&gt;9,IF(Q9*24&lt;0.74,"Ja","Nein"))))),"")</f>
        <v/>
      </c>
      <c r="H9" s="12" t="str">
        <f t="shared" ref="H9:H38" si="3">IFERROR(IF(J9="","",
IF(N9*24&lt;=6,"Nein",
IF(AND(6&lt;N9*24,N9*24&lt;=9),IF(R9*24&lt;0.49,"Ja","Nein"),
IF(N9*24&gt;9,IF(OR(R9*24&lt;0.49,SUM(R9,S9)*24&lt;0.74),"Ja","Nein"))))),"")</f>
        <v/>
      </c>
      <c r="J9" s="17"/>
      <c r="K9" s="17"/>
      <c r="L9" s="18" t="str">
        <f t="shared" ref="L9:L38" si="4">IF(J9="","",J9+B9)</f>
        <v/>
      </c>
      <c r="M9" s="18" t="str">
        <f t="shared" ref="M9:M38" si="5">IF(K9="","",
IF(K9&lt;J9,$B9+1+K9,
K9+$B9))</f>
        <v/>
      </c>
      <c r="N9" s="19" t="str">
        <f t="shared" ref="N9:N38" si="6">IF(OR(J9="",K9=""),"",
(M9-L9-P9))</f>
        <v/>
      </c>
      <c r="P9" s="19" t="str">
        <f t="shared" ref="P9:P38" si="7">IF(J9="","",SUM(Y9,AE9,AK9,AQ9,AW9,BC9,BI9))</f>
        <v/>
      </c>
      <c r="Q9" s="26">
        <f t="shared" ref="Q9:Q38" si="8">IFERROR(IF(BK9=1,Y9,0)+IF(BO9=1,AE9,0)+IF(BS9=1,AK9,0)+IF(BW9=1,AQ9,0)+IF(CA9=1,AW9,0)+IF(CE9=1,BC9,0)+IF(CI9=1,BI9,0),"")</f>
        <v>0</v>
      </c>
      <c r="R9" s="19">
        <f t="shared" ref="R9:S38" si="9">SUM(BM9,BQ9,BU9,BY9,CC9,CG9,CK9)/24</f>
        <v>0</v>
      </c>
      <c r="S9" s="19">
        <f t="shared" si="9"/>
        <v>0</v>
      </c>
      <c r="U9" s="17"/>
      <c r="V9" s="17"/>
      <c r="W9" s="18" t="str">
        <f t="shared" ref="W9:W38" si="10">IF(U9="","",U9+$B9)</f>
        <v/>
      </c>
      <c r="X9" s="18" t="str">
        <f t="shared" ref="X9:X38" si="11">IF(V9="","",
IF(V9&lt;$J9,$B9+1+V9,
V9+$B9))</f>
        <v/>
      </c>
      <c r="Y9" s="19" t="str">
        <f t="shared" ref="Y9:Y38" si="12">IF(OR(U9="",V9=""),"",
(X9-W9))</f>
        <v/>
      </c>
      <c r="AA9" s="17"/>
      <c r="AB9" s="17"/>
      <c r="AC9" s="18" t="str">
        <f t="shared" ref="AC9:AC38" si="13">IF(AA9="","",AA9+$B9)</f>
        <v/>
      </c>
      <c r="AD9" s="18" t="str">
        <f t="shared" ref="AD9:AD38" si="14">IF(AB9="","",
IF(AB9&lt;$J9,$B9+1+AB9,
AB9+$B9))</f>
        <v/>
      </c>
      <c r="AE9" s="19" t="str">
        <f t="shared" ref="AE9:AE38" si="15">IF(OR(AA9="",AB9=""),"",
(AD9-AC9))</f>
        <v/>
      </c>
      <c r="AG9" s="17"/>
      <c r="AH9" s="17"/>
      <c r="AI9" s="18" t="str">
        <f t="shared" ref="AI9:AI38" si="16">IF(AG9="","",AG9+$B9)</f>
        <v/>
      </c>
      <c r="AJ9" s="18" t="str">
        <f t="shared" ref="AJ9:AJ38" si="17">IF(AH9="","",
IF(AH9&lt;$J9,$B9+1+AH9,
AH9+$B9))</f>
        <v/>
      </c>
      <c r="AK9" s="19" t="str">
        <f t="shared" ref="AK9:AK38" si="18">IF(OR(AG9="",AH9=""),"",
(AJ9-AI9))</f>
        <v/>
      </c>
      <c r="AM9" s="17"/>
      <c r="AN9" s="17"/>
      <c r="AO9" s="18" t="str">
        <f t="shared" ref="AO9:AO38" si="19">IF(AM9="","",AM9+$B9)</f>
        <v/>
      </c>
      <c r="AP9" s="18" t="str">
        <f t="shared" ref="AP9:AP38" si="20">IF(AN9="","",
IF(AN9&lt;$J9,$B9+1+AN9,
AN9+$B9))</f>
        <v/>
      </c>
      <c r="AQ9" s="19" t="str">
        <f t="shared" ref="AQ9:AQ38" si="21">IF(OR(AM9="",AN9=""),"",
(AP9-AO9))</f>
        <v/>
      </c>
      <c r="AS9" s="17"/>
      <c r="AT9" s="17"/>
      <c r="AU9" s="18" t="str">
        <f t="shared" ref="AU9:AU38" si="22">IF(AS9="","",AS9+$B9)</f>
        <v/>
      </c>
      <c r="AV9" s="18" t="str">
        <f t="shared" ref="AV9:AV38" si="23">IF(AT9="","",
IF(AT9&lt;$J9,$B9+1+AT9,
AT9+$B9))</f>
        <v/>
      </c>
      <c r="AW9" s="19" t="str">
        <f t="shared" ref="AW9:AW38" si="24">IF(OR(AS9="",AT9=""),"",
(AV9-AU9))</f>
        <v/>
      </c>
      <c r="AY9" s="17"/>
      <c r="AZ9" s="17"/>
      <c r="BA9" s="18" t="str">
        <f t="shared" ref="BA9:BA38" si="25">IF(AY9="","",AY9+$B9)</f>
        <v/>
      </c>
      <c r="BB9" s="18" t="str">
        <f t="shared" ref="BB9:BB38" si="26">IF(AZ9="","",
IF(AZ9&lt;$J9,$B9+1+AZ9,
AZ9+$B9))</f>
        <v/>
      </c>
      <c r="BC9" s="19" t="str">
        <f t="shared" ref="BC9:BC38" si="27">IF(OR(AY9="",AZ9=""),"",
(BB9-BA9))</f>
        <v/>
      </c>
      <c r="BE9" s="17"/>
      <c r="BF9" s="17"/>
      <c r="BG9" s="18" t="str">
        <f t="shared" ref="BG9:BG38" si="28">IF(BE9="","",BE9+$B9)</f>
        <v/>
      </c>
      <c r="BH9" s="18" t="str">
        <f t="shared" ref="BH9:BH38" si="29">IF(BF9="","",
IF(BF9&lt;$J9,$B9+1+BF9,
BF9+$B9))</f>
        <v/>
      </c>
      <c r="BI9" s="19" t="str">
        <f t="shared" ref="BI9:BI38" si="30">IF(OR(BE9="",BF9=""),"",
(BH9-BG9))</f>
        <v/>
      </c>
      <c r="BK9" s="23" t="str">
        <f t="shared" ref="BK9:BK38" si="31">IF(Y9="","",
IF(Y9*24&lt;0.24,0,1))</f>
        <v/>
      </c>
      <c r="BL9" s="24">
        <f t="shared" ref="BL9:BL38" si="32">IF(U9&lt;J9,(U9+1-J9)*24,(U9-J9)*24)</f>
        <v>0</v>
      </c>
      <c r="BM9" s="24">
        <f t="shared" ref="BM9:BM38" si="33">IFERROR(IF(BL9&lt;=6,IF(BK9=1,Y9*24,0),0),0)</f>
        <v>0</v>
      </c>
      <c r="BN9" s="25">
        <f t="shared" ref="BN9:BN38" si="34">IFERROR(IF(AND(6&lt;BL9,BL9&lt;=9),
IF(BK9=1,Y9*24,0),0),0)</f>
        <v>0</v>
      </c>
      <c r="BO9" s="23" t="str">
        <f t="shared" ref="BO9:BO38" si="35">IF(AE9="","",
IF(AE9*24&lt;0.24,0,1))</f>
        <v/>
      </c>
      <c r="BP9" s="24">
        <f t="shared" ref="BP9:BP38" si="36">IF(AA9="",BL9,
IFERROR((AC9-$L9-SUM($Y9))*24,0))</f>
        <v>0</v>
      </c>
      <c r="BQ9" s="24">
        <f t="shared" ref="BQ9:BQ38" si="37">IFERROR(IF(BP9&lt;=6,IF(BO9=1,AE9*24,0),0),0)</f>
        <v>0</v>
      </c>
      <c r="BR9" s="25">
        <f t="shared" ref="BR9:BR38" si="38">IFERROR(IF(AND(6&lt;BP9,BP9&lt;=9),
IF(BO9=1,AE9*24,0),0),0)</f>
        <v>0</v>
      </c>
      <c r="BS9" s="23" t="str">
        <f t="shared" ref="BS9:BS38" si="39">IF(AK9="","",
IF(AK9*24&lt;0.24,0,1))</f>
        <v/>
      </c>
      <c r="BT9" s="24">
        <f t="shared" ref="BT9:BT38" si="40">IF(AG9="",BP9,
IFERROR((AI9-$L9-SUM($Y9,$AE9))*24,0))</f>
        <v>0</v>
      </c>
      <c r="BU9" s="24">
        <f t="shared" ref="BU9:BU38" si="41">IFERROR(IF(BT9&lt;=6,IF(BS9=1,AK9*24,0),0),0)</f>
        <v>0</v>
      </c>
      <c r="BV9" s="25">
        <f t="shared" ref="BV9:BV38" si="42">IFERROR(IF(AND(6&lt;BT9,BT9&lt;=9),
IF(BS9=1,AK9*24,0),0),0)</f>
        <v>0</v>
      </c>
      <c r="BW9" s="23" t="str">
        <f t="shared" ref="BW9:BW38" si="43">IF(AQ9="","",
IF(AQ9*24&lt;0.24,0,1))</f>
        <v/>
      </c>
      <c r="BX9" s="24">
        <f t="shared" ref="BX9:BX38" si="44">IF(AM9="",BT9,
IFERROR((AO9-$L9-SUM($Y9,$AE9,$AK9))*24,0))</f>
        <v>0</v>
      </c>
      <c r="BY9" s="24">
        <f t="shared" ref="BY9:BY38" si="45">IFERROR(IF(BX9&lt;=6,IF(BW9=1,AQ9*24,0),0),0)</f>
        <v>0</v>
      </c>
      <c r="BZ9" s="25">
        <f t="shared" ref="BZ9:BZ38" si="46">IFERROR(IF(AND(6&lt;BX9,BX9&lt;=9),
IF(BW9=1,AQ9*24,0),0),0)</f>
        <v>0</v>
      </c>
      <c r="CA9" s="23" t="str">
        <f t="shared" ref="CA9:CA38" si="47">IF(AW9="","",
IF(AW9*24&lt;0.24,0,1))</f>
        <v/>
      </c>
      <c r="CB9" s="24">
        <f t="shared" ref="CB9:CB38" si="48">IF(AS9="",BX9,
IFERROR((AU9-$L9-SUM($Y9,$AE9,$AK9,$AQ9))*24,0))</f>
        <v>0</v>
      </c>
      <c r="CC9" s="24">
        <f t="shared" ref="CC9:CC38" si="49">IFERROR(IF(CB9&lt;=6,IF(CA9=1,AW9*24,0),0),0)</f>
        <v>0</v>
      </c>
      <c r="CD9" s="25">
        <f t="shared" ref="CD9:CD38" si="50">IFERROR(IF(AND(6&lt;CB9,CB9&lt;=9),
IF(CA9=1,AW9*24,0),0),0)</f>
        <v>0</v>
      </c>
      <c r="CE9" s="23" t="str">
        <f t="shared" ref="CE9:CE38" si="51">IF(BC9="","",
IF(BC9*24&lt;0.24,0,1))</f>
        <v/>
      </c>
      <c r="CF9" s="24">
        <f t="shared" ref="CF9:CF38" si="52">IF(AY9="",CB9,
IFERROR((BA9-$L9-SUM($Y9,$AE9,$AK9,$AQ9,$AW9))*24,0))</f>
        <v>0</v>
      </c>
      <c r="CG9" s="24">
        <f t="shared" ref="CG9:CG38" si="53">IFERROR(IF(CF9&lt;=6,IF(CE9=1,BC9*24,0),0),0)</f>
        <v>0</v>
      </c>
      <c r="CH9" s="25">
        <f t="shared" ref="CH9:CH38" si="54">IFERROR(IF(AND(6&lt;CF9,CF9&lt;=9),
IF(CE9=1,BC9*24,0),0),0)</f>
        <v>0</v>
      </c>
      <c r="CI9" s="23" t="str">
        <f t="shared" ref="CI9:CI38" si="55">IF(BI9="","",
IF(BI9*24&lt;0.24,0,1))</f>
        <v/>
      </c>
      <c r="CJ9" s="24">
        <f t="shared" ref="CJ9:CJ38" si="56">IF(BE9="",CF9,
IFERROR((BG9-$L9-SUM($Y9,$AE9,$AK9,$AQ9,$AW9,$BC9))*24,0))</f>
        <v>0</v>
      </c>
      <c r="CK9" s="24">
        <f t="shared" ref="CK9:CK38" si="57">IFERROR(IF(CJ9&lt;=6,IF(CI9=1,BI9*24,0),0),0)</f>
        <v>0</v>
      </c>
      <c r="CL9" s="25">
        <f t="shared" ref="CL9:CL38" si="58">IFERROR(IF(AND(6&lt;CJ9,CJ9&lt;=9),
IF(CI9=1,BI9*24,0),0),0)</f>
        <v>0</v>
      </c>
      <c r="CN9" s="12" t="str">
        <f t="shared" ref="CN9:CN38" si="59">IF(J9="","",
IF(K8="","",(L9-M8)*24))</f>
        <v/>
      </c>
    </row>
    <row r="10" spans="2:92">
      <c r="B10" s="16">
        <f t="shared" ref="B10:B37" si="60">IFERROR(B9+1,"")</f>
        <v>45903</v>
      </c>
      <c r="C10" s="4" t="str">
        <f>IF(ISNA(VLOOKUP(B10,Konfiguration!$C$33:$D$55,2,FALSE))=FALSE,"FT",TEXT(B10,"TTT"))</f>
        <v>Mi</v>
      </c>
      <c r="E10" s="12" t="str">
        <f t="shared" si="1"/>
        <v/>
      </c>
      <c r="F10" s="12" t="str">
        <f t="shared" si="0"/>
        <v/>
      </c>
      <c r="G10" s="12" t="str">
        <f t="shared" si="2"/>
        <v/>
      </c>
      <c r="H10" s="12" t="str">
        <f t="shared" si="3"/>
        <v/>
      </c>
      <c r="J10" s="17"/>
      <c r="K10" s="17"/>
      <c r="L10" s="18" t="str">
        <f t="shared" si="4"/>
        <v/>
      </c>
      <c r="M10" s="18" t="str">
        <f t="shared" si="5"/>
        <v/>
      </c>
      <c r="N10" s="19" t="str">
        <f t="shared" si="6"/>
        <v/>
      </c>
      <c r="P10" s="19" t="str">
        <f t="shared" si="7"/>
        <v/>
      </c>
      <c r="Q10" s="26">
        <f t="shared" si="8"/>
        <v>0</v>
      </c>
      <c r="R10" s="19">
        <f t="shared" si="9"/>
        <v>0</v>
      </c>
      <c r="S10" s="19">
        <f t="shared" si="9"/>
        <v>0</v>
      </c>
      <c r="U10" s="17"/>
      <c r="V10" s="17"/>
      <c r="W10" s="18" t="str">
        <f t="shared" si="10"/>
        <v/>
      </c>
      <c r="X10" s="18" t="str">
        <f t="shared" si="11"/>
        <v/>
      </c>
      <c r="Y10" s="19" t="str">
        <f t="shared" si="12"/>
        <v/>
      </c>
      <c r="AA10" s="17"/>
      <c r="AB10" s="17"/>
      <c r="AC10" s="18" t="str">
        <f t="shared" si="13"/>
        <v/>
      </c>
      <c r="AD10" s="18" t="str">
        <f t="shared" si="14"/>
        <v/>
      </c>
      <c r="AE10" s="19" t="str">
        <f t="shared" si="15"/>
        <v/>
      </c>
      <c r="AG10" s="17"/>
      <c r="AH10" s="17"/>
      <c r="AI10" s="18" t="str">
        <f t="shared" si="16"/>
        <v/>
      </c>
      <c r="AJ10" s="18" t="str">
        <f t="shared" si="17"/>
        <v/>
      </c>
      <c r="AK10" s="19" t="str">
        <f t="shared" si="18"/>
        <v/>
      </c>
      <c r="AM10" s="17"/>
      <c r="AN10" s="17"/>
      <c r="AO10" s="18" t="str">
        <f t="shared" si="19"/>
        <v/>
      </c>
      <c r="AP10" s="18" t="str">
        <f t="shared" si="20"/>
        <v/>
      </c>
      <c r="AQ10" s="19" t="str">
        <f t="shared" si="21"/>
        <v/>
      </c>
      <c r="AS10" s="17"/>
      <c r="AT10" s="17"/>
      <c r="AU10" s="18" t="str">
        <f t="shared" si="22"/>
        <v/>
      </c>
      <c r="AV10" s="18" t="str">
        <f t="shared" si="23"/>
        <v/>
      </c>
      <c r="AW10" s="19" t="str">
        <f t="shared" si="24"/>
        <v/>
      </c>
      <c r="AY10" s="17"/>
      <c r="AZ10" s="17"/>
      <c r="BA10" s="18" t="str">
        <f t="shared" si="25"/>
        <v/>
      </c>
      <c r="BB10" s="18" t="str">
        <f t="shared" si="26"/>
        <v/>
      </c>
      <c r="BC10" s="19" t="str">
        <f t="shared" si="27"/>
        <v/>
      </c>
      <c r="BE10" s="17"/>
      <c r="BF10" s="17"/>
      <c r="BG10" s="18" t="str">
        <f t="shared" si="28"/>
        <v/>
      </c>
      <c r="BH10" s="18" t="str">
        <f t="shared" si="29"/>
        <v/>
      </c>
      <c r="BI10" s="19" t="str">
        <f t="shared" si="30"/>
        <v/>
      </c>
      <c r="BK10" s="23" t="str">
        <f t="shared" si="31"/>
        <v/>
      </c>
      <c r="BL10" s="24">
        <f t="shared" si="32"/>
        <v>0</v>
      </c>
      <c r="BM10" s="24">
        <f t="shared" si="33"/>
        <v>0</v>
      </c>
      <c r="BN10" s="25">
        <f t="shared" si="34"/>
        <v>0</v>
      </c>
      <c r="BO10" s="23" t="str">
        <f t="shared" si="35"/>
        <v/>
      </c>
      <c r="BP10" s="24">
        <f t="shared" si="36"/>
        <v>0</v>
      </c>
      <c r="BQ10" s="24">
        <f t="shared" si="37"/>
        <v>0</v>
      </c>
      <c r="BR10" s="25">
        <f t="shared" si="38"/>
        <v>0</v>
      </c>
      <c r="BS10" s="23" t="str">
        <f t="shared" si="39"/>
        <v/>
      </c>
      <c r="BT10" s="24">
        <f t="shared" si="40"/>
        <v>0</v>
      </c>
      <c r="BU10" s="24">
        <f t="shared" si="41"/>
        <v>0</v>
      </c>
      <c r="BV10" s="25">
        <f t="shared" si="42"/>
        <v>0</v>
      </c>
      <c r="BW10" s="23" t="str">
        <f t="shared" si="43"/>
        <v/>
      </c>
      <c r="BX10" s="24">
        <f t="shared" si="44"/>
        <v>0</v>
      </c>
      <c r="BY10" s="24">
        <f t="shared" si="45"/>
        <v>0</v>
      </c>
      <c r="BZ10" s="25">
        <f t="shared" si="46"/>
        <v>0</v>
      </c>
      <c r="CA10" s="23" t="str">
        <f t="shared" si="47"/>
        <v/>
      </c>
      <c r="CB10" s="24">
        <f t="shared" si="48"/>
        <v>0</v>
      </c>
      <c r="CC10" s="24">
        <f t="shared" si="49"/>
        <v>0</v>
      </c>
      <c r="CD10" s="25">
        <f t="shared" si="50"/>
        <v>0</v>
      </c>
      <c r="CE10" s="23" t="str">
        <f t="shared" si="51"/>
        <v/>
      </c>
      <c r="CF10" s="24">
        <f t="shared" si="52"/>
        <v>0</v>
      </c>
      <c r="CG10" s="24">
        <f t="shared" si="53"/>
        <v>0</v>
      </c>
      <c r="CH10" s="25">
        <f t="shared" si="54"/>
        <v>0</v>
      </c>
      <c r="CI10" s="23" t="str">
        <f t="shared" si="55"/>
        <v/>
      </c>
      <c r="CJ10" s="24">
        <f t="shared" si="56"/>
        <v>0</v>
      </c>
      <c r="CK10" s="24">
        <f t="shared" si="57"/>
        <v>0</v>
      </c>
      <c r="CL10" s="25">
        <f t="shared" si="58"/>
        <v>0</v>
      </c>
      <c r="CN10" s="12" t="str">
        <f t="shared" si="59"/>
        <v/>
      </c>
    </row>
    <row r="11" spans="2:92">
      <c r="B11" s="16">
        <f t="shared" si="60"/>
        <v>45904</v>
      </c>
      <c r="C11" s="4" t="str">
        <f>IF(ISNA(VLOOKUP(B11,Konfiguration!$C$33:$D$55,2,FALSE))=FALSE,"FT",TEXT(B11,"TTT"))</f>
        <v>Do</v>
      </c>
      <c r="E11" s="12" t="str">
        <f t="shared" si="1"/>
        <v/>
      </c>
      <c r="F11" s="12" t="str">
        <f t="shared" si="0"/>
        <v/>
      </c>
      <c r="G11" s="12" t="str">
        <f t="shared" si="2"/>
        <v/>
      </c>
      <c r="H11" s="12" t="str">
        <f t="shared" si="3"/>
        <v/>
      </c>
      <c r="J11" s="17"/>
      <c r="K11" s="17"/>
      <c r="L11" s="18" t="str">
        <f t="shared" si="4"/>
        <v/>
      </c>
      <c r="M11" s="18" t="str">
        <f t="shared" si="5"/>
        <v/>
      </c>
      <c r="N11" s="19" t="str">
        <f t="shared" si="6"/>
        <v/>
      </c>
      <c r="P11" s="19" t="str">
        <f t="shared" si="7"/>
        <v/>
      </c>
      <c r="Q11" s="26">
        <f t="shared" si="8"/>
        <v>0</v>
      </c>
      <c r="R11" s="19">
        <f t="shared" si="9"/>
        <v>0</v>
      </c>
      <c r="S11" s="19">
        <f t="shared" si="9"/>
        <v>0</v>
      </c>
      <c r="U11" s="17"/>
      <c r="V11" s="17"/>
      <c r="W11" s="18" t="str">
        <f t="shared" si="10"/>
        <v/>
      </c>
      <c r="X11" s="18" t="str">
        <f t="shared" si="11"/>
        <v/>
      </c>
      <c r="Y11" s="19" t="str">
        <f t="shared" si="12"/>
        <v/>
      </c>
      <c r="AA11" s="17"/>
      <c r="AB11" s="17"/>
      <c r="AC11" s="18" t="str">
        <f t="shared" si="13"/>
        <v/>
      </c>
      <c r="AD11" s="18" t="str">
        <f t="shared" si="14"/>
        <v/>
      </c>
      <c r="AE11" s="19" t="str">
        <f t="shared" si="15"/>
        <v/>
      </c>
      <c r="AG11" s="17"/>
      <c r="AH11" s="17"/>
      <c r="AI11" s="18" t="str">
        <f t="shared" si="16"/>
        <v/>
      </c>
      <c r="AJ11" s="18" t="str">
        <f t="shared" si="17"/>
        <v/>
      </c>
      <c r="AK11" s="19" t="str">
        <f t="shared" si="18"/>
        <v/>
      </c>
      <c r="AM11" s="17"/>
      <c r="AN11" s="17"/>
      <c r="AO11" s="18" t="str">
        <f t="shared" si="19"/>
        <v/>
      </c>
      <c r="AP11" s="18" t="str">
        <f t="shared" si="20"/>
        <v/>
      </c>
      <c r="AQ11" s="19" t="str">
        <f t="shared" si="21"/>
        <v/>
      </c>
      <c r="AS11" s="17"/>
      <c r="AT11" s="17"/>
      <c r="AU11" s="18" t="str">
        <f t="shared" si="22"/>
        <v/>
      </c>
      <c r="AV11" s="18" t="str">
        <f t="shared" si="23"/>
        <v/>
      </c>
      <c r="AW11" s="19" t="str">
        <f t="shared" si="24"/>
        <v/>
      </c>
      <c r="AY11" s="17"/>
      <c r="AZ11" s="17"/>
      <c r="BA11" s="18" t="str">
        <f t="shared" si="25"/>
        <v/>
      </c>
      <c r="BB11" s="18" t="str">
        <f t="shared" si="26"/>
        <v/>
      </c>
      <c r="BC11" s="19" t="str">
        <f t="shared" si="27"/>
        <v/>
      </c>
      <c r="BE11" s="17"/>
      <c r="BF11" s="17"/>
      <c r="BG11" s="18" t="str">
        <f t="shared" si="28"/>
        <v/>
      </c>
      <c r="BH11" s="18" t="str">
        <f t="shared" si="29"/>
        <v/>
      </c>
      <c r="BI11" s="19" t="str">
        <f t="shared" si="30"/>
        <v/>
      </c>
      <c r="BK11" s="23" t="str">
        <f t="shared" si="31"/>
        <v/>
      </c>
      <c r="BL11" s="24">
        <f t="shared" si="32"/>
        <v>0</v>
      </c>
      <c r="BM11" s="24">
        <f t="shared" si="33"/>
        <v>0</v>
      </c>
      <c r="BN11" s="25">
        <f t="shared" si="34"/>
        <v>0</v>
      </c>
      <c r="BO11" s="23" t="str">
        <f t="shared" si="35"/>
        <v/>
      </c>
      <c r="BP11" s="24">
        <f t="shared" si="36"/>
        <v>0</v>
      </c>
      <c r="BQ11" s="24">
        <f t="shared" si="37"/>
        <v>0</v>
      </c>
      <c r="BR11" s="25">
        <f t="shared" si="38"/>
        <v>0</v>
      </c>
      <c r="BS11" s="23" t="str">
        <f t="shared" si="39"/>
        <v/>
      </c>
      <c r="BT11" s="24">
        <f t="shared" si="40"/>
        <v>0</v>
      </c>
      <c r="BU11" s="24">
        <f t="shared" si="41"/>
        <v>0</v>
      </c>
      <c r="BV11" s="25">
        <f t="shared" si="42"/>
        <v>0</v>
      </c>
      <c r="BW11" s="23" t="str">
        <f t="shared" si="43"/>
        <v/>
      </c>
      <c r="BX11" s="24">
        <f t="shared" si="44"/>
        <v>0</v>
      </c>
      <c r="BY11" s="24">
        <f t="shared" si="45"/>
        <v>0</v>
      </c>
      <c r="BZ11" s="25">
        <f t="shared" si="46"/>
        <v>0</v>
      </c>
      <c r="CA11" s="23" t="str">
        <f t="shared" si="47"/>
        <v/>
      </c>
      <c r="CB11" s="24">
        <f t="shared" si="48"/>
        <v>0</v>
      </c>
      <c r="CC11" s="24">
        <f t="shared" si="49"/>
        <v>0</v>
      </c>
      <c r="CD11" s="25">
        <f t="shared" si="50"/>
        <v>0</v>
      </c>
      <c r="CE11" s="23" t="str">
        <f t="shared" si="51"/>
        <v/>
      </c>
      <c r="CF11" s="24">
        <f t="shared" si="52"/>
        <v>0</v>
      </c>
      <c r="CG11" s="24">
        <f t="shared" si="53"/>
        <v>0</v>
      </c>
      <c r="CH11" s="25">
        <f t="shared" si="54"/>
        <v>0</v>
      </c>
      <c r="CI11" s="23" t="str">
        <f t="shared" si="55"/>
        <v/>
      </c>
      <c r="CJ11" s="24">
        <f t="shared" si="56"/>
        <v>0</v>
      </c>
      <c r="CK11" s="24">
        <f t="shared" si="57"/>
        <v>0</v>
      </c>
      <c r="CL11" s="25">
        <f t="shared" si="58"/>
        <v>0</v>
      </c>
      <c r="CN11" s="12" t="str">
        <f t="shared" si="59"/>
        <v/>
      </c>
    </row>
    <row r="12" spans="2:92">
      <c r="B12" s="16">
        <f t="shared" si="60"/>
        <v>45905</v>
      </c>
      <c r="C12" s="4" t="str">
        <f>IF(ISNA(VLOOKUP(B12,Konfiguration!$C$33:$D$55,2,FALSE))=FALSE,"FT",TEXT(B12,"TTT"))</f>
        <v>Fr</v>
      </c>
      <c r="E12" s="12" t="str">
        <f t="shared" si="1"/>
        <v/>
      </c>
      <c r="F12" s="12" t="str">
        <f t="shared" si="0"/>
        <v/>
      </c>
      <c r="G12" s="12" t="str">
        <f t="shared" si="2"/>
        <v/>
      </c>
      <c r="H12" s="12" t="str">
        <f t="shared" si="3"/>
        <v/>
      </c>
      <c r="J12" s="17"/>
      <c r="K12" s="17"/>
      <c r="L12" s="18" t="str">
        <f t="shared" si="4"/>
        <v/>
      </c>
      <c r="M12" s="18" t="str">
        <f t="shared" si="5"/>
        <v/>
      </c>
      <c r="N12" s="19" t="str">
        <f t="shared" si="6"/>
        <v/>
      </c>
      <c r="P12" s="19" t="str">
        <f t="shared" si="7"/>
        <v/>
      </c>
      <c r="Q12" s="26">
        <f t="shared" si="8"/>
        <v>0</v>
      </c>
      <c r="R12" s="19">
        <f t="shared" si="9"/>
        <v>0</v>
      </c>
      <c r="S12" s="19">
        <f t="shared" si="9"/>
        <v>0</v>
      </c>
      <c r="U12" s="17"/>
      <c r="V12" s="17"/>
      <c r="W12" s="18" t="str">
        <f t="shared" si="10"/>
        <v/>
      </c>
      <c r="X12" s="18" t="str">
        <f t="shared" si="11"/>
        <v/>
      </c>
      <c r="Y12" s="19" t="str">
        <f t="shared" si="12"/>
        <v/>
      </c>
      <c r="AA12" s="17"/>
      <c r="AB12" s="17"/>
      <c r="AC12" s="18" t="str">
        <f t="shared" si="13"/>
        <v/>
      </c>
      <c r="AD12" s="18" t="str">
        <f t="shared" si="14"/>
        <v/>
      </c>
      <c r="AE12" s="19" t="str">
        <f t="shared" si="15"/>
        <v/>
      </c>
      <c r="AG12" s="17"/>
      <c r="AH12" s="17"/>
      <c r="AI12" s="18" t="str">
        <f t="shared" si="16"/>
        <v/>
      </c>
      <c r="AJ12" s="18" t="str">
        <f t="shared" si="17"/>
        <v/>
      </c>
      <c r="AK12" s="19" t="str">
        <f t="shared" si="18"/>
        <v/>
      </c>
      <c r="AM12" s="17"/>
      <c r="AN12" s="17"/>
      <c r="AO12" s="18" t="str">
        <f t="shared" si="19"/>
        <v/>
      </c>
      <c r="AP12" s="18" t="str">
        <f t="shared" si="20"/>
        <v/>
      </c>
      <c r="AQ12" s="19" t="str">
        <f t="shared" si="21"/>
        <v/>
      </c>
      <c r="AS12" s="17"/>
      <c r="AT12" s="17"/>
      <c r="AU12" s="18" t="str">
        <f t="shared" si="22"/>
        <v/>
      </c>
      <c r="AV12" s="18" t="str">
        <f t="shared" si="23"/>
        <v/>
      </c>
      <c r="AW12" s="19" t="str">
        <f t="shared" si="24"/>
        <v/>
      </c>
      <c r="AY12" s="17"/>
      <c r="AZ12" s="17"/>
      <c r="BA12" s="18" t="str">
        <f t="shared" si="25"/>
        <v/>
      </c>
      <c r="BB12" s="18" t="str">
        <f t="shared" si="26"/>
        <v/>
      </c>
      <c r="BC12" s="19" t="str">
        <f t="shared" si="27"/>
        <v/>
      </c>
      <c r="BE12" s="17"/>
      <c r="BF12" s="17"/>
      <c r="BG12" s="18" t="str">
        <f t="shared" si="28"/>
        <v/>
      </c>
      <c r="BH12" s="18" t="str">
        <f t="shared" si="29"/>
        <v/>
      </c>
      <c r="BI12" s="19" t="str">
        <f t="shared" si="30"/>
        <v/>
      </c>
      <c r="BK12" s="23" t="str">
        <f t="shared" si="31"/>
        <v/>
      </c>
      <c r="BL12" s="24">
        <f t="shared" si="32"/>
        <v>0</v>
      </c>
      <c r="BM12" s="24">
        <f t="shared" si="33"/>
        <v>0</v>
      </c>
      <c r="BN12" s="25">
        <f t="shared" si="34"/>
        <v>0</v>
      </c>
      <c r="BO12" s="23" t="str">
        <f t="shared" si="35"/>
        <v/>
      </c>
      <c r="BP12" s="24">
        <f t="shared" si="36"/>
        <v>0</v>
      </c>
      <c r="BQ12" s="24">
        <f t="shared" si="37"/>
        <v>0</v>
      </c>
      <c r="BR12" s="25">
        <f t="shared" si="38"/>
        <v>0</v>
      </c>
      <c r="BS12" s="23" t="str">
        <f t="shared" si="39"/>
        <v/>
      </c>
      <c r="BT12" s="24">
        <f t="shared" si="40"/>
        <v>0</v>
      </c>
      <c r="BU12" s="24">
        <f t="shared" si="41"/>
        <v>0</v>
      </c>
      <c r="BV12" s="25">
        <f t="shared" si="42"/>
        <v>0</v>
      </c>
      <c r="BW12" s="23" t="str">
        <f t="shared" si="43"/>
        <v/>
      </c>
      <c r="BX12" s="24">
        <f t="shared" si="44"/>
        <v>0</v>
      </c>
      <c r="BY12" s="24">
        <f t="shared" si="45"/>
        <v>0</v>
      </c>
      <c r="BZ12" s="25">
        <f t="shared" si="46"/>
        <v>0</v>
      </c>
      <c r="CA12" s="23" t="str">
        <f t="shared" si="47"/>
        <v/>
      </c>
      <c r="CB12" s="24">
        <f t="shared" si="48"/>
        <v>0</v>
      </c>
      <c r="CC12" s="24">
        <f t="shared" si="49"/>
        <v>0</v>
      </c>
      <c r="CD12" s="25">
        <f t="shared" si="50"/>
        <v>0</v>
      </c>
      <c r="CE12" s="23" t="str">
        <f t="shared" si="51"/>
        <v/>
      </c>
      <c r="CF12" s="24">
        <f t="shared" si="52"/>
        <v>0</v>
      </c>
      <c r="CG12" s="24">
        <f t="shared" si="53"/>
        <v>0</v>
      </c>
      <c r="CH12" s="25">
        <f t="shared" si="54"/>
        <v>0</v>
      </c>
      <c r="CI12" s="23" t="str">
        <f t="shared" si="55"/>
        <v/>
      </c>
      <c r="CJ12" s="24">
        <f t="shared" si="56"/>
        <v>0</v>
      </c>
      <c r="CK12" s="24">
        <f t="shared" si="57"/>
        <v>0</v>
      </c>
      <c r="CL12" s="25">
        <f t="shared" si="58"/>
        <v>0</v>
      </c>
      <c r="CN12" s="12" t="str">
        <f t="shared" si="59"/>
        <v/>
      </c>
    </row>
    <row r="13" spans="2:92">
      <c r="B13" s="16">
        <f t="shared" si="60"/>
        <v>45906</v>
      </c>
      <c r="C13" s="4" t="str">
        <f>IF(ISNA(VLOOKUP(B13,Konfiguration!$C$33:$D$55,2,FALSE))=FALSE,"FT",TEXT(B13,"TTT"))</f>
        <v>Sa</v>
      </c>
      <c r="E13" s="12" t="str">
        <f t="shared" si="1"/>
        <v/>
      </c>
      <c r="F13" s="12" t="str">
        <f t="shared" si="0"/>
        <v/>
      </c>
      <c r="G13" s="12" t="str">
        <f t="shared" si="2"/>
        <v/>
      </c>
      <c r="H13" s="12" t="str">
        <f t="shared" si="3"/>
        <v/>
      </c>
      <c r="J13" s="17"/>
      <c r="K13" s="17"/>
      <c r="L13" s="18" t="str">
        <f t="shared" si="4"/>
        <v/>
      </c>
      <c r="M13" s="18" t="str">
        <f t="shared" si="5"/>
        <v/>
      </c>
      <c r="N13" s="19" t="str">
        <f t="shared" si="6"/>
        <v/>
      </c>
      <c r="P13" s="19" t="str">
        <f t="shared" si="7"/>
        <v/>
      </c>
      <c r="Q13" s="26">
        <f t="shared" si="8"/>
        <v>0</v>
      </c>
      <c r="R13" s="19">
        <f t="shared" si="9"/>
        <v>0</v>
      </c>
      <c r="S13" s="19">
        <f t="shared" si="9"/>
        <v>0</v>
      </c>
      <c r="U13" s="17"/>
      <c r="V13" s="17"/>
      <c r="W13" s="18" t="str">
        <f t="shared" si="10"/>
        <v/>
      </c>
      <c r="X13" s="18" t="str">
        <f t="shared" si="11"/>
        <v/>
      </c>
      <c r="Y13" s="19" t="str">
        <f t="shared" si="12"/>
        <v/>
      </c>
      <c r="AA13" s="17"/>
      <c r="AB13" s="17"/>
      <c r="AC13" s="18" t="str">
        <f t="shared" si="13"/>
        <v/>
      </c>
      <c r="AD13" s="18" t="str">
        <f t="shared" si="14"/>
        <v/>
      </c>
      <c r="AE13" s="19" t="str">
        <f t="shared" si="15"/>
        <v/>
      </c>
      <c r="AG13" s="17"/>
      <c r="AH13" s="17"/>
      <c r="AI13" s="18" t="str">
        <f t="shared" si="16"/>
        <v/>
      </c>
      <c r="AJ13" s="18" t="str">
        <f t="shared" si="17"/>
        <v/>
      </c>
      <c r="AK13" s="19" t="str">
        <f t="shared" si="18"/>
        <v/>
      </c>
      <c r="AM13" s="17"/>
      <c r="AN13" s="17"/>
      <c r="AO13" s="18" t="str">
        <f t="shared" si="19"/>
        <v/>
      </c>
      <c r="AP13" s="18" t="str">
        <f t="shared" si="20"/>
        <v/>
      </c>
      <c r="AQ13" s="19" t="str">
        <f t="shared" si="21"/>
        <v/>
      </c>
      <c r="AS13" s="17"/>
      <c r="AT13" s="17"/>
      <c r="AU13" s="18" t="str">
        <f t="shared" si="22"/>
        <v/>
      </c>
      <c r="AV13" s="18" t="str">
        <f t="shared" si="23"/>
        <v/>
      </c>
      <c r="AW13" s="19" t="str">
        <f t="shared" si="24"/>
        <v/>
      </c>
      <c r="AY13" s="17"/>
      <c r="AZ13" s="17"/>
      <c r="BA13" s="18" t="str">
        <f t="shared" si="25"/>
        <v/>
      </c>
      <c r="BB13" s="18" t="str">
        <f t="shared" si="26"/>
        <v/>
      </c>
      <c r="BC13" s="19" t="str">
        <f t="shared" si="27"/>
        <v/>
      </c>
      <c r="BE13" s="17"/>
      <c r="BF13" s="17"/>
      <c r="BG13" s="18" t="str">
        <f t="shared" si="28"/>
        <v/>
      </c>
      <c r="BH13" s="18" t="str">
        <f t="shared" si="29"/>
        <v/>
      </c>
      <c r="BI13" s="19" t="str">
        <f t="shared" si="30"/>
        <v/>
      </c>
      <c r="BK13" s="23" t="str">
        <f t="shared" si="31"/>
        <v/>
      </c>
      <c r="BL13" s="24">
        <f t="shared" si="32"/>
        <v>0</v>
      </c>
      <c r="BM13" s="24">
        <f t="shared" si="33"/>
        <v>0</v>
      </c>
      <c r="BN13" s="25">
        <f t="shared" si="34"/>
        <v>0</v>
      </c>
      <c r="BO13" s="23" t="str">
        <f t="shared" si="35"/>
        <v/>
      </c>
      <c r="BP13" s="24">
        <f t="shared" si="36"/>
        <v>0</v>
      </c>
      <c r="BQ13" s="24">
        <f t="shared" si="37"/>
        <v>0</v>
      </c>
      <c r="BR13" s="25">
        <f t="shared" si="38"/>
        <v>0</v>
      </c>
      <c r="BS13" s="23" t="str">
        <f t="shared" si="39"/>
        <v/>
      </c>
      <c r="BT13" s="24">
        <f t="shared" si="40"/>
        <v>0</v>
      </c>
      <c r="BU13" s="24">
        <f t="shared" si="41"/>
        <v>0</v>
      </c>
      <c r="BV13" s="25">
        <f t="shared" si="42"/>
        <v>0</v>
      </c>
      <c r="BW13" s="23" t="str">
        <f t="shared" si="43"/>
        <v/>
      </c>
      <c r="BX13" s="24">
        <f t="shared" si="44"/>
        <v>0</v>
      </c>
      <c r="BY13" s="24">
        <f t="shared" si="45"/>
        <v>0</v>
      </c>
      <c r="BZ13" s="25">
        <f t="shared" si="46"/>
        <v>0</v>
      </c>
      <c r="CA13" s="23" t="str">
        <f t="shared" si="47"/>
        <v/>
      </c>
      <c r="CB13" s="24">
        <f t="shared" si="48"/>
        <v>0</v>
      </c>
      <c r="CC13" s="24">
        <f t="shared" si="49"/>
        <v>0</v>
      </c>
      <c r="CD13" s="25">
        <f t="shared" si="50"/>
        <v>0</v>
      </c>
      <c r="CE13" s="23" t="str">
        <f t="shared" si="51"/>
        <v/>
      </c>
      <c r="CF13" s="24">
        <f t="shared" si="52"/>
        <v>0</v>
      </c>
      <c r="CG13" s="24">
        <f t="shared" si="53"/>
        <v>0</v>
      </c>
      <c r="CH13" s="25">
        <f t="shared" si="54"/>
        <v>0</v>
      </c>
      <c r="CI13" s="23" t="str">
        <f t="shared" si="55"/>
        <v/>
      </c>
      <c r="CJ13" s="24">
        <f t="shared" si="56"/>
        <v>0</v>
      </c>
      <c r="CK13" s="24">
        <f t="shared" si="57"/>
        <v>0</v>
      </c>
      <c r="CL13" s="25">
        <f t="shared" si="58"/>
        <v>0</v>
      </c>
      <c r="CN13" s="12" t="str">
        <f t="shared" si="59"/>
        <v/>
      </c>
    </row>
    <row r="14" spans="2:92">
      <c r="B14" s="16">
        <f t="shared" si="60"/>
        <v>45907</v>
      </c>
      <c r="C14" s="4" t="str">
        <f>IF(ISNA(VLOOKUP(B14,Konfiguration!$C$33:$D$55,2,FALSE))=FALSE,"FT",TEXT(B14,"TTT"))</f>
        <v>So</v>
      </c>
      <c r="E14" s="12" t="str">
        <f t="shared" si="1"/>
        <v/>
      </c>
      <c r="F14" s="12" t="str">
        <f t="shared" si="0"/>
        <v/>
      </c>
      <c r="G14" s="12" t="str">
        <f t="shared" si="2"/>
        <v/>
      </c>
      <c r="H14" s="12" t="str">
        <f t="shared" si="3"/>
        <v/>
      </c>
      <c r="J14" s="17"/>
      <c r="K14" s="17"/>
      <c r="L14" s="18" t="str">
        <f t="shared" si="4"/>
        <v/>
      </c>
      <c r="M14" s="18" t="str">
        <f t="shared" si="5"/>
        <v/>
      </c>
      <c r="N14" s="19" t="str">
        <f t="shared" si="6"/>
        <v/>
      </c>
      <c r="P14" s="19" t="str">
        <f t="shared" si="7"/>
        <v/>
      </c>
      <c r="Q14" s="26">
        <f t="shared" si="8"/>
        <v>0</v>
      </c>
      <c r="R14" s="19">
        <f t="shared" si="9"/>
        <v>0</v>
      </c>
      <c r="S14" s="19">
        <f t="shared" si="9"/>
        <v>0</v>
      </c>
      <c r="U14" s="17"/>
      <c r="V14" s="17"/>
      <c r="W14" s="18" t="str">
        <f t="shared" si="10"/>
        <v/>
      </c>
      <c r="X14" s="18" t="str">
        <f t="shared" si="11"/>
        <v/>
      </c>
      <c r="Y14" s="19" t="str">
        <f t="shared" si="12"/>
        <v/>
      </c>
      <c r="AA14" s="17"/>
      <c r="AB14" s="17"/>
      <c r="AC14" s="18" t="str">
        <f t="shared" si="13"/>
        <v/>
      </c>
      <c r="AD14" s="18" t="str">
        <f t="shared" si="14"/>
        <v/>
      </c>
      <c r="AE14" s="19" t="str">
        <f t="shared" si="15"/>
        <v/>
      </c>
      <c r="AG14" s="17"/>
      <c r="AH14" s="17"/>
      <c r="AI14" s="18" t="str">
        <f t="shared" si="16"/>
        <v/>
      </c>
      <c r="AJ14" s="18" t="str">
        <f t="shared" si="17"/>
        <v/>
      </c>
      <c r="AK14" s="19" t="str">
        <f t="shared" si="18"/>
        <v/>
      </c>
      <c r="AM14" s="17"/>
      <c r="AN14" s="17"/>
      <c r="AO14" s="18" t="str">
        <f t="shared" si="19"/>
        <v/>
      </c>
      <c r="AP14" s="18" t="str">
        <f t="shared" si="20"/>
        <v/>
      </c>
      <c r="AQ14" s="19" t="str">
        <f t="shared" si="21"/>
        <v/>
      </c>
      <c r="AS14" s="17"/>
      <c r="AT14" s="17"/>
      <c r="AU14" s="18" t="str">
        <f t="shared" si="22"/>
        <v/>
      </c>
      <c r="AV14" s="18" t="str">
        <f t="shared" si="23"/>
        <v/>
      </c>
      <c r="AW14" s="19" t="str">
        <f t="shared" si="24"/>
        <v/>
      </c>
      <c r="AY14" s="17"/>
      <c r="AZ14" s="17"/>
      <c r="BA14" s="18" t="str">
        <f t="shared" si="25"/>
        <v/>
      </c>
      <c r="BB14" s="18" t="str">
        <f t="shared" si="26"/>
        <v/>
      </c>
      <c r="BC14" s="19" t="str">
        <f t="shared" si="27"/>
        <v/>
      </c>
      <c r="BE14" s="17"/>
      <c r="BF14" s="17"/>
      <c r="BG14" s="18" t="str">
        <f t="shared" si="28"/>
        <v/>
      </c>
      <c r="BH14" s="18" t="str">
        <f t="shared" si="29"/>
        <v/>
      </c>
      <c r="BI14" s="19" t="str">
        <f t="shared" si="30"/>
        <v/>
      </c>
      <c r="BK14" s="23" t="str">
        <f t="shared" si="31"/>
        <v/>
      </c>
      <c r="BL14" s="24">
        <f t="shared" si="32"/>
        <v>0</v>
      </c>
      <c r="BM14" s="24">
        <f t="shared" si="33"/>
        <v>0</v>
      </c>
      <c r="BN14" s="25">
        <f t="shared" si="34"/>
        <v>0</v>
      </c>
      <c r="BO14" s="23" t="str">
        <f t="shared" si="35"/>
        <v/>
      </c>
      <c r="BP14" s="24">
        <f t="shared" si="36"/>
        <v>0</v>
      </c>
      <c r="BQ14" s="24">
        <f t="shared" si="37"/>
        <v>0</v>
      </c>
      <c r="BR14" s="25">
        <f t="shared" si="38"/>
        <v>0</v>
      </c>
      <c r="BS14" s="23" t="str">
        <f t="shared" si="39"/>
        <v/>
      </c>
      <c r="BT14" s="24">
        <f t="shared" si="40"/>
        <v>0</v>
      </c>
      <c r="BU14" s="24">
        <f t="shared" si="41"/>
        <v>0</v>
      </c>
      <c r="BV14" s="25">
        <f t="shared" si="42"/>
        <v>0</v>
      </c>
      <c r="BW14" s="23" t="str">
        <f t="shared" si="43"/>
        <v/>
      </c>
      <c r="BX14" s="24">
        <f t="shared" si="44"/>
        <v>0</v>
      </c>
      <c r="BY14" s="24">
        <f t="shared" si="45"/>
        <v>0</v>
      </c>
      <c r="BZ14" s="25">
        <f t="shared" si="46"/>
        <v>0</v>
      </c>
      <c r="CA14" s="23" t="str">
        <f t="shared" si="47"/>
        <v/>
      </c>
      <c r="CB14" s="24">
        <f t="shared" si="48"/>
        <v>0</v>
      </c>
      <c r="CC14" s="24">
        <f t="shared" si="49"/>
        <v>0</v>
      </c>
      <c r="CD14" s="25">
        <f t="shared" si="50"/>
        <v>0</v>
      </c>
      <c r="CE14" s="23" t="str">
        <f t="shared" si="51"/>
        <v/>
      </c>
      <c r="CF14" s="24">
        <f t="shared" si="52"/>
        <v>0</v>
      </c>
      <c r="CG14" s="24">
        <f t="shared" si="53"/>
        <v>0</v>
      </c>
      <c r="CH14" s="25">
        <f t="shared" si="54"/>
        <v>0</v>
      </c>
      <c r="CI14" s="23" t="str">
        <f t="shared" si="55"/>
        <v/>
      </c>
      <c r="CJ14" s="24">
        <f t="shared" si="56"/>
        <v>0</v>
      </c>
      <c r="CK14" s="24">
        <f t="shared" si="57"/>
        <v>0</v>
      </c>
      <c r="CL14" s="25">
        <f t="shared" si="58"/>
        <v>0</v>
      </c>
      <c r="CN14" s="12" t="str">
        <f t="shared" si="59"/>
        <v/>
      </c>
    </row>
    <row r="15" spans="2:92">
      <c r="B15" s="16">
        <f t="shared" si="60"/>
        <v>45908</v>
      </c>
      <c r="C15" s="4" t="str">
        <f>IF(ISNA(VLOOKUP(B15,Konfiguration!$C$33:$D$55,2,FALSE))=FALSE,"FT",TEXT(B15,"TTT"))</f>
        <v>Mo</v>
      </c>
      <c r="E15" s="12" t="str">
        <f t="shared" si="1"/>
        <v/>
      </c>
      <c r="F15" s="12" t="str">
        <f t="shared" si="0"/>
        <v/>
      </c>
      <c r="G15" s="12" t="str">
        <f t="shared" si="2"/>
        <v/>
      </c>
      <c r="H15" s="12" t="str">
        <f t="shared" si="3"/>
        <v/>
      </c>
      <c r="J15" s="17"/>
      <c r="K15" s="17"/>
      <c r="L15" s="18" t="str">
        <f t="shared" si="4"/>
        <v/>
      </c>
      <c r="M15" s="18" t="str">
        <f t="shared" si="5"/>
        <v/>
      </c>
      <c r="N15" s="19" t="str">
        <f t="shared" si="6"/>
        <v/>
      </c>
      <c r="P15" s="19" t="str">
        <f t="shared" si="7"/>
        <v/>
      </c>
      <c r="Q15" s="26">
        <f t="shared" si="8"/>
        <v>0</v>
      </c>
      <c r="R15" s="19">
        <f t="shared" si="9"/>
        <v>0</v>
      </c>
      <c r="S15" s="19">
        <f t="shared" si="9"/>
        <v>0</v>
      </c>
      <c r="U15" s="17"/>
      <c r="V15" s="17"/>
      <c r="W15" s="18" t="str">
        <f t="shared" si="10"/>
        <v/>
      </c>
      <c r="X15" s="18" t="str">
        <f t="shared" si="11"/>
        <v/>
      </c>
      <c r="Y15" s="19" t="str">
        <f t="shared" si="12"/>
        <v/>
      </c>
      <c r="AA15" s="17"/>
      <c r="AB15" s="17"/>
      <c r="AC15" s="18" t="str">
        <f t="shared" si="13"/>
        <v/>
      </c>
      <c r="AD15" s="18" t="str">
        <f t="shared" si="14"/>
        <v/>
      </c>
      <c r="AE15" s="19" t="str">
        <f t="shared" si="15"/>
        <v/>
      </c>
      <c r="AG15" s="17"/>
      <c r="AH15" s="17"/>
      <c r="AI15" s="18" t="str">
        <f t="shared" si="16"/>
        <v/>
      </c>
      <c r="AJ15" s="18" t="str">
        <f t="shared" si="17"/>
        <v/>
      </c>
      <c r="AK15" s="19" t="str">
        <f t="shared" si="18"/>
        <v/>
      </c>
      <c r="AM15" s="17"/>
      <c r="AN15" s="17"/>
      <c r="AO15" s="18" t="str">
        <f t="shared" si="19"/>
        <v/>
      </c>
      <c r="AP15" s="18" t="str">
        <f t="shared" si="20"/>
        <v/>
      </c>
      <c r="AQ15" s="19" t="str">
        <f t="shared" si="21"/>
        <v/>
      </c>
      <c r="AS15" s="17"/>
      <c r="AT15" s="17"/>
      <c r="AU15" s="18" t="str">
        <f t="shared" si="22"/>
        <v/>
      </c>
      <c r="AV15" s="18" t="str">
        <f t="shared" si="23"/>
        <v/>
      </c>
      <c r="AW15" s="19" t="str">
        <f t="shared" si="24"/>
        <v/>
      </c>
      <c r="AY15" s="17"/>
      <c r="AZ15" s="17"/>
      <c r="BA15" s="18" t="str">
        <f t="shared" si="25"/>
        <v/>
      </c>
      <c r="BB15" s="18" t="str">
        <f t="shared" si="26"/>
        <v/>
      </c>
      <c r="BC15" s="19" t="str">
        <f t="shared" si="27"/>
        <v/>
      </c>
      <c r="BE15" s="17"/>
      <c r="BF15" s="17"/>
      <c r="BG15" s="18" t="str">
        <f t="shared" si="28"/>
        <v/>
      </c>
      <c r="BH15" s="18" t="str">
        <f t="shared" si="29"/>
        <v/>
      </c>
      <c r="BI15" s="19" t="str">
        <f t="shared" si="30"/>
        <v/>
      </c>
      <c r="BK15" s="23" t="str">
        <f t="shared" si="31"/>
        <v/>
      </c>
      <c r="BL15" s="24">
        <f t="shared" si="32"/>
        <v>0</v>
      </c>
      <c r="BM15" s="24">
        <f t="shared" si="33"/>
        <v>0</v>
      </c>
      <c r="BN15" s="25">
        <f t="shared" si="34"/>
        <v>0</v>
      </c>
      <c r="BO15" s="23" t="str">
        <f t="shared" si="35"/>
        <v/>
      </c>
      <c r="BP15" s="24">
        <f t="shared" si="36"/>
        <v>0</v>
      </c>
      <c r="BQ15" s="24">
        <f t="shared" si="37"/>
        <v>0</v>
      </c>
      <c r="BR15" s="25">
        <f t="shared" si="38"/>
        <v>0</v>
      </c>
      <c r="BS15" s="23" t="str">
        <f t="shared" si="39"/>
        <v/>
      </c>
      <c r="BT15" s="24">
        <f t="shared" si="40"/>
        <v>0</v>
      </c>
      <c r="BU15" s="24">
        <f t="shared" si="41"/>
        <v>0</v>
      </c>
      <c r="BV15" s="25">
        <f t="shared" si="42"/>
        <v>0</v>
      </c>
      <c r="BW15" s="23" t="str">
        <f t="shared" si="43"/>
        <v/>
      </c>
      <c r="BX15" s="24">
        <f t="shared" si="44"/>
        <v>0</v>
      </c>
      <c r="BY15" s="24">
        <f t="shared" si="45"/>
        <v>0</v>
      </c>
      <c r="BZ15" s="25">
        <f t="shared" si="46"/>
        <v>0</v>
      </c>
      <c r="CA15" s="23" t="str">
        <f t="shared" si="47"/>
        <v/>
      </c>
      <c r="CB15" s="24">
        <f t="shared" si="48"/>
        <v>0</v>
      </c>
      <c r="CC15" s="24">
        <f t="shared" si="49"/>
        <v>0</v>
      </c>
      <c r="CD15" s="25">
        <f t="shared" si="50"/>
        <v>0</v>
      </c>
      <c r="CE15" s="23" t="str">
        <f t="shared" si="51"/>
        <v/>
      </c>
      <c r="CF15" s="24">
        <f t="shared" si="52"/>
        <v>0</v>
      </c>
      <c r="CG15" s="24">
        <f t="shared" si="53"/>
        <v>0</v>
      </c>
      <c r="CH15" s="25">
        <f t="shared" si="54"/>
        <v>0</v>
      </c>
      <c r="CI15" s="23" t="str">
        <f t="shared" si="55"/>
        <v/>
      </c>
      <c r="CJ15" s="24">
        <f t="shared" si="56"/>
        <v>0</v>
      </c>
      <c r="CK15" s="24">
        <f t="shared" si="57"/>
        <v>0</v>
      </c>
      <c r="CL15" s="25">
        <f t="shared" si="58"/>
        <v>0</v>
      </c>
      <c r="CN15" s="12" t="str">
        <f t="shared" si="59"/>
        <v/>
      </c>
    </row>
    <row r="16" spans="2:92">
      <c r="B16" s="16">
        <f t="shared" si="60"/>
        <v>45909</v>
      </c>
      <c r="C16" s="4" t="str">
        <f>IF(ISNA(VLOOKUP(B16,Konfiguration!$C$33:$D$55,2,FALSE))=FALSE,"FT",TEXT(B16,"TTT"))</f>
        <v>Di</v>
      </c>
      <c r="E16" s="12" t="str">
        <f t="shared" si="1"/>
        <v/>
      </c>
      <c r="F16" s="12" t="str">
        <f t="shared" si="0"/>
        <v/>
      </c>
      <c r="G16" s="12" t="str">
        <f t="shared" si="2"/>
        <v/>
      </c>
      <c r="H16" s="12" t="str">
        <f t="shared" si="3"/>
        <v/>
      </c>
      <c r="J16" s="17"/>
      <c r="K16" s="17"/>
      <c r="L16" s="18" t="str">
        <f t="shared" si="4"/>
        <v/>
      </c>
      <c r="M16" s="18" t="str">
        <f t="shared" si="5"/>
        <v/>
      </c>
      <c r="N16" s="19" t="str">
        <f t="shared" si="6"/>
        <v/>
      </c>
      <c r="P16" s="19" t="str">
        <f t="shared" si="7"/>
        <v/>
      </c>
      <c r="Q16" s="26">
        <f t="shared" si="8"/>
        <v>0</v>
      </c>
      <c r="R16" s="19">
        <f t="shared" si="9"/>
        <v>0</v>
      </c>
      <c r="S16" s="19">
        <f t="shared" si="9"/>
        <v>0</v>
      </c>
      <c r="U16" s="17"/>
      <c r="V16" s="17"/>
      <c r="W16" s="18" t="str">
        <f t="shared" si="10"/>
        <v/>
      </c>
      <c r="X16" s="18" t="str">
        <f t="shared" si="11"/>
        <v/>
      </c>
      <c r="Y16" s="19" t="str">
        <f t="shared" si="12"/>
        <v/>
      </c>
      <c r="AA16" s="17"/>
      <c r="AB16" s="17"/>
      <c r="AC16" s="18" t="str">
        <f t="shared" si="13"/>
        <v/>
      </c>
      <c r="AD16" s="18" t="str">
        <f t="shared" si="14"/>
        <v/>
      </c>
      <c r="AE16" s="19" t="str">
        <f t="shared" si="15"/>
        <v/>
      </c>
      <c r="AG16" s="17"/>
      <c r="AH16" s="17"/>
      <c r="AI16" s="18" t="str">
        <f t="shared" si="16"/>
        <v/>
      </c>
      <c r="AJ16" s="18" t="str">
        <f t="shared" si="17"/>
        <v/>
      </c>
      <c r="AK16" s="19" t="str">
        <f t="shared" si="18"/>
        <v/>
      </c>
      <c r="AM16" s="17"/>
      <c r="AN16" s="17"/>
      <c r="AO16" s="18" t="str">
        <f t="shared" si="19"/>
        <v/>
      </c>
      <c r="AP16" s="18" t="str">
        <f t="shared" si="20"/>
        <v/>
      </c>
      <c r="AQ16" s="19" t="str">
        <f t="shared" si="21"/>
        <v/>
      </c>
      <c r="AS16" s="17"/>
      <c r="AT16" s="17"/>
      <c r="AU16" s="18" t="str">
        <f t="shared" si="22"/>
        <v/>
      </c>
      <c r="AV16" s="18" t="str">
        <f t="shared" si="23"/>
        <v/>
      </c>
      <c r="AW16" s="19" t="str">
        <f t="shared" si="24"/>
        <v/>
      </c>
      <c r="AY16" s="17"/>
      <c r="AZ16" s="17"/>
      <c r="BA16" s="18" t="str">
        <f t="shared" si="25"/>
        <v/>
      </c>
      <c r="BB16" s="18" t="str">
        <f t="shared" si="26"/>
        <v/>
      </c>
      <c r="BC16" s="19" t="str">
        <f t="shared" si="27"/>
        <v/>
      </c>
      <c r="BE16" s="17"/>
      <c r="BF16" s="17"/>
      <c r="BG16" s="18" t="str">
        <f t="shared" si="28"/>
        <v/>
      </c>
      <c r="BH16" s="18" t="str">
        <f t="shared" si="29"/>
        <v/>
      </c>
      <c r="BI16" s="19" t="str">
        <f t="shared" si="30"/>
        <v/>
      </c>
      <c r="BK16" s="23" t="str">
        <f t="shared" si="31"/>
        <v/>
      </c>
      <c r="BL16" s="24">
        <f t="shared" si="32"/>
        <v>0</v>
      </c>
      <c r="BM16" s="24">
        <f t="shared" si="33"/>
        <v>0</v>
      </c>
      <c r="BN16" s="25">
        <f t="shared" si="34"/>
        <v>0</v>
      </c>
      <c r="BO16" s="23" t="str">
        <f t="shared" si="35"/>
        <v/>
      </c>
      <c r="BP16" s="24">
        <f t="shared" si="36"/>
        <v>0</v>
      </c>
      <c r="BQ16" s="24">
        <f t="shared" si="37"/>
        <v>0</v>
      </c>
      <c r="BR16" s="25">
        <f t="shared" si="38"/>
        <v>0</v>
      </c>
      <c r="BS16" s="23" t="str">
        <f t="shared" si="39"/>
        <v/>
      </c>
      <c r="BT16" s="24">
        <f t="shared" si="40"/>
        <v>0</v>
      </c>
      <c r="BU16" s="24">
        <f t="shared" si="41"/>
        <v>0</v>
      </c>
      <c r="BV16" s="25">
        <f t="shared" si="42"/>
        <v>0</v>
      </c>
      <c r="BW16" s="23" t="str">
        <f t="shared" si="43"/>
        <v/>
      </c>
      <c r="BX16" s="24">
        <f t="shared" si="44"/>
        <v>0</v>
      </c>
      <c r="BY16" s="24">
        <f t="shared" si="45"/>
        <v>0</v>
      </c>
      <c r="BZ16" s="25">
        <f t="shared" si="46"/>
        <v>0</v>
      </c>
      <c r="CA16" s="23" t="str">
        <f t="shared" si="47"/>
        <v/>
      </c>
      <c r="CB16" s="24">
        <f t="shared" si="48"/>
        <v>0</v>
      </c>
      <c r="CC16" s="24">
        <f t="shared" si="49"/>
        <v>0</v>
      </c>
      <c r="CD16" s="25">
        <f t="shared" si="50"/>
        <v>0</v>
      </c>
      <c r="CE16" s="23" t="str">
        <f t="shared" si="51"/>
        <v/>
      </c>
      <c r="CF16" s="24">
        <f t="shared" si="52"/>
        <v>0</v>
      </c>
      <c r="CG16" s="24">
        <f t="shared" si="53"/>
        <v>0</v>
      </c>
      <c r="CH16" s="25">
        <f t="shared" si="54"/>
        <v>0</v>
      </c>
      <c r="CI16" s="23" t="str">
        <f t="shared" si="55"/>
        <v/>
      </c>
      <c r="CJ16" s="24">
        <f t="shared" si="56"/>
        <v>0</v>
      </c>
      <c r="CK16" s="24">
        <f t="shared" si="57"/>
        <v>0</v>
      </c>
      <c r="CL16" s="25">
        <f t="shared" si="58"/>
        <v>0</v>
      </c>
      <c r="CN16" s="12" t="str">
        <f t="shared" si="59"/>
        <v/>
      </c>
    </row>
    <row r="17" spans="2:92">
      <c r="B17" s="16">
        <f t="shared" si="60"/>
        <v>45910</v>
      </c>
      <c r="C17" s="4" t="str">
        <f>IF(ISNA(VLOOKUP(B17,Konfiguration!$C$33:$D$55,2,FALSE))=FALSE,"FT",TEXT(B17,"TTT"))</f>
        <v>Mi</v>
      </c>
      <c r="E17" s="12" t="str">
        <f t="shared" si="1"/>
        <v/>
      </c>
      <c r="F17" s="12" t="str">
        <f t="shared" si="0"/>
        <v/>
      </c>
      <c r="G17" s="12" t="str">
        <f t="shared" si="2"/>
        <v/>
      </c>
      <c r="H17" s="12" t="str">
        <f t="shared" si="3"/>
        <v/>
      </c>
      <c r="J17" s="17"/>
      <c r="K17" s="17"/>
      <c r="L17" s="18" t="str">
        <f t="shared" si="4"/>
        <v/>
      </c>
      <c r="M17" s="18" t="str">
        <f t="shared" si="5"/>
        <v/>
      </c>
      <c r="N17" s="19" t="str">
        <f t="shared" si="6"/>
        <v/>
      </c>
      <c r="P17" s="19" t="str">
        <f t="shared" si="7"/>
        <v/>
      </c>
      <c r="Q17" s="26">
        <f t="shared" si="8"/>
        <v>0</v>
      </c>
      <c r="R17" s="19">
        <f t="shared" si="9"/>
        <v>0</v>
      </c>
      <c r="S17" s="19">
        <f t="shared" si="9"/>
        <v>0</v>
      </c>
      <c r="U17" s="17"/>
      <c r="V17" s="17"/>
      <c r="W17" s="18" t="str">
        <f t="shared" si="10"/>
        <v/>
      </c>
      <c r="X17" s="18" t="str">
        <f t="shared" si="11"/>
        <v/>
      </c>
      <c r="Y17" s="19" t="str">
        <f t="shared" si="12"/>
        <v/>
      </c>
      <c r="AA17" s="17"/>
      <c r="AB17" s="17"/>
      <c r="AC17" s="18" t="str">
        <f t="shared" si="13"/>
        <v/>
      </c>
      <c r="AD17" s="18" t="str">
        <f t="shared" si="14"/>
        <v/>
      </c>
      <c r="AE17" s="19" t="str">
        <f t="shared" si="15"/>
        <v/>
      </c>
      <c r="AG17" s="17"/>
      <c r="AH17" s="17"/>
      <c r="AI17" s="18" t="str">
        <f t="shared" si="16"/>
        <v/>
      </c>
      <c r="AJ17" s="18" t="str">
        <f t="shared" si="17"/>
        <v/>
      </c>
      <c r="AK17" s="19" t="str">
        <f t="shared" si="18"/>
        <v/>
      </c>
      <c r="AM17" s="17"/>
      <c r="AN17" s="17"/>
      <c r="AO17" s="18" t="str">
        <f t="shared" si="19"/>
        <v/>
      </c>
      <c r="AP17" s="18" t="str">
        <f t="shared" si="20"/>
        <v/>
      </c>
      <c r="AQ17" s="19" t="str">
        <f t="shared" si="21"/>
        <v/>
      </c>
      <c r="AS17" s="17"/>
      <c r="AT17" s="17"/>
      <c r="AU17" s="18" t="str">
        <f t="shared" si="22"/>
        <v/>
      </c>
      <c r="AV17" s="18" t="str">
        <f t="shared" si="23"/>
        <v/>
      </c>
      <c r="AW17" s="19" t="str">
        <f t="shared" si="24"/>
        <v/>
      </c>
      <c r="AY17" s="17"/>
      <c r="AZ17" s="17"/>
      <c r="BA17" s="18" t="str">
        <f t="shared" si="25"/>
        <v/>
      </c>
      <c r="BB17" s="18" t="str">
        <f t="shared" si="26"/>
        <v/>
      </c>
      <c r="BC17" s="19" t="str">
        <f t="shared" si="27"/>
        <v/>
      </c>
      <c r="BE17" s="17"/>
      <c r="BF17" s="17"/>
      <c r="BG17" s="18" t="str">
        <f t="shared" si="28"/>
        <v/>
      </c>
      <c r="BH17" s="18" t="str">
        <f t="shared" si="29"/>
        <v/>
      </c>
      <c r="BI17" s="19" t="str">
        <f t="shared" si="30"/>
        <v/>
      </c>
      <c r="BK17" s="23" t="str">
        <f t="shared" si="31"/>
        <v/>
      </c>
      <c r="BL17" s="24">
        <f t="shared" si="32"/>
        <v>0</v>
      </c>
      <c r="BM17" s="24">
        <f t="shared" si="33"/>
        <v>0</v>
      </c>
      <c r="BN17" s="25">
        <f t="shared" si="34"/>
        <v>0</v>
      </c>
      <c r="BO17" s="23" t="str">
        <f t="shared" si="35"/>
        <v/>
      </c>
      <c r="BP17" s="24">
        <f t="shared" si="36"/>
        <v>0</v>
      </c>
      <c r="BQ17" s="24">
        <f t="shared" si="37"/>
        <v>0</v>
      </c>
      <c r="BR17" s="25">
        <f t="shared" si="38"/>
        <v>0</v>
      </c>
      <c r="BS17" s="23" t="str">
        <f t="shared" si="39"/>
        <v/>
      </c>
      <c r="BT17" s="24">
        <f t="shared" si="40"/>
        <v>0</v>
      </c>
      <c r="BU17" s="24">
        <f t="shared" si="41"/>
        <v>0</v>
      </c>
      <c r="BV17" s="25">
        <f t="shared" si="42"/>
        <v>0</v>
      </c>
      <c r="BW17" s="23" t="str">
        <f t="shared" si="43"/>
        <v/>
      </c>
      <c r="BX17" s="24">
        <f t="shared" si="44"/>
        <v>0</v>
      </c>
      <c r="BY17" s="24">
        <f t="shared" si="45"/>
        <v>0</v>
      </c>
      <c r="BZ17" s="25">
        <f t="shared" si="46"/>
        <v>0</v>
      </c>
      <c r="CA17" s="23" t="str">
        <f t="shared" si="47"/>
        <v/>
      </c>
      <c r="CB17" s="24">
        <f t="shared" si="48"/>
        <v>0</v>
      </c>
      <c r="CC17" s="24">
        <f t="shared" si="49"/>
        <v>0</v>
      </c>
      <c r="CD17" s="25">
        <f t="shared" si="50"/>
        <v>0</v>
      </c>
      <c r="CE17" s="23" t="str">
        <f t="shared" si="51"/>
        <v/>
      </c>
      <c r="CF17" s="24">
        <f t="shared" si="52"/>
        <v>0</v>
      </c>
      <c r="CG17" s="24">
        <f t="shared" si="53"/>
        <v>0</v>
      </c>
      <c r="CH17" s="25">
        <f t="shared" si="54"/>
        <v>0</v>
      </c>
      <c r="CI17" s="23" t="str">
        <f t="shared" si="55"/>
        <v/>
      </c>
      <c r="CJ17" s="24">
        <f t="shared" si="56"/>
        <v>0</v>
      </c>
      <c r="CK17" s="24">
        <f t="shared" si="57"/>
        <v>0</v>
      </c>
      <c r="CL17" s="25">
        <f t="shared" si="58"/>
        <v>0</v>
      </c>
      <c r="CN17" s="12" t="str">
        <f t="shared" si="59"/>
        <v/>
      </c>
    </row>
    <row r="18" spans="2:92">
      <c r="B18" s="16">
        <f t="shared" si="60"/>
        <v>45911</v>
      </c>
      <c r="C18" s="4" t="str">
        <f>IF(ISNA(VLOOKUP(B18,Konfiguration!$C$33:$D$55,2,FALSE))=FALSE,"FT",TEXT(B18,"TTT"))</f>
        <v>Do</v>
      </c>
      <c r="E18" s="12" t="str">
        <f t="shared" si="1"/>
        <v/>
      </c>
      <c r="F18" s="12" t="str">
        <f t="shared" si="0"/>
        <v/>
      </c>
      <c r="G18" s="12" t="str">
        <f t="shared" si="2"/>
        <v/>
      </c>
      <c r="H18" s="12" t="str">
        <f t="shared" si="3"/>
        <v/>
      </c>
      <c r="J18" s="17"/>
      <c r="K18" s="17"/>
      <c r="L18" s="18" t="str">
        <f t="shared" si="4"/>
        <v/>
      </c>
      <c r="M18" s="18" t="str">
        <f t="shared" si="5"/>
        <v/>
      </c>
      <c r="N18" s="19" t="str">
        <f t="shared" si="6"/>
        <v/>
      </c>
      <c r="P18" s="19" t="str">
        <f t="shared" si="7"/>
        <v/>
      </c>
      <c r="Q18" s="26">
        <f t="shared" si="8"/>
        <v>0</v>
      </c>
      <c r="R18" s="19">
        <f t="shared" si="9"/>
        <v>0</v>
      </c>
      <c r="S18" s="19">
        <f t="shared" si="9"/>
        <v>0</v>
      </c>
      <c r="U18" s="17"/>
      <c r="V18" s="17"/>
      <c r="W18" s="18" t="str">
        <f t="shared" si="10"/>
        <v/>
      </c>
      <c r="X18" s="18" t="str">
        <f t="shared" si="11"/>
        <v/>
      </c>
      <c r="Y18" s="19" t="str">
        <f t="shared" si="12"/>
        <v/>
      </c>
      <c r="AA18" s="17"/>
      <c r="AB18" s="17"/>
      <c r="AC18" s="18" t="str">
        <f t="shared" si="13"/>
        <v/>
      </c>
      <c r="AD18" s="18" t="str">
        <f t="shared" si="14"/>
        <v/>
      </c>
      <c r="AE18" s="19" t="str">
        <f t="shared" si="15"/>
        <v/>
      </c>
      <c r="AG18" s="17"/>
      <c r="AH18" s="17"/>
      <c r="AI18" s="18" t="str">
        <f t="shared" si="16"/>
        <v/>
      </c>
      <c r="AJ18" s="18" t="str">
        <f t="shared" si="17"/>
        <v/>
      </c>
      <c r="AK18" s="19" t="str">
        <f t="shared" si="18"/>
        <v/>
      </c>
      <c r="AM18" s="17"/>
      <c r="AN18" s="17"/>
      <c r="AO18" s="18" t="str">
        <f t="shared" si="19"/>
        <v/>
      </c>
      <c r="AP18" s="18" t="str">
        <f t="shared" si="20"/>
        <v/>
      </c>
      <c r="AQ18" s="19" t="str">
        <f t="shared" si="21"/>
        <v/>
      </c>
      <c r="AS18" s="17"/>
      <c r="AT18" s="17"/>
      <c r="AU18" s="18" t="str">
        <f t="shared" si="22"/>
        <v/>
      </c>
      <c r="AV18" s="18" t="str">
        <f t="shared" si="23"/>
        <v/>
      </c>
      <c r="AW18" s="19" t="str">
        <f t="shared" si="24"/>
        <v/>
      </c>
      <c r="AY18" s="17"/>
      <c r="AZ18" s="17"/>
      <c r="BA18" s="18" t="str">
        <f t="shared" si="25"/>
        <v/>
      </c>
      <c r="BB18" s="18" t="str">
        <f t="shared" si="26"/>
        <v/>
      </c>
      <c r="BC18" s="19" t="str">
        <f t="shared" si="27"/>
        <v/>
      </c>
      <c r="BE18" s="17"/>
      <c r="BF18" s="17"/>
      <c r="BG18" s="18" t="str">
        <f t="shared" si="28"/>
        <v/>
      </c>
      <c r="BH18" s="18" t="str">
        <f t="shared" si="29"/>
        <v/>
      </c>
      <c r="BI18" s="19" t="str">
        <f t="shared" si="30"/>
        <v/>
      </c>
      <c r="BK18" s="23" t="str">
        <f t="shared" si="31"/>
        <v/>
      </c>
      <c r="BL18" s="24">
        <f t="shared" si="32"/>
        <v>0</v>
      </c>
      <c r="BM18" s="24">
        <f t="shared" si="33"/>
        <v>0</v>
      </c>
      <c r="BN18" s="25">
        <f t="shared" si="34"/>
        <v>0</v>
      </c>
      <c r="BO18" s="23" t="str">
        <f t="shared" si="35"/>
        <v/>
      </c>
      <c r="BP18" s="24">
        <f t="shared" si="36"/>
        <v>0</v>
      </c>
      <c r="BQ18" s="24">
        <f t="shared" si="37"/>
        <v>0</v>
      </c>
      <c r="BR18" s="25">
        <f t="shared" si="38"/>
        <v>0</v>
      </c>
      <c r="BS18" s="23" t="str">
        <f t="shared" si="39"/>
        <v/>
      </c>
      <c r="BT18" s="24">
        <f t="shared" si="40"/>
        <v>0</v>
      </c>
      <c r="BU18" s="24">
        <f t="shared" si="41"/>
        <v>0</v>
      </c>
      <c r="BV18" s="25">
        <f t="shared" si="42"/>
        <v>0</v>
      </c>
      <c r="BW18" s="23" t="str">
        <f t="shared" si="43"/>
        <v/>
      </c>
      <c r="BX18" s="24">
        <f t="shared" si="44"/>
        <v>0</v>
      </c>
      <c r="BY18" s="24">
        <f t="shared" si="45"/>
        <v>0</v>
      </c>
      <c r="BZ18" s="25">
        <f t="shared" si="46"/>
        <v>0</v>
      </c>
      <c r="CA18" s="23" t="str">
        <f t="shared" si="47"/>
        <v/>
      </c>
      <c r="CB18" s="24">
        <f t="shared" si="48"/>
        <v>0</v>
      </c>
      <c r="CC18" s="24">
        <f t="shared" si="49"/>
        <v>0</v>
      </c>
      <c r="CD18" s="25">
        <f t="shared" si="50"/>
        <v>0</v>
      </c>
      <c r="CE18" s="23" t="str">
        <f t="shared" si="51"/>
        <v/>
      </c>
      <c r="CF18" s="24">
        <f t="shared" si="52"/>
        <v>0</v>
      </c>
      <c r="CG18" s="24">
        <f t="shared" si="53"/>
        <v>0</v>
      </c>
      <c r="CH18" s="25">
        <f t="shared" si="54"/>
        <v>0</v>
      </c>
      <c r="CI18" s="23" t="str">
        <f t="shared" si="55"/>
        <v/>
      </c>
      <c r="CJ18" s="24">
        <f t="shared" si="56"/>
        <v>0</v>
      </c>
      <c r="CK18" s="24">
        <f t="shared" si="57"/>
        <v>0</v>
      </c>
      <c r="CL18" s="25">
        <f t="shared" si="58"/>
        <v>0</v>
      </c>
      <c r="CN18" s="12" t="str">
        <f t="shared" si="59"/>
        <v/>
      </c>
    </row>
    <row r="19" spans="2:92">
      <c r="B19" s="16">
        <f t="shared" si="60"/>
        <v>45912</v>
      </c>
      <c r="C19" s="4" t="str">
        <f>IF(ISNA(VLOOKUP(B19,Konfiguration!$C$33:$D$55,2,FALSE))=FALSE,"FT",TEXT(B19,"TTT"))</f>
        <v>Fr</v>
      </c>
      <c r="E19" s="12" t="str">
        <f t="shared" si="1"/>
        <v/>
      </c>
      <c r="F19" s="12" t="str">
        <f t="shared" si="0"/>
        <v/>
      </c>
      <c r="G19" s="12" t="str">
        <f t="shared" si="2"/>
        <v/>
      </c>
      <c r="H19" s="12" t="str">
        <f t="shared" si="3"/>
        <v/>
      </c>
      <c r="J19" s="17"/>
      <c r="K19" s="17"/>
      <c r="L19" s="18" t="str">
        <f t="shared" si="4"/>
        <v/>
      </c>
      <c r="M19" s="18" t="str">
        <f t="shared" si="5"/>
        <v/>
      </c>
      <c r="N19" s="19" t="str">
        <f t="shared" si="6"/>
        <v/>
      </c>
      <c r="P19" s="19" t="str">
        <f t="shared" si="7"/>
        <v/>
      </c>
      <c r="Q19" s="26">
        <f t="shared" si="8"/>
        <v>0</v>
      </c>
      <c r="R19" s="19">
        <f t="shared" si="9"/>
        <v>0</v>
      </c>
      <c r="S19" s="19">
        <f t="shared" si="9"/>
        <v>0</v>
      </c>
      <c r="U19" s="17"/>
      <c r="V19" s="17"/>
      <c r="W19" s="18" t="str">
        <f t="shared" si="10"/>
        <v/>
      </c>
      <c r="X19" s="18" t="str">
        <f t="shared" si="11"/>
        <v/>
      </c>
      <c r="Y19" s="19" t="str">
        <f t="shared" si="12"/>
        <v/>
      </c>
      <c r="AA19" s="17"/>
      <c r="AB19" s="17"/>
      <c r="AC19" s="18" t="str">
        <f t="shared" si="13"/>
        <v/>
      </c>
      <c r="AD19" s="18" t="str">
        <f t="shared" si="14"/>
        <v/>
      </c>
      <c r="AE19" s="19" t="str">
        <f t="shared" si="15"/>
        <v/>
      </c>
      <c r="AG19" s="17"/>
      <c r="AH19" s="17"/>
      <c r="AI19" s="18" t="str">
        <f t="shared" si="16"/>
        <v/>
      </c>
      <c r="AJ19" s="18" t="str">
        <f t="shared" si="17"/>
        <v/>
      </c>
      <c r="AK19" s="19" t="str">
        <f t="shared" si="18"/>
        <v/>
      </c>
      <c r="AM19" s="17"/>
      <c r="AN19" s="17"/>
      <c r="AO19" s="18" t="str">
        <f t="shared" si="19"/>
        <v/>
      </c>
      <c r="AP19" s="18" t="str">
        <f t="shared" si="20"/>
        <v/>
      </c>
      <c r="AQ19" s="19" t="str">
        <f t="shared" si="21"/>
        <v/>
      </c>
      <c r="AS19" s="17"/>
      <c r="AT19" s="17"/>
      <c r="AU19" s="18" t="str">
        <f t="shared" si="22"/>
        <v/>
      </c>
      <c r="AV19" s="18" t="str">
        <f t="shared" si="23"/>
        <v/>
      </c>
      <c r="AW19" s="19" t="str">
        <f t="shared" si="24"/>
        <v/>
      </c>
      <c r="AY19" s="17"/>
      <c r="AZ19" s="17"/>
      <c r="BA19" s="18" t="str">
        <f t="shared" si="25"/>
        <v/>
      </c>
      <c r="BB19" s="18" t="str">
        <f t="shared" si="26"/>
        <v/>
      </c>
      <c r="BC19" s="19" t="str">
        <f t="shared" si="27"/>
        <v/>
      </c>
      <c r="BE19" s="17"/>
      <c r="BF19" s="17"/>
      <c r="BG19" s="18" t="str">
        <f t="shared" si="28"/>
        <v/>
      </c>
      <c r="BH19" s="18" t="str">
        <f t="shared" si="29"/>
        <v/>
      </c>
      <c r="BI19" s="19" t="str">
        <f t="shared" si="30"/>
        <v/>
      </c>
      <c r="BK19" s="23" t="str">
        <f t="shared" si="31"/>
        <v/>
      </c>
      <c r="BL19" s="24">
        <f t="shared" si="32"/>
        <v>0</v>
      </c>
      <c r="BM19" s="24">
        <f t="shared" si="33"/>
        <v>0</v>
      </c>
      <c r="BN19" s="25">
        <f t="shared" si="34"/>
        <v>0</v>
      </c>
      <c r="BO19" s="23" t="str">
        <f t="shared" si="35"/>
        <v/>
      </c>
      <c r="BP19" s="24">
        <f t="shared" si="36"/>
        <v>0</v>
      </c>
      <c r="BQ19" s="24">
        <f t="shared" si="37"/>
        <v>0</v>
      </c>
      <c r="BR19" s="25">
        <f t="shared" si="38"/>
        <v>0</v>
      </c>
      <c r="BS19" s="23" t="str">
        <f t="shared" si="39"/>
        <v/>
      </c>
      <c r="BT19" s="24">
        <f t="shared" si="40"/>
        <v>0</v>
      </c>
      <c r="BU19" s="24">
        <f t="shared" si="41"/>
        <v>0</v>
      </c>
      <c r="BV19" s="25">
        <f t="shared" si="42"/>
        <v>0</v>
      </c>
      <c r="BW19" s="23" t="str">
        <f t="shared" si="43"/>
        <v/>
      </c>
      <c r="BX19" s="24">
        <f t="shared" si="44"/>
        <v>0</v>
      </c>
      <c r="BY19" s="24">
        <f t="shared" si="45"/>
        <v>0</v>
      </c>
      <c r="BZ19" s="25">
        <f t="shared" si="46"/>
        <v>0</v>
      </c>
      <c r="CA19" s="23" t="str">
        <f t="shared" si="47"/>
        <v/>
      </c>
      <c r="CB19" s="24">
        <f t="shared" si="48"/>
        <v>0</v>
      </c>
      <c r="CC19" s="24">
        <f t="shared" si="49"/>
        <v>0</v>
      </c>
      <c r="CD19" s="25">
        <f t="shared" si="50"/>
        <v>0</v>
      </c>
      <c r="CE19" s="23" t="str">
        <f t="shared" si="51"/>
        <v/>
      </c>
      <c r="CF19" s="24">
        <f t="shared" si="52"/>
        <v>0</v>
      </c>
      <c r="CG19" s="24">
        <f t="shared" si="53"/>
        <v>0</v>
      </c>
      <c r="CH19" s="25">
        <f t="shared" si="54"/>
        <v>0</v>
      </c>
      <c r="CI19" s="23" t="str">
        <f t="shared" si="55"/>
        <v/>
      </c>
      <c r="CJ19" s="24">
        <f t="shared" si="56"/>
        <v>0</v>
      </c>
      <c r="CK19" s="24">
        <f t="shared" si="57"/>
        <v>0</v>
      </c>
      <c r="CL19" s="25">
        <f t="shared" si="58"/>
        <v>0</v>
      </c>
      <c r="CN19" s="12" t="str">
        <f t="shared" si="59"/>
        <v/>
      </c>
    </row>
    <row r="20" spans="2:92">
      <c r="B20" s="16">
        <f t="shared" si="60"/>
        <v>45913</v>
      </c>
      <c r="C20" s="4" t="str">
        <f>IF(ISNA(VLOOKUP(B20,Konfiguration!$C$33:$D$55,2,FALSE))=FALSE,"FT",TEXT(B20,"TTT"))</f>
        <v>Sa</v>
      </c>
      <c r="E20" s="12" t="str">
        <f t="shared" si="1"/>
        <v/>
      </c>
      <c r="F20" s="12" t="str">
        <f t="shared" si="0"/>
        <v/>
      </c>
      <c r="G20" s="12" t="str">
        <f t="shared" si="2"/>
        <v/>
      </c>
      <c r="H20" s="12" t="str">
        <f t="shared" si="3"/>
        <v/>
      </c>
      <c r="J20" s="17"/>
      <c r="K20" s="17"/>
      <c r="L20" s="18" t="str">
        <f t="shared" si="4"/>
        <v/>
      </c>
      <c r="M20" s="18" t="str">
        <f t="shared" si="5"/>
        <v/>
      </c>
      <c r="N20" s="19" t="str">
        <f t="shared" si="6"/>
        <v/>
      </c>
      <c r="P20" s="19" t="str">
        <f t="shared" si="7"/>
        <v/>
      </c>
      <c r="Q20" s="26">
        <f t="shared" si="8"/>
        <v>0</v>
      </c>
      <c r="R20" s="19">
        <f t="shared" si="9"/>
        <v>0</v>
      </c>
      <c r="S20" s="19">
        <f t="shared" si="9"/>
        <v>0</v>
      </c>
      <c r="U20" s="17"/>
      <c r="V20" s="17"/>
      <c r="W20" s="18" t="str">
        <f t="shared" si="10"/>
        <v/>
      </c>
      <c r="X20" s="18" t="str">
        <f t="shared" si="11"/>
        <v/>
      </c>
      <c r="Y20" s="19" t="str">
        <f t="shared" si="12"/>
        <v/>
      </c>
      <c r="AA20" s="17"/>
      <c r="AB20" s="17"/>
      <c r="AC20" s="18" t="str">
        <f t="shared" si="13"/>
        <v/>
      </c>
      <c r="AD20" s="18" t="str">
        <f t="shared" si="14"/>
        <v/>
      </c>
      <c r="AE20" s="19" t="str">
        <f t="shared" si="15"/>
        <v/>
      </c>
      <c r="AG20" s="17"/>
      <c r="AH20" s="17"/>
      <c r="AI20" s="18" t="str">
        <f t="shared" si="16"/>
        <v/>
      </c>
      <c r="AJ20" s="18" t="str">
        <f t="shared" si="17"/>
        <v/>
      </c>
      <c r="AK20" s="19" t="str">
        <f t="shared" si="18"/>
        <v/>
      </c>
      <c r="AM20" s="17"/>
      <c r="AN20" s="17"/>
      <c r="AO20" s="18" t="str">
        <f t="shared" si="19"/>
        <v/>
      </c>
      <c r="AP20" s="18" t="str">
        <f t="shared" si="20"/>
        <v/>
      </c>
      <c r="AQ20" s="19" t="str">
        <f t="shared" si="21"/>
        <v/>
      </c>
      <c r="AS20" s="17"/>
      <c r="AT20" s="17"/>
      <c r="AU20" s="18" t="str">
        <f t="shared" si="22"/>
        <v/>
      </c>
      <c r="AV20" s="18" t="str">
        <f t="shared" si="23"/>
        <v/>
      </c>
      <c r="AW20" s="19" t="str">
        <f t="shared" si="24"/>
        <v/>
      </c>
      <c r="AY20" s="17"/>
      <c r="AZ20" s="17"/>
      <c r="BA20" s="18" t="str">
        <f t="shared" si="25"/>
        <v/>
      </c>
      <c r="BB20" s="18" t="str">
        <f t="shared" si="26"/>
        <v/>
      </c>
      <c r="BC20" s="19" t="str">
        <f t="shared" si="27"/>
        <v/>
      </c>
      <c r="BE20" s="17"/>
      <c r="BF20" s="17"/>
      <c r="BG20" s="18" t="str">
        <f t="shared" si="28"/>
        <v/>
      </c>
      <c r="BH20" s="18" t="str">
        <f t="shared" si="29"/>
        <v/>
      </c>
      <c r="BI20" s="19" t="str">
        <f t="shared" si="30"/>
        <v/>
      </c>
      <c r="BK20" s="23" t="str">
        <f t="shared" si="31"/>
        <v/>
      </c>
      <c r="BL20" s="24">
        <f t="shared" si="32"/>
        <v>0</v>
      </c>
      <c r="BM20" s="24">
        <f t="shared" si="33"/>
        <v>0</v>
      </c>
      <c r="BN20" s="25">
        <f t="shared" si="34"/>
        <v>0</v>
      </c>
      <c r="BO20" s="23" t="str">
        <f t="shared" si="35"/>
        <v/>
      </c>
      <c r="BP20" s="24">
        <f t="shared" si="36"/>
        <v>0</v>
      </c>
      <c r="BQ20" s="24">
        <f t="shared" si="37"/>
        <v>0</v>
      </c>
      <c r="BR20" s="25">
        <f t="shared" si="38"/>
        <v>0</v>
      </c>
      <c r="BS20" s="23" t="str">
        <f t="shared" si="39"/>
        <v/>
      </c>
      <c r="BT20" s="24">
        <f t="shared" si="40"/>
        <v>0</v>
      </c>
      <c r="BU20" s="24">
        <f t="shared" si="41"/>
        <v>0</v>
      </c>
      <c r="BV20" s="25">
        <f t="shared" si="42"/>
        <v>0</v>
      </c>
      <c r="BW20" s="23" t="str">
        <f t="shared" si="43"/>
        <v/>
      </c>
      <c r="BX20" s="24">
        <f t="shared" si="44"/>
        <v>0</v>
      </c>
      <c r="BY20" s="24">
        <f t="shared" si="45"/>
        <v>0</v>
      </c>
      <c r="BZ20" s="25">
        <f t="shared" si="46"/>
        <v>0</v>
      </c>
      <c r="CA20" s="23" t="str">
        <f t="shared" si="47"/>
        <v/>
      </c>
      <c r="CB20" s="24">
        <f t="shared" si="48"/>
        <v>0</v>
      </c>
      <c r="CC20" s="24">
        <f t="shared" si="49"/>
        <v>0</v>
      </c>
      <c r="CD20" s="25">
        <f t="shared" si="50"/>
        <v>0</v>
      </c>
      <c r="CE20" s="23" t="str">
        <f t="shared" si="51"/>
        <v/>
      </c>
      <c r="CF20" s="24">
        <f t="shared" si="52"/>
        <v>0</v>
      </c>
      <c r="CG20" s="24">
        <f t="shared" si="53"/>
        <v>0</v>
      </c>
      <c r="CH20" s="25">
        <f t="shared" si="54"/>
        <v>0</v>
      </c>
      <c r="CI20" s="23" t="str">
        <f t="shared" si="55"/>
        <v/>
      </c>
      <c r="CJ20" s="24">
        <f t="shared" si="56"/>
        <v>0</v>
      </c>
      <c r="CK20" s="24">
        <f t="shared" si="57"/>
        <v>0</v>
      </c>
      <c r="CL20" s="25">
        <f t="shared" si="58"/>
        <v>0</v>
      </c>
      <c r="CN20" s="12" t="str">
        <f t="shared" si="59"/>
        <v/>
      </c>
    </row>
    <row r="21" spans="2:92">
      <c r="B21" s="16">
        <f t="shared" si="60"/>
        <v>45914</v>
      </c>
      <c r="C21" s="4" t="str">
        <f>IF(ISNA(VLOOKUP(B21,Konfiguration!$C$33:$D$55,2,FALSE))=FALSE,"FT",TEXT(B21,"TTT"))</f>
        <v>So</v>
      </c>
      <c r="E21" s="12" t="str">
        <f t="shared" si="1"/>
        <v/>
      </c>
      <c r="F21" s="12" t="str">
        <f t="shared" si="0"/>
        <v/>
      </c>
      <c r="G21" s="12" t="str">
        <f t="shared" si="2"/>
        <v/>
      </c>
      <c r="H21" s="12" t="str">
        <f t="shared" si="3"/>
        <v/>
      </c>
      <c r="J21" s="17"/>
      <c r="K21" s="17"/>
      <c r="L21" s="18" t="str">
        <f t="shared" si="4"/>
        <v/>
      </c>
      <c r="M21" s="18" t="str">
        <f t="shared" si="5"/>
        <v/>
      </c>
      <c r="N21" s="19" t="str">
        <f t="shared" si="6"/>
        <v/>
      </c>
      <c r="P21" s="19" t="str">
        <f t="shared" si="7"/>
        <v/>
      </c>
      <c r="Q21" s="26">
        <f t="shared" si="8"/>
        <v>0</v>
      </c>
      <c r="R21" s="19">
        <f t="shared" si="9"/>
        <v>0</v>
      </c>
      <c r="S21" s="19">
        <f t="shared" si="9"/>
        <v>0</v>
      </c>
      <c r="U21" s="17"/>
      <c r="V21" s="17"/>
      <c r="W21" s="18" t="str">
        <f t="shared" si="10"/>
        <v/>
      </c>
      <c r="X21" s="18" t="str">
        <f t="shared" si="11"/>
        <v/>
      </c>
      <c r="Y21" s="19" t="str">
        <f t="shared" si="12"/>
        <v/>
      </c>
      <c r="AA21" s="17"/>
      <c r="AB21" s="17"/>
      <c r="AC21" s="18" t="str">
        <f t="shared" si="13"/>
        <v/>
      </c>
      <c r="AD21" s="18" t="str">
        <f t="shared" si="14"/>
        <v/>
      </c>
      <c r="AE21" s="19" t="str">
        <f t="shared" si="15"/>
        <v/>
      </c>
      <c r="AG21" s="17"/>
      <c r="AH21" s="17"/>
      <c r="AI21" s="18" t="str">
        <f t="shared" si="16"/>
        <v/>
      </c>
      <c r="AJ21" s="18" t="str">
        <f t="shared" si="17"/>
        <v/>
      </c>
      <c r="AK21" s="19" t="str">
        <f t="shared" si="18"/>
        <v/>
      </c>
      <c r="AM21" s="17"/>
      <c r="AN21" s="17"/>
      <c r="AO21" s="18" t="str">
        <f t="shared" si="19"/>
        <v/>
      </c>
      <c r="AP21" s="18" t="str">
        <f t="shared" si="20"/>
        <v/>
      </c>
      <c r="AQ21" s="19" t="str">
        <f t="shared" si="21"/>
        <v/>
      </c>
      <c r="AS21" s="17"/>
      <c r="AT21" s="17"/>
      <c r="AU21" s="18" t="str">
        <f t="shared" si="22"/>
        <v/>
      </c>
      <c r="AV21" s="18" t="str">
        <f t="shared" si="23"/>
        <v/>
      </c>
      <c r="AW21" s="19" t="str">
        <f t="shared" si="24"/>
        <v/>
      </c>
      <c r="AY21" s="17"/>
      <c r="AZ21" s="17"/>
      <c r="BA21" s="18" t="str">
        <f t="shared" si="25"/>
        <v/>
      </c>
      <c r="BB21" s="18" t="str">
        <f t="shared" si="26"/>
        <v/>
      </c>
      <c r="BC21" s="19" t="str">
        <f t="shared" si="27"/>
        <v/>
      </c>
      <c r="BE21" s="17"/>
      <c r="BF21" s="17"/>
      <c r="BG21" s="18" t="str">
        <f t="shared" si="28"/>
        <v/>
      </c>
      <c r="BH21" s="18" t="str">
        <f t="shared" si="29"/>
        <v/>
      </c>
      <c r="BI21" s="19" t="str">
        <f t="shared" si="30"/>
        <v/>
      </c>
      <c r="BK21" s="23" t="str">
        <f t="shared" si="31"/>
        <v/>
      </c>
      <c r="BL21" s="24">
        <f t="shared" si="32"/>
        <v>0</v>
      </c>
      <c r="BM21" s="24">
        <f t="shared" si="33"/>
        <v>0</v>
      </c>
      <c r="BN21" s="25">
        <f t="shared" si="34"/>
        <v>0</v>
      </c>
      <c r="BO21" s="23" t="str">
        <f t="shared" si="35"/>
        <v/>
      </c>
      <c r="BP21" s="24">
        <f t="shared" si="36"/>
        <v>0</v>
      </c>
      <c r="BQ21" s="24">
        <f t="shared" si="37"/>
        <v>0</v>
      </c>
      <c r="BR21" s="25">
        <f t="shared" si="38"/>
        <v>0</v>
      </c>
      <c r="BS21" s="23" t="str">
        <f t="shared" si="39"/>
        <v/>
      </c>
      <c r="BT21" s="24">
        <f t="shared" si="40"/>
        <v>0</v>
      </c>
      <c r="BU21" s="24">
        <f t="shared" si="41"/>
        <v>0</v>
      </c>
      <c r="BV21" s="25">
        <f t="shared" si="42"/>
        <v>0</v>
      </c>
      <c r="BW21" s="23" t="str">
        <f t="shared" si="43"/>
        <v/>
      </c>
      <c r="BX21" s="24">
        <f t="shared" si="44"/>
        <v>0</v>
      </c>
      <c r="BY21" s="24">
        <f t="shared" si="45"/>
        <v>0</v>
      </c>
      <c r="BZ21" s="25">
        <f t="shared" si="46"/>
        <v>0</v>
      </c>
      <c r="CA21" s="23" t="str">
        <f t="shared" si="47"/>
        <v/>
      </c>
      <c r="CB21" s="24">
        <f t="shared" si="48"/>
        <v>0</v>
      </c>
      <c r="CC21" s="24">
        <f t="shared" si="49"/>
        <v>0</v>
      </c>
      <c r="CD21" s="25">
        <f t="shared" si="50"/>
        <v>0</v>
      </c>
      <c r="CE21" s="23" t="str">
        <f t="shared" si="51"/>
        <v/>
      </c>
      <c r="CF21" s="24">
        <f t="shared" si="52"/>
        <v>0</v>
      </c>
      <c r="CG21" s="24">
        <f t="shared" si="53"/>
        <v>0</v>
      </c>
      <c r="CH21" s="25">
        <f t="shared" si="54"/>
        <v>0</v>
      </c>
      <c r="CI21" s="23" t="str">
        <f t="shared" si="55"/>
        <v/>
      </c>
      <c r="CJ21" s="24">
        <f t="shared" si="56"/>
        <v>0</v>
      </c>
      <c r="CK21" s="24">
        <f t="shared" si="57"/>
        <v>0</v>
      </c>
      <c r="CL21" s="25">
        <f t="shared" si="58"/>
        <v>0</v>
      </c>
      <c r="CN21" s="12" t="str">
        <f t="shared" si="59"/>
        <v/>
      </c>
    </row>
    <row r="22" spans="2:92">
      <c r="B22" s="16">
        <f t="shared" si="60"/>
        <v>45915</v>
      </c>
      <c r="C22" s="4" t="str">
        <f>IF(ISNA(VLOOKUP(B22,Konfiguration!$C$33:$D$55,2,FALSE))=FALSE,"FT",TEXT(B22,"TTT"))</f>
        <v>Mo</v>
      </c>
      <c r="E22" s="12" t="str">
        <f t="shared" si="1"/>
        <v/>
      </c>
      <c r="F22" s="12" t="str">
        <f t="shared" si="0"/>
        <v/>
      </c>
      <c r="G22" s="12" t="str">
        <f t="shared" si="2"/>
        <v/>
      </c>
      <c r="H22" s="12" t="str">
        <f t="shared" si="3"/>
        <v/>
      </c>
      <c r="J22" s="17"/>
      <c r="K22" s="17"/>
      <c r="L22" s="18" t="str">
        <f t="shared" si="4"/>
        <v/>
      </c>
      <c r="M22" s="18" t="str">
        <f t="shared" si="5"/>
        <v/>
      </c>
      <c r="N22" s="19" t="str">
        <f t="shared" si="6"/>
        <v/>
      </c>
      <c r="P22" s="19" t="str">
        <f t="shared" si="7"/>
        <v/>
      </c>
      <c r="Q22" s="26">
        <f t="shared" si="8"/>
        <v>0</v>
      </c>
      <c r="R22" s="19">
        <f t="shared" si="9"/>
        <v>0</v>
      </c>
      <c r="S22" s="19">
        <f t="shared" si="9"/>
        <v>0</v>
      </c>
      <c r="U22" s="17"/>
      <c r="V22" s="17"/>
      <c r="W22" s="18" t="str">
        <f t="shared" si="10"/>
        <v/>
      </c>
      <c r="X22" s="18" t="str">
        <f t="shared" si="11"/>
        <v/>
      </c>
      <c r="Y22" s="19" t="str">
        <f t="shared" si="12"/>
        <v/>
      </c>
      <c r="AA22" s="17"/>
      <c r="AB22" s="17"/>
      <c r="AC22" s="18" t="str">
        <f t="shared" si="13"/>
        <v/>
      </c>
      <c r="AD22" s="18" t="str">
        <f t="shared" si="14"/>
        <v/>
      </c>
      <c r="AE22" s="19" t="str">
        <f t="shared" si="15"/>
        <v/>
      </c>
      <c r="AG22" s="17"/>
      <c r="AH22" s="17"/>
      <c r="AI22" s="18" t="str">
        <f t="shared" si="16"/>
        <v/>
      </c>
      <c r="AJ22" s="18" t="str">
        <f t="shared" si="17"/>
        <v/>
      </c>
      <c r="AK22" s="19" t="str">
        <f t="shared" si="18"/>
        <v/>
      </c>
      <c r="AM22" s="17"/>
      <c r="AN22" s="17"/>
      <c r="AO22" s="18" t="str">
        <f t="shared" si="19"/>
        <v/>
      </c>
      <c r="AP22" s="18" t="str">
        <f t="shared" si="20"/>
        <v/>
      </c>
      <c r="AQ22" s="19" t="str">
        <f t="shared" si="21"/>
        <v/>
      </c>
      <c r="AS22" s="17"/>
      <c r="AT22" s="17"/>
      <c r="AU22" s="18" t="str">
        <f t="shared" si="22"/>
        <v/>
      </c>
      <c r="AV22" s="18" t="str">
        <f t="shared" si="23"/>
        <v/>
      </c>
      <c r="AW22" s="19" t="str">
        <f t="shared" si="24"/>
        <v/>
      </c>
      <c r="AY22" s="17"/>
      <c r="AZ22" s="17"/>
      <c r="BA22" s="18" t="str">
        <f t="shared" si="25"/>
        <v/>
      </c>
      <c r="BB22" s="18" t="str">
        <f t="shared" si="26"/>
        <v/>
      </c>
      <c r="BC22" s="19" t="str">
        <f t="shared" si="27"/>
        <v/>
      </c>
      <c r="BE22" s="17"/>
      <c r="BF22" s="17"/>
      <c r="BG22" s="18" t="str">
        <f t="shared" si="28"/>
        <v/>
      </c>
      <c r="BH22" s="18" t="str">
        <f t="shared" si="29"/>
        <v/>
      </c>
      <c r="BI22" s="19" t="str">
        <f t="shared" si="30"/>
        <v/>
      </c>
      <c r="BK22" s="23" t="str">
        <f t="shared" si="31"/>
        <v/>
      </c>
      <c r="BL22" s="24">
        <f t="shared" si="32"/>
        <v>0</v>
      </c>
      <c r="BM22" s="24">
        <f t="shared" si="33"/>
        <v>0</v>
      </c>
      <c r="BN22" s="25">
        <f t="shared" si="34"/>
        <v>0</v>
      </c>
      <c r="BO22" s="23" t="str">
        <f t="shared" si="35"/>
        <v/>
      </c>
      <c r="BP22" s="24">
        <f t="shared" si="36"/>
        <v>0</v>
      </c>
      <c r="BQ22" s="24">
        <f t="shared" si="37"/>
        <v>0</v>
      </c>
      <c r="BR22" s="25">
        <f t="shared" si="38"/>
        <v>0</v>
      </c>
      <c r="BS22" s="23" t="str">
        <f t="shared" si="39"/>
        <v/>
      </c>
      <c r="BT22" s="24">
        <f t="shared" si="40"/>
        <v>0</v>
      </c>
      <c r="BU22" s="24">
        <f t="shared" si="41"/>
        <v>0</v>
      </c>
      <c r="BV22" s="25">
        <f t="shared" si="42"/>
        <v>0</v>
      </c>
      <c r="BW22" s="23" t="str">
        <f t="shared" si="43"/>
        <v/>
      </c>
      <c r="BX22" s="24">
        <f t="shared" si="44"/>
        <v>0</v>
      </c>
      <c r="BY22" s="24">
        <f t="shared" si="45"/>
        <v>0</v>
      </c>
      <c r="BZ22" s="25">
        <f t="shared" si="46"/>
        <v>0</v>
      </c>
      <c r="CA22" s="23" t="str">
        <f t="shared" si="47"/>
        <v/>
      </c>
      <c r="CB22" s="24">
        <f t="shared" si="48"/>
        <v>0</v>
      </c>
      <c r="CC22" s="24">
        <f t="shared" si="49"/>
        <v>0</v>
      </c>
      <c r="CD22" s="25">
        <f t="shared" si="50"/>
        <v>0</v>
      </c>
      <c r="CE22" s="23" t="str">
        <f t="shared" si="51"/>
        <v/>
      </c>
      <c r="CF22" s="24">
        <f t="shared" si="52"/>
        <v>0</v>
      </c>
      <c r="CG22" s="24">
        <f t="shared" si="53"/>
        <v>0</v>
      </c>
      <c r="CH22" s="25">
        <f t="shared" si="54"/>
        <v>0</v>
      </c>
      <c r="CI22" s="23" t="str">
        <f t="shared" si="55"/>
        <v/>
      </c>
      <c r="CJ22" s="24">
        <f t="shared" si="56"/>
        <v>0</v>
      </c>
      <c r="CK22" s="24">
        <f t="shared" si="57"/>
        <v>0</v>
      </c>
      <c r="CL22" s="25">
        <f t="shared" si="58"/>
        <v>0</v>
      </c>
      <c r="CN22" s="12" t="str">
        <f t="shared" si="59"/>
        <v/>
      </c>
    </row>
    <row r="23" spans="2:92">
      <c r="B23" s="16">
        <f t="shared" si="60"/>
        <v>45916</v>
      </c>
      <c r="C23" s="4" t="str">
        <f>IF(ISNA(VLOOKUP(B23,Konfiguration!$C$33:$D$55,2,FALSE))=FALSE,"FT",TEXT(B23,"TTT"))</f>
        <v>Di</v>
      </c>
      <c r="E23" s="12" t="str">
        <f t="shared" si="1"/>
        <v/>
      </c>
      <c r="F23" s="12" t="str">
        <f t="shared" si="0"/>
        <v/>
      </c>
      <c r="G23" s="12" t="str">
        <f t="shared" si="2"/>
        <v/>
      </c>
      <c r="H23" s="12" t="str">
        <f t="shared" si="3"/>
        <v/>
      </c>
      <c r="J23" s="17"/>
      <c r="K23" s="17"/>
      <c r="L23" s="18" t="str">
        <f t="shared" si="4"/>
        <v/>
      </c>
      <c r="M23" s="18" t="str">
        <f t="shared" si="5"/>
        <v/>
      </c>
      <c r="N23" s="19" t="str">
        <f t="shared" si="6"/>
        <v/>
      </c>
      <c r="P23" s="19" t="str">
        <f t="shared" si="7"/>
        <v/>
      </c>
      <c r="Q23" s="26">
        <f t="shared" si="8"/>
        <v>0</v>
      </c>
      <c r="R23" s="19">
        <f t="shared" si="9"/>
        <v>0</v>
      </c>
      <c r="S23" s="19">
        <f t="shared" si="9"/>
        <v>0</v>
      </c>
      <c r="U23" s="17"/>
      <c r="V23" s="17"/>
      <c r="W23" s="18" t="str">
        <f t="shared" si="10"/>
        <v/>
      </c>
      <c r="X23" s="18" t="str">
        <f t="shared" si="11"/>
        <v/>
      </c>
      <c r="Y23" s="19" t="str">
        <f t="shared" si="12"/>
        <v/>
      </c>
      <c r="AA23" s="17"/>
      <c r="AB23" s="17"/>
      <c r="AC23" s="18" t="str">
        <f t="shared" si="13"/>
        <v/>
      </c>
      <c r="AD23" s="18" t="str">
        <f t="shared" si="14"/>
        <v/>
      </c>
      <c r="AE23" s="19" t="str">
        <f t="shared" si="15"/>
        <v/>
      </c>
      <c r="AG23" s="17"/>
      <c r="AH23" s="17"/>
      <c r="AI23" s="18" t="str">
        <f t="shared" si="16"/>
        <v/>
      </c>
      <c r="AJ23" s="18" t="str">
        <f t="shared" si="17"/>
        <v/>
      </c>
      <c r="AK23" s="19" t="str">
        <f t="shared" si="18"/>
        <v/>
      </c>
      <c r="AM23" s="17"/>
      <c r="AN23" s="17"/>
      <c r="AO23" s="18" t="str">
        <f t="shared" si="19"/>
        <v/>
      </c>
      <c r="AP23" s="18" t="str">
        <f t="shared" si="20"/>
        <v/>
      </c>
      <c r="AQ23" s="19" t="str">
        <f t="shared" si="21"/>
        <v/>
      </c>
      <c r="AS23" s="17"/>
      <c r="AT23" s="17"/>
      <c r="AU23" s="18" t="str">
        <f t="shared" si="22"/>
        <v/>
      </c>
      <c r="AV23" s="18" t="str">
        <f t="shared" si="23"/>
        <v/>
      </c>
      <c r="AW23" s="19" t="str">
        <f t="shared" si="24"/>
        <v/>
      </c>
      <c r="AY23" s="17"/>
      <c r="AZ23" s="17"/>
      <c r="BA23" s="18" t="str">
        <f t="shared" si="25"/>
        <v/>
      </c>
      <c r="BB23" s="18" t="str">
        <f t="shared" si="26"/>
        <v/>
      </c>
      <c r="BC23" s="19" t="str">
        <f t="shared" si="27"/>
        <v/>
      </c>
      <c r="BE23" s="17"/>
      <c r="BF23" s="17"/>
      <c r="BG23" s="18" t="str">
        <f t="shared" si="28"/>
        <v/>
      </c>
      <c r="BH23" s="18" t="str">
        <f t="shared" si="29"/>
        <v/>
      </c>
      <c r="BI23" s="19" t="str">
        <f t="shared" si="30"/>
        <v/>
      </c>
      <c r="BK23" s="23" t="str">
        <f t="shared" si="31"/>
        <v/>
      </c>
      <c r="BL23" s="24">
        <f t="shared" si="32"/>
        <v>0</v>
      </c>
      <c r="BM23" s="24">
        <f t="shared" si="33"/>
        <v>0</v>
      </c>
      <c r="BN23" s="25">
        <f t="shared" si="34"/>
        <v>0</v>
      </c>
      <c r="BO23" s="23" t="str">
        <f t="shared" si="35"/>
        <v/>
      </c>
      <c r="BP23" s="24">
        <f t="shared" si="36"/>
        <v>0</v>
      </c>
      <c r="BQ23" s="24">
        <f t="shared" si="37"/>
        <v>0</v>
      </c>
      <c r="BR23" s="25">
        <f t="shared" si="38"/>
        <v>0</v>
      </c>
      <c r="BS23" s="23" t="str">
        <f t="shared" si="39"/>
        <v/>
      </c>
      <c r="BT23" s="24">
        <f t="shared" si="40"/>
        <v>0</v>
      </c>
      <c r="BU23" s="24">
        <f t="shared" si="41"/>
        <v>0</v>
      </c>
      <c r="BV23" s="25">
        <f t="shared" si="42"/>
        <v>0</v>
      </c>
      <c r="BW23" s="23" t="str">
        <f t="shared" si="43"/>
        <v/>
      </c>
      <c r="BX23" s="24">
        <f t="shared" si="44"/>
        <v>0</v>
      </c>
      <c r="BY23" s="24">
        <f t="shared" si="45"/>
        <v>0</v>
      </c>
      <c r="BZ23" s="25">
        <f t="shared" si="46"/>
        <v>0</v>
      </c>
      <c r="CA23" s="23" t="str">
        <f t="shared" si="47"/>
        <v/>
      </c>
      <c r="CB23" s="24">
        <f t="shared" si="48"/>
        <v>0</v>
      </c>
      <c r="CC23" s="24">
        <f t="shared" si="49"/>
        <v>0</v>
      </c>
      <c r="CD23" s="25">
        <f t="shared" si="50"/>
        <v>0</v>
      </c>
      <c r="CE23" s="23" t="str">
        <f t="shared" si="51"/>
        <v/>
      </c>
      <c r="CF23" s="24">
        <f t="shared" si="52"/>
        <v>0</v>
      </c>
      <c r="CG23" s="24">
        <f t="shared" si="53"/>
        <v>0</v>
      </c>
      <c r="CH23" s="25">
        <f t="shared" si="54"/>
        <v>0</v>
      </c>
      <c r="CI23" s="23" t="str">
        <f t="shared" si="55"/>
        <v/>
      </c>
      <c r="CJ23" s="24">
        <f t="shared" si="56"/>
        <v>0</v>
      </c>
      <c r="CK23" s="24">
        <f t="shared" si="57"/>
        <v>0</v>
      </c>
      <c r="CL23" s="25">
        <f t="shared" si="58"/>
        <v>0</v>
      </c>
      <c r="CN23" s="12" t="str">
        <f t="shared" si="59"/>
        <v/>
      </c>
    </row>
    <row r="24" spans="2:92">
      <c r="B24" s="16">
        <f t="shared" si="60"/>
        <v>45917</v>
      </c>
      <c r="C24" s="4" t="str">
        <f>IF(ISNA(VLOOKUP(B24,Konfiguration!$C$33:$D$55,2,FALSE))=FALSE,"FT",TEXT(B24,"TTT"))</f>
        <v>Mi</v>
      </c>
      <c r="E24" s="12" t="str">
        <f t="shared" si="1"/>
        <v/>
      </c>
      <c r="F24" s="12" t="str">
        <f t="shared" si="0"/>
        <v/>
      </c>
      <c r="G24" s="12" t="str">
        <f t="shared" si="2"/>
        <v/>
      </c>
      <c r="H24" s="12" t="str">
        <f t="shared" si="3"/>
        <v/>
      </c>
      <c r="J24" s="17"/>
      <c r="K24" s="17"/>
      <c r="L24" s="18" t="str">
        <f t="shared" si="4"/>
        <v/>
      </c>
      <c r="M24" s="18" t="str">
        <f t="shared" si="5"/>
        <v/>
      </c>
      <c r="N24" s="19" t="str">
        <f t="shared" si="6"/>
        <v/>
      </c>
      <c r="P24" s="19" t="str">
        <f t="shared" si="7"/>
        <v/>
      </c>
      <c r="Q24" s="26">
        <f t="shared" si="8"/>
        <v>0</v>
      </c>
      <c r="R24" s="19">
        <f t="shared" si="9"/>
        <v>0</v>
      </c>
      <c r="S24" s="19">
        <f t="shared" si="9"/>
        <v>0</v>
      </c>
      <c r="U24" s="17"/>
      <c r="V24" s="17"/>
      <c r="W24" s="18" t="str">
        <f t="shared" si="10"/>
        <v/>
      </c>
      <c r="X24" s="18" t="str">
        <f t="shared" si="11"/>
        <v/>
      </c>
      <c r="Y24" s="19" t="str">
        <f t="shared" si="12"/>
        <v/>
      </c>
      <c r="AA24" s="17"/>
      <c r="AB24" s="17"/>
      <c r="AC24" s="18" t="str">
        <f t="shared" si="13"/>
        <v/>
      </c>
      <c r="AD24" s="18" t="str">
        <f t="shared" si="14"/>
        <v/>
      </c>
      <c r="AE24" s="19" t="str">
        <f t="shared" si="15"/>
        <v/>
      </c>
      <c r="AG24" s="17"/>
      <c r="AH24" s="17"/>
      <c r="AI24" s="18" t="str">
        <f t="shared" si="16"/>
        <v/>
      </c>
      <c r="AJ24" s="18" t="str">
        <f t="shared" si="17"/>
        <v/>
      </c>
      <c r="AK24" s="19" t="str">
        <f t="shared" si="18"/>
        <v/>
      </c>
      <c r="AM24" s="17"/>
      <c r="AN24" s="17"/>
      <c r="AO24" s="18" t="str">
        <f t="shared" si="19"/>
        <v/>
      </c>
      <c r="AP24" s="18" t="str">
        <f t="shared" si="20"/>
        <v/>
      </c>
      <c r="AQ24" s="19" t="str">
        <f t="shared" si="21"/>
        <v/>
      </c>
      <c r="AS24" s="17"/>
      <c r="AT24" s="17"/>
      <c r="AU24" s="18" t="str">
        <f t="shared" si="22"/>
        <v/>
      </c>
      <c r="AV24" s="18" t="str">
        <f t="shared" si="23"/>
        <v/>
      </c>
      <c r="AW24" s="19" t="str">
        <f t="shared" si="24"/>
        <v/>
      </c>
      <c r="AY24" s="17"/>
      <c r="AZ24" s="17"/>
      <c r="BA24" s="18" t="str">
        <f t="shared" si="25"/>
        <v/>
      </c>
      <c r="BB24" s="18" t="str">
        <f t="shared" si="26"/>
        <v/>
      </c>
      <c r="BC24" s="19" t="str">
        <f t="shared" si="27"/>
        <v/>
      </c>
      <c r="BE24" s="17"/>
      <c r="BF24" s="17"/>
      <c r="BG24" s="18" t="str">
        <f t="shared" si="28"/>
        <v/>
      </c>
      <c r="BH24" s="18" t="str">
        <f t="shared" si="29"/>
        <v/>
      </c>
      <c r="BI24" s="19" t="str">
        <f t="shared" si="30"/>
        <v/>
      </c>
      <c r="BK24" s="23" t="str">
        <f t="shared" si="31"/>
        <v/>
      </c>
      <c r="BL24" s="24">
        <f t="shared" si="32"/>
        <v>0</v>
      </c>
      <c r="BM24" s="24">
        <f t="shared" si="33"/>
        <v>0</v>
      </c>
      <c r="BN24" s="25">
        <f t="shared" si="34"/>
        <v>0</v>
      </c>
      <c r="BO24" s="23" t="str">
        <f t="shared" si="35"/>
        <v/>
      </c>
      <c r="BP24" s="24">
        <f t="shared" si="36"/>
        <v>0</v>
      </c>
      <c r="BQ24" s="24">
        <f t="shared" si="37"/>
        <v>0</v>
      </c>
      <c r="BR24" s="25">
        <f t="shared" si="38"/>
        <v>0</v>
      </c>
      <c r="BS24" s="23" t="str">
        <f t="shared" si="39"/>
        <v/>
      </c>
      <c r="BT24" s="24">
        <f t="shared" si="40"/>
        <v>0</v>
      </c>
      <c r="BU24" s="24">
        <f t="shared" si="41"/>
        <v>0</v>
      </c>
      <c r="BV24" s="25">
        <f t="shared" si="42"/>
        <v>0</v>
      </c>
      <c r="BW24" s="23" t="str">
        <f t="shared" si="43"/>
        <v/>
      </c>
      <c r="BX24" s="24">
        <f t="shared" si="44"/>
        <v>0</v>
      </c>
      <c r="BY24" s="24">
        <f t="shared" si="45"/>
        <v>0</v>
      </c>
      <c r="BZ24" s="25">
        <f t="shared" si="46"/>
        <v>0</v>
      </c>
      <c r="CA24" s="23" t="str">
        <f t="shared" si="47"/>
        <v/>
      </c>
      <c r="CB24" s="24">
        <f t="shared" si="48"/>
        <v>0</v>
      </c>
      <c r="CC24" s="24">
        <f t="shared" si="49"/>
        <v>0</v>
      </c>
      <c r="CD24" s="25">
        <f t="shared" si="50"/>
        <v>0</v>
      </c>
      <c r="CE24" s="23" t="str">
        <f t="shared" si="51"/>
        <v/>
      </c>
      <c r="CF24" s="24">
        <f t="shared" si="52"/>
        <v>0</v>
      </c>
      <c r="CG24" s="24">
        <f t="shared" si="53"/>
        <v>0</v>
      </c>
      <c r="CH24" s="25">
        <f t="shared" si="54"/>
        <v>0</v>
      </c>
      <c r="CI24" s="23" t="str">
        <f t="shared" si="55"/>
        <v/>
      </c>
      <c r="CJ24" s="24">
        <f t="shared" si="56"/>
        <v>0</v>
      </c>
      <c r="CK24" s="24">
        <f t="shared" si="57"/>
        <v>0</v>
      </c>
      <c r="CL24" s="25">
        <f t="shared" si="58"/>
        <v>0</v>
      </c>
      <c r="CN24" s="12" t="str">
        <f t="shared" si="59"/>
        <v/>
      </c>
    </row>
    <row r="25" spans="2:92">
      <c r="B25" s="16">
        <f t="shared" si="60"/>
        <v>45918</v>
      </c>
      <c r="C25" s="4" t="str">
        <f>IF(ISNA(VLOOKUP(B25,Konfiguration!$C$33:$D$55,2,FALSE))=FALSE,"FT",TEXT(B25,"TTT"))</f>
        <v>Do</v>
      </c>
      <c r="E25" s="12" t="str">
        <f t="shared" si="1"/>
        <v/>
      </c>
      <c r="F25" s="12" t="str">
        <f t="shared" si="0"/>
        <v/>
      </c>
      <c r="G25" s="12" t="str">
        <f t="shared" si="2"/>
        <v/>
      </c>
      <c r="H25" s="12" t="str">
        <f t="shared" si="3"/>
        <v/>
      </c>
      <c r="J25" s="17"/>
      <c r="K25" s="17"/>
      <c r="L25" s="18" t="str">
        <f t="shared" si="4"/>
        <v/>
      </c>
      <c r="M25" s="18" t="str">
        <f t="shared" si="5"/>
        <v/>
      </c>
      <c r="N25" s="19" t="str">
        <f t="shared" si="6"/>
        <v/>
      </c>
      <c r="P25" s="19" t="str">
        <f t="shared" si="7"/>
        <v/>
      </c>
      <c r="Q25" s="26">
        <f t="shared" si="8"/>
        <v>0</v>
      </c>
      <c r="R25" s="19">
        <f t="shared" si="9"/>
        <v>0</v>
      </c>
      <c r="S25" s="19">
        <f t="shared" si="9"/>
        <v>0</v>
      </c>
      <c r="U25" s="17"/>
      <c r="V25" s="17"/>
      <c r="W25" s="18" t="str">
        <f t="shared" si="10"/>
        <v/>
      </c>
      <c r="X25" s="18" t="str">
        <f t="shared" si="11"/>
        <v/>
      </c>
      <c r="Y25" s="19" t="str">
        <f t="shared" si="12"/>
        <v/>
      </c>
      <c r="AA25" s="17"/>
      <c r="AB25" s="17"/>
      <c r="AC25" s="18" t="str">
        <f t="shared" si="13"/>
        <v/>
      </c>
      <c r="AD25" s="18" t="str">
        <f t="shared" si="14"/>
        <v/>
      </c>
      <c r="AE25" s="19" t="str">
        <f t="shared" si="15"/>
        <v/>
      </c>
      <c r="AG25" s="17"/>
      <c r="AH25" s="17"/>
      <c r="AI25" s="18" t="str">
        <f t="shared" si="16"/>
        <v/>
      </c>
      <c r="AJ25" s="18" t="str">
        <f t="shared" si="17"/>
        <v/>
      </c>
      <c r="AK25" s="19" t="str">
        <f t="shared" si="18"/>
        <v/>
      </c>
      <c r="AM25" s="17"/>
      <c r="AN25" s="17"/>
      <c r="AO25" s="18" t="str">
        <f t="shared" si="19"/>
        <v/>
      </c>
      <c r="AP25" s="18" t="str">
        <f t="shared" si="20"/>
        <v/>
      </c>
      <c r="AQ25" s="19" t="str">
        <f t="shared" si="21"/>
        <v/>
      </c>
      <c r="AS25" s="17"/>
      <c r="AT25" s="17"/>
      <c r="AU25" s="18" t="str">
        <f t="shared" si="22"/>
        <v/>
      </c>
      <c r="AV25" s="18" t="str">
        <f t="shared" si="23"/>
        <v/>
      </c>
      <c r="AW25" s="19" t="str">
        <f t="shared" si="24"/>
        <v/>
      </c>
      <c r="AY25" s="17"/>
      <c r="AZ25" s="17"/>
      <c r="BA25" s="18" t="str">
        <f t="shared" si="25"/>
        <v/>
      </c>
      <c r="BB25" s="18" t="str">
        <f t="shared" si="26"/>
        <v/>
      </c>
      <c r="BC25" s="19" t="str">
        <f t="shared" si="27"/>
        <v/>
      </c>
      <c r="BE25" s="17"/>
      <c r="BF25" s="17"/>
      <c r="BG25" s="18" t="str">
        <f t="shared" si="28"/>
        <v/>
      </c>
      <c r="BH25" s="18" t="str">
        <f t="shared" si="29"/>
        <v/>
      </c>
      <c r="BI25" s="19" t="str">
        <f t="shared" si="30"/>
        <v/>
      </c>
      <c r="BK25" s="23" t="str">
        <f t="shared" si="31"/>
        <v/>
      </c>
      <c r="BL25" s="24">
        <f t="shared" si="32"/>
        <v>0</v>
      </c>
      <c r="BM25" s="24">
        <f t="shared" si="33"/>
        <v>0</v>
      </c>
      <c r="BN25" s="25">
        <f t="shared" si="34"/>
        <v>0</v>
      </c>
      <c r="BO25" s="23" t="str">
        <f t="shared" si="35"/>
        <v/>
      </c>
      <c r="BP25" s="24">
        <f t="shared" si="36"/>
        <v>0</v>
      </c>
      <c r="BQ25" s="24">
        <f t="shared" si="37"/>
        <v>0</v>
      </c>
      <c r="BR25" s="25">
        <f t="shared" si="38"/>
        <v>0</v>
      </c>
      <c r="BS25" s="23" t="str">
        <f t="shared" si="39"/>
        <v/>
      </c>
      <c r="BT25" s="24">
        <f t="shared" si="40"/>
        <v>0</v>
      </c>
      <c r="BU25" s="24">
        <f t="shared" si="41"/>
        <v>0</v>
      </c>
      <c r="BV25" s="25">
        <f t="shared" si="42"/>
        <v>0</v>
      </c>
      <c r="BW25" s="23" t="str">
        <f t="shared" si="43"/>
        <v/>
      </c>
      <c r="BX25" s="24">
        <f t="shared" si="44"/>
        <v>0</v>
      </c>
      <c r="BY25" s="24">
        <f t="shared" si="45"/>
        <v>0</v>
      </c>
      <c r="BZ25" s="25">
        <f t="shared" si="46"/>
        <v>0</v>
      </c>
      <c r="CA25" s="23" t="str">
        <f t="shared" si="47"/>
        <v/>
      </c>
      <c r="CB25" s="24">
        <f t="shared" si="48"/>
        <v>0</v>
      </c>
      <c r="CC25" s="24">
        <f t="shared" si="49"/>
        <v>0</v>
      </c>
      <c r="CD25" s="25">
        <f t="shared" si="50"/>
        <v>0</v>
      </c>
      <c r="CE25" s="23" t="str">
        <f t="shared" si="51"/>
        <v/>
      </c>
      <c r="CF25" s="24">
        <f t="shared" si="52"/>
        <v>0</v>
      </c>
      <c r="CG25" s="24">
        <f t="shared" si="53"/>
        <v>0</v>
      </c>
      <c r="CH25" s="25">
        <f t="shared" si="54"/>
        <v>0</v>
      </c>
      <c r="CI25" s="23" t="str">
        <f t="shared" si="55"/>
        <v/>
      </c>
      <c r="CJ25" s="24">
        <f t="shared" si="56"/>
        <v>0</v>
      </c>
      <c r="CK25" s="24">
        <f t="shared" si="57"/>
        <v>0</v>
      </c>
      <c r="CL25" s="25">
        <f t="shared" si="58"/>
        <v>0</v>
      </c>
      <c r="CN25" s="12" t="str">
        <f t="shared" si="59"/>
        <v/>
      </c>
    </row>
    <row r="26" spans="2:92">
      <c r="B26" s="16">
        <f t="shared" si="60"/>
        <v>45919</v>
      </c>
      <c r="C26" s="4" t="str">
        <f>IF(ISNA(VLOOKUP(B26,Konfiguration!$C$33:$D$55,2,FALSE))=FALSE,"FT",TEXT(B26,"TTT"))</f>
        <v>Fr</v>
      </c>
      <c r="E26" s="12" t="str">
        <f t="shared" si="1"/>
        <v/>
      </c>
      <c r="F26" s="12" t="str">
        <f t="shared" si="0"/>
        <v/>
      </c>
      <c r="G26" s="12" t="str">
        <f t="shared" si="2"/>
        <v/>
      </c>
      <c r="H26" s="12" t="str">
        <f t="shared" si="3"/>
        <v/>
      </c>
      <c r="J26" s="17"/>
      <c r="K26" s="17"/>
      <c r="L26" s="18" t="str">
        <f t="shared" si="4"/>
        <v/>
      </c>
      <c r="M26" s="18" t="str">
        <f t="shared" si="5"/>
        <v/>
      </c>
      <c r="N26" s="19" t="str">
        <f t="shared" si="6"/>
        <v/>
      </c>
      <c r="P26" s="19" t="str">
        <f t="shared" si="7"/>
        <v/>
      </c>
      <c r="Q26" s="26">
        <f t="shared" si="8"/>
        <v>0</v>
      </c>
      <c r="R26" s="19">
        <f t="shared" si="9"/>
        <v>0</v>
      </c>
      <c r="S26" s="19">
        <f t="shared" si="9"/>
        <v>0</v>
      </c>
      <c r="U26" s="17"/>
      <c r="V26" s="17"/>
      <c r="W26" s="18" t="str">
        <f t="shared" si="10"/>
        <v/>
      </c>
      <c r="X26" s="18" t="str">
        <f t="shared" si="11"/>
        <v/>
      </c>
      <c r="Y26" s="19" t="str">
        <f t="shared" si="12"/>
        <v/>
      </c>
      <c r="AA26" s="17"/>
      <c r="AB26" s="17"/>
      <c r="AC26" s="18" t="str">
        <f t="shared" si="13"/>
        <v/>
      </c>
      <c r="AD26" s="18" t="str">
        <f t="shared" si="14"/>
        <v/>
      </c>
      <c r="AE26" s="19" t="str">
        <f t="shared" si="15"/>
        <v/>
      </c>
      <c r="AG26" s="17"/>
      <c r="AH26" s="17"/>
      <c r="AI26" s="18" t="str">
        <f t="shared" si="16"/>
        <v/>
      </c>
      <c r="AJ26" s="18" t="str">
        <f t="shared" si="17"/>
        <v/>
      </c>
      <c r="AK26" s="19" t="str">
        <f t="shared" si="18"/>
        <v/>
      </c>
      <c r="AM26" s="17"/>
      <c r="AN26" s="17"/>
      <c r="AO26" s="18" t="str">
        <f t="shared" si="19"/>
        <v/>
      </c>
      <c r="AP26" s="18" t="str">
        <f t="shared" si="20"/>
        <v/>
      </c>
      <c r="AQ26" s="19" t="str">
        <f t="shared" si="21"/>
        <v/>
      </c>
      <c r="AS26" s="17"/>
      <c r="AT26" s="17"/>
      <c r="AU26" s="18" t="str">
        <f t="shared" si="22"/>
        <v/>
      </c>
      <c r="AV26" s="18" t="str">
        <f t="shared" si="23"/>
        <v/>
      </c>
      <c r="AW26" s="19" t="str">
        <f t="shared" si="24"/>
        <v/>
      </c>
      <c r="AY26" s="17"/>
      <c r="AZ26" s="17"/>
      <c r="BA26" s="18" t="str">
        <f t="shared" si="25"/>
        <v/>
      </c>
      <c r="BB26" s="18" t="str">
        <f t="shared" si="26"/>
        <v/>
      </c>
      <c r="BC26" s="19" t="str">
        <f t="shared" si="27"/>
        <v/>
      </c>
      <c r="BE26" s="17"/>
      <c r="BF26" s="17"/>
      <c r="BG26" s="18" t="str">
        <f t="shared" si="28"/>
        <v/>
      </c>
      <c r="BH26" s="18" t="str">
        <f t="shared" si="29"/>
        <v/>
      </c>
      <c r="BI26" s="19" t="str">
        <f t="shared" si="30"/>
        <v/>
      </c>
      <c r="BK26" s="23" t="str">
        <f t="shared" si="31"/>
        <v/>
      </c>
      <c r="BL26" s="24">
        <f t="shared" si="32"/>
        <v>0</v>
      </c>
      <c r="BM26" s="24">
        <f t="shared" si="33"/>
        <v>0</v>
      </c>
      <c r="BN26" s="25">
        <f t="shared" si="34"/>
        <v>0</v>
      </c>
      <c r="BO26" s="23" t="str">
        <f t="shared" si="35"/>
        <v/>
      </c>
      <c r="BP26" s="24">
        <f t="shared" si="36"/>
        <v>0</v>
      </c>
      <c r="BQ26" s="24">
        <f t="shared" si="37"/>
        <v>0</v>
      </c>
      <c r="BR26" s="25">
        <f t="shared" si="38"/>
        <v>0</v>
      </c>
      <c r="BS26" s="23" t="str">
        <f t="shared" si="39"/>
        <v/>
      </c>
      <c r="BT26" s="24">
        <f t="shared" si="40"/>
        <v>0</v>
      </c>
      <c r="BU26" s="24">
        <f t="shared" si="41"/>
        <v>0</v>
      </c>
      <c r="BV26" s="25">
        <f t="shared" si="42"/>
        <v>0</v>
      </c>
      <c r="BW26" s="23" t="str">
        <f t="shared" si="43"/>
        <v/>
      </c>
      <c r="BX26" s="24">
        <f t="shared" si="44"/>
        <v>0</v>
      </c>
      <c r="BY26" s="24">
        <f t="shared" si="45"/>
        <v>0</v>
      </c>
      <c r="BZ26" s="25">
        <f t="shared" si="46"/>
        <v>0</v>
      </c>
      <c r="CA26" s="23" t="str">
        <f t="shared" si="47"/>
        <v/>
      </c>
      <c r="CB26" s="24">
        <f t="shared" si="48"/>
        <v>0</v>
      </c>
      <c r="CC26" s="24">
        <f t="shared" si="49"/>
        <v>0</v>
      </c>
      <c r="CD26" s="25">
        <f t="shared" si="50"/>
        <v>0</v>
      </c>
      <c r="CE26" s="23" t="str">
        <f t="shared" si="51"/>
        <v/>
      </c>
      <c r="CF26" s="24">
        <f t="shared" si="52"/>
        <v>0</v>
      </c>
      <c r="CG26" s="24">
        <f t="shared" si="53"/>
        <v>0</v>
      </c>
      <c r="CH26" s="25">
        <f t="shared" si="54"/>
        <v>0</v>
      </c>
      <c r="CI26" s="23" t="str">
        <f t="shared" si="55"/>
        <v/>
      </c>
      <c r="CJ26" s="24">
        <f t="shared" si="56"/>
        <v>0</v>
      </c>
      <c r="CK26" s="24">
        <f t="shared" si="57"/>
        <v>0</v>
      </c>
      <c r="CL26" s="25">
        <f t="shared" si="58"/>
        <v>0</v>
      </c>
      <c r="CN26" s="12" t="str">
        <f t="shared" si="59"/>
        <v/>
      </c>
    </row>
    <row r="27" spans="2:92">
      <c r="B27" s="16">
        <f t="shared" si="60"/>
        <v>45920</v>
      </c>
      <c r="C27" s="4" t="str">
        <f>IF(ISNA(VLOOKUP(B27,Konfiguration!$C$33:$D$55,2,FALSE))=FALSE,"FT",TEXT(B27,"TTT"))</f>
        <v>Sa</v>
      </c>
      <c r="E27" s="12" t="str">
        <f t="shared" si="1"/>
        <v/>
      </c>
      <c r="F27" s="12" t="str">
        <f t="shared" si="0"/>
        <v/>
      </c>
      <c r="G27" s="12" t="str">
        <f t="shared" si="2"/>
        <v/>
      </c>
      <c r="H27" s="12" t="str">
        <f t="shared" si="3"/>
        <v/>
      </c>
      <c r="J27" s="17"/>
      <c r="K27" s="17"/>
      <c r="L27" s="18" t="str">
        <f t="shared" si="4"/>
        <v/>
      </c>
      <c r="M27" s="18" t="str">
        <f t="shared" si="5"/>
        <v/>
      </c>
      <c r="N27" s="19" t="str">
        <f t="shared" si="6"/>
        <v/>
      </c>
      <c r="P27" s="19" t="str">
        <f t="shared" si="7"/>
        <v/>
      </c>
      <c r="Q27" s="26">
        <f t="shared" si="8"/>
        <v>0</v>
      </c>
      <c r="R27" s="19">
        <f t="shared" si="9"/>
        <v>0</v>
      </c>
      <c r="S27" s="19">
        <f t="shared" si="9"/>
        <v>0</v>
      </c>
      <c r="U27" s="17"/>
      <c r="V27" s="17"/>
      <c r="W27" s="18" t="str">
        <f t="shared" si="10"/>
        <v/>
      </c>
      <c r="X27" s="18" t="str">
        <f t="shared" si="11"/>
        <v/>
      </c>
      <c r="Y27" s="19" t="str">
        <f t="shared" si="12"/>
        <v/>
      </c>
      <c r="AA27" s="17"/>
      <c r="AB27" s="17"/>
      <c r="AC27" s="18" t="str">
        <f t="shared" si="13"/>
        <v/>
      </c>
      <c r="AD27" s="18" t="str">
        <f t="shared" si="14"/>
        <v/>
      </c>
      <c r="AE27" s="19" t="str">
        <f t="shared" si="15"/>
        <v/>
      </c>
      <c r="AG27" s="17"/>
      <c r="AH27" s="17"/>
      <c r="AI27" s="18" t="str">
        <f t="shared" si="16"/>
        <v/>
      </c>
      <c r="AJ27" s="18" t="str">
        <f t="shared" si="17"/>
        <v/>
      </c>
      <c r="AK27" s="19" t="str">
        <f t="shared" si="18"/>
        <v/>
      </c>
      <c r="AM27" s="17"/>
      <c r="AN27" s="17"/>
      <c r="AO27" s="18" t="str">
        <f t="shared" si="19"/>
        <v/>
      </c>
      <c r="AP27" s="18" t="str">
        <f t="shared" si="20"/>
        <v/>
      </c>
      <c r="AQ27" s="19" t="str">
        <f t="shared" si="21"/>
        <v/>
      </c>
      <c r="AS27" s="17"/>
      <c r="AT27" s="17"/>
      <c r="AU27" s="18" t="str">
        <f t="shared" si="22"/>
        <v/>
      </c>
      <c r="AV27" s="18" t="str">
        <f t="shared" si="23"/>
        <v/>
      </c>
      <c r="AW27" s="19" t="str">
        <f t="shared" si="24"/>
        <v/>
      </c>
      <c r="AY27" s="17"/>
      <c r="AZ27" s="17"/>
      <c r="BA27" s="18" t="str">
        <f t="shared" si="25"/>
        <v/>
      </c>
      <c r="BB27" s="18" t="str">
        <f t="shared" si="26"/>
        <v/>
      </c>
      <c r="BC27" s="19" t="str">
        <f t="shared" si="27"/>
        <v/>
      </c>
      <c r="BE27" s="17"/>
      <c r="BF27" s="17"/>
      <c r="BG27" s="18" t="str">
        <f t="shared" si="28"/>
        <v/>
      </c>
      <c r="BH27" s="18" t="str">
        <f t="shared" si="29"/>
        <v/>
      </c>
      <c r="BI27" s="19" t="str">
        <f t="shared" si="30"/>
        <v/>
      </c>
      <c r="BK27" s="23" t="str">
        <f t="shared" si="31"/>
        <v/>
      </c>
      <c r="BL27" s="24">
        <f t="shared" si="32"/>
        <v>0</v>
      </c>
      <c r="BM27" s="24">
        <f t="shared" si="33"/>
        <v>0</v>
      </c>
      <c r="BN27" s="25">
        <f t="shared" si="34"/>
        <v>0</v>
      </c>
      <c r="BO27" s="23" t="str">
        <f t="shared" si="35"/>
        <v/>
      </c>
      <c r="BP27" s="24">
        <f t="shared" si="36"/>
        <v>0</v>
      </c>
      <c r="BQ27" s="24">
        <f t="shared" si="37"/>
        <v>0</v>
      </c>
      <c r="BR27" s="25">
        <f t="shared" si="38"/>
        <v>0</v>
      </c>
      <c r="BS27" s="23" t="str">
        <f t="shared" si="39"/>
        <v/>
      </c>
      <c r="BT27" s="24">
        <f t="shared" si="40"/>
        <v>0</v>
      </c>
      <c r="BU27" s="24">
        <f t="shared" si="41"/>
        <v>0</v>
      </c>
      <c r="BV27" s="25">
        <f t="shared" si="42"/>
        <v>0</v>
      </c>
      <c r="BW27" s="23" t="str">
        <f t="shared" si="43"/>
        <v/>
      </c>
      <c r="BX27" s="24">
        <f t="shared" si="44"/>
        <v>0</v>
      </c>
      <c r="BY27" s="24">
        <f t="shared" si="45"/>
        <v>0</v>
      </c>
      <c r="BZ27" s="25">
        <f t="shared" si="46"/>
        <v>0</v>
      </c>
      <c r="CA27" s="23" t="str">
        <f t="shared" si="47"/>
        <v/>
      </c>
      <c r="CB27" s="24">
        <f t="shared" si="48"/>
        <v>0</v>
      </c>
      <c r="CC27" s="24">
        <f t="shared" si="49"/>
        <v>0</v>
      </c>
      <c r="CD27" s="25">
        <f t="shared" si="50"/>
        <v>0</v>
      </c>
      <c r="CE27" s="23" t="str">
        <f t="shared" si="51"/>
        <v/>
      </c>
      <c r="CF27" s="24">
        <f t="shared" si="52"/>
        <v>0</v>
      </c>
      <c r="CG27" s="24">
        <f t="shared" si="53"/>
        <v>0</v>
      </c>
      <c r="CH27" s="25">
        <f t="shared" si="54"/>
        <v>0</v>
      </c>
      <c r="CI27" s="23" t="str">
        <f t="shared" si="55"/>
        <v/>
      </c>
      <c r="CJ27" s="24">
        <f t="shared" si="56"/>
        <v>0</v>
      </c>
      <c r="CK27" s="24">
        <f t="shared" si="57"/>
        <v>0</v>
      </c>
      <c r="CL27" s="25">
        <f t="shared" si="58"/>
        <v>0</v>
      </c>
      <c r="CN27" s="12" t="str">
        <f t="shared" si="59"/>
        <v/>
      </c>
    </row>
    <row r="28" spans="2:92">
      <c r="B28" s="16">
        <f t="shared" si="60"/>
        <v>45921</v>
      </c>
      <c r="C28" s="4" t="str">
        <f>IF(ISNA(VLOOKUP(B28,Konfiguration!$C$33:$D$55,2,FALSE))=FALSE,"FT",TEXT(B28,"TTT"))</f>
        <v>So</v>
      </c>
      <c r="E28" s="12" t="str">
        <f t="shared" si="1"/>
        <v/>
      </c>
      <c r="F28" s="12" t="str">
        <f t="shared" si="0"/>
        <v/>
      </c>
      <c r="G28" s="12" t="str">
        <f t="shared" si="2"/>
        <v/>
      </c>
      <c r="H28" s="12" t="str">
        <f t="shared" si="3"/>
        <v/>
      </c>
      <c r="J28" s="17"/>
      <c r="K28" s="17"/>
      <c r="L28" s="18" t="str">
        <f t="shared" si="4"/>
        <v/>
      </c>
      <c r="M28" s="18" t="str">
        <f t="shared" si="5"/>
        <v/>
      </c>
      <c r="N28" s="19" t="str">
        <f t="shared" si="6"/>
        <v/>
      </c>
      <c r="P28" s="19" t="str">
        <f t="shared" si="7"/>
        <v/>
      </c>
      <c r="Q28" s="26">
        <f t="shared" si="8"/>
        <v>0</v>
      </c>
      <c r="R28" s="19">
        <f t="shared" si="9"/>
        <v>0</v>
      </c>
      <c r="S28" s="19">
        <f t="shared" si="9"/>
        <v>0</v>
      </c>
      <c r="U28" s="17"/>
      <c r="V28" s="17"/>
      <c r="W28" s="18" t="str">
        <f t="shared" si="10"/>
        <v/>
      </c>
      <c r="X28" s="18" t="str">
        <f t="shared" si="11"/>
        <v/>
      </c>
      <c r="Y28" s="19" t="str">
        <f t="shared" si="12"/>
        <v/>
      </c>
      <c r="AA28" s="17"/>
      <c r="AB28" s="17"/>
      <c r="AC28" s="18" t="str">
        <f t="shared" si="13"/>
        <v/>
      </c>
      <c r="AD28" s="18" t="str">
        <f t="shared" si="14"/>
        <v/>
      </c>
      <c r="AE28" s="19" t="str">
        <f t="shared" si="15"/>
        <v/>
      </c>
      <c r="AG28" s="17"/>
      <c r="AH28" s="17"/>
      <c r="AI28" s="18" t="str">
        <f t="shared" si="16"/>
        <v/>
      </c>
      <c r="AJ28" s="18" t="str">
        <f t="shared" si="17"/>
        <v/>
      </c>
      <c r="AK28" s="19" t="str">
        <f t="shared" si="18"/>
        <v/>
      </c>
      <c r="AM28" s="17"/>
      <c r="AN28" s="17"/>
      <c r="AO28" s="18" t="str">
        <f t="shared" si="19"/>
        <v/>
      </c>
      <c r="AP28" s="18" t="str">
        <f t="shared" si="20"/>
        <v/>
      </c>
      <c r="AQ28" s="19" t="str">
        <f t="shared" si="21"/>
        <v/>
      </c>
      <c r="AS28" s="17"/>
      <c r="AT28" s="17"/>
      <c r="AU28" s="18" t="str">
        <f t="shared" si="22"/>
        <v/>
      </c>
      <c r="AV28" s="18" t="str">
        <f t="shared" si="23"/>
        <v/>
      </c>
      <c r="AW28" s="19" t="str">
        <f t="shared" si="24"/>
        <v/>
      </c>
      <c r="AY28" s="17"/>
      <c r="AZ28" s="17"/>
      <c r="BA28" s="18" t="str">
        <f t="shared" si="25"/>
        <v/>
      </c>
      <c r="BB28" s="18" t="str">
        <f t="shared" si="26"/>
        <v/>
      </c>
      <c r="BC28" s="19" t="str">
        <f t="shared" si="27"/>
        <v/>
      </c>
      <c r="BE28" s="17"/>
      <c r="BF28" s="17"/>
      <c r="BG28" s="18" t="str">
        <f t="shared" si="28"/>
        <v/>
      </c>
      <c r="BH28" s="18" t="str">
        <f t="shared" si="29"/>
        <v/>
      </c>
      <c r="BI28" s="19" t="str">
        <f t="shared" si="30"/>
        <v/>
      </c>
      <c r="BK28" s="23" t="str">
        <f t="shared" si="31"/>
        <v/>
      </c>
      <c r="BL28" s="24">
        <f t="shared" si="32"/>
        <v>0</v>
      </c>
      <c r="BM28" s="24">
        <f t="shared" si="33"/>
        <v>0</v>
      </c>
      <c r="BN28" s="25">
        <f t="shared" si="34"/>
        <v>0</v>
      </c>
      <c r="BO28" s="23" t="str">
        <f t="shared" si="35"/>
        <v/>
      </c>
      <c r="BP28" s="24">
        <f t="shared" si="36"/>
        <v>0</v>
      </c>
      <c r="BQ28" s="24">
        <f t="shared" si="37"/>
        <v>0</v>
      </c>
      <c r="BR28" s="25">
        <f t="shared" si="38"/>
        <v>0</v>
      </c>
      <c r="BS28" s="23" t="str">
        <f t="shared" si="39"/>
        <v/>
      </c>
      <c r="BT28" s="24">
        <f t="shared" si="40"/>
        <v>0</v>
      </c>
      <c r="BU28" s="24">
        <f t="shared" si="41"/>
        <v>0</v>
      </c>
      <c r="BV28" s="25">
        <f t="shared" si="42"/>
        <v>0</v>
      </c>
      <c r="BW28" s="23" t="str">
        <f t="shared" si="43"/>
        <v/>
      </c>
      <c r="BX28" s="24">
        <f t="shared" si="44"/>
        <v>0</v>
      </c>
      <c r="BY28" s="24">
        <f t="shared" si="45"/>
        <v>0</v>
      </c>
      <c r="BZ28" s="25">
        <f t="shared" si="46"/>
        <v>0</v>
      </c>
      <c r="CA28" s="23" t="str">
        <f t="shared" si="47"/>
        <v/>
      </c>
      <c r="CB28" s="24">
        <f t="shared" si="48"/>
        <v>0</v>
      </c>
      <c r="CC28" s="24">
        <f t="shared" si="49"/>
        <v>0</v>
      </c>
      <c r="CD28" s="25">
        <f t="shared" si="50"/>
        <v>0</v>
      </c>
      <c r="CE28" s="23" t="str">
        <f t="shared" si="51"/>
        <v/>
      </c>
      <c r="CF28" s="24">
        <f t="shared" si="52"/>
        <v>0</v>
      </c>
      <c r="CG28" s="24">
        <f t="shared" si="53"/>
        <v>0</v>
      </c>
      <c r="CH28" s="25">
        <f t="shared" si="54"/>
        <v>0</v>
      </c>
      <c r="CI28" s="23" t="str">
        <f t="shared" si="55"/>
        <v/>
      </c>
      <c r="CJ28" s="24">
        <f t="shared" si="56"/>
        <v>0</v>
      </c>
      <c r="CK28" s="24">
        <f t="shared" si="57"/>
        <v>0</v>
      </c>
      <c r="CL28" s="25">
        <f t="shared" si="58"/>
        <v>0</v>
      </c>
      <c r="CN28" s="12" t="str">
        <f t="shared" si="59"/>
        <v/>
      </c>
    </row>
    <row r="29" spans="2:92">
      <c r="B29" s="16">
        <f t="shared" si="60"/>
        <v>45922</v>
      </c>
      <c r="C29" s="4" t="str">
        <f>IF(ISNA(VLOOKUP(B29,Konfiguration!$C$33:$D$55,2,FALSE))=FALSE,"FT",TEXT(B29,"TTT"))</f>
        <v>Mo</v>
      </c>
      <c r="E29" s="12" t="str">
        <f t="shared" si="1"/>
        <v/>
      </c>
      <c r="F29" s="12" t="str">
        <f t="shared" si="0"/>
        <v/>
      </c>
      <c r="G29" s="12" t="str">
        <f t="shared" si="2"/>
        <v/>
      </c>
      <c r="H29" s="12" t="str">
        <f t="shared" si="3"/>
        <v/>
      </c>
      <c r="J29" s="17"/>
      <c r="K29" s="17"/>
      <c r="L29" s="18" t="str">
        <f t="shared" si="4"/>
        <v/>
      </c>
      <c r="M29" s="18" t="str">
        <f t="shared" si="5"/>
        <v/>
      </c>
      <c r="N29" s="19" t="str">
        <f t="shared" si="6"/>
        <v/>
      </c>
      <c r="P29" s="19" t="str">
        <f t="shared" si="7"/>
        <v/>
      </c>
      <c r="Q29" s="26">
        <f t="shared" si="8"/>
        <v>0</v>
      </c>
      <c r="R29" s="19">
        <f t="shared" si="9"/>
        <v>0</v>
      </c>
      <c r="S29" s="19">
        <f t="shared" si="9"/>
        <v>0</v>
      </c>
      <c r="U29" s="17"/>
      <c r="V29" s="17"/>
      <c r="W29" s="18" t="str">
        <f t="shared" si="10"/>
        <v/>
      </c>
      <c r="X29" s="18" t="str">
        <f t="shared" si="11"/>
        <v/>
      </c>
      <c r="Y29" s="19" t="str">
        <f t="shared" si="12"/>
        <v/>
      </c>
      <c r="AA29" s="17"/>
      <c r="AB29" s="17"/>
      <c r="AC29" s="18" t="str">
        <f t="shared" si="13"/>
        <v/>
      </c>
      <c r="AD29" s="18" t="str">
        <f t="shared" si="14"/>
        <v/>
      </c>
      <c r="AE29" s="19" t="str">
        <f t="shared" si="15"/>
        <v/>
      </c>
      <c r="AG29" s="17"/>
      <c r="AH29" s="17"/>
      <c r="AI29" s="18" t="str">
        <f t="shared" si="16"/>
        <v/>
      </c>
      <c r="AJ29" s="18" t="str">
        <f t="shared" si="17"/>
        <v/>
      </c>
      <c r="AK29" s="19" t="str">
        <f t="shared" si="18"/>
        <v/>
      </c>
      <c r="AM29" s="17"/>
      <c r="AN29" s="17"/>
      <c r="AO29" s="18" t="str">
        <f t="shared" si="19"/>
        <v/>
      </c>
      <c r="AP29" s="18" t="str">
        <f t="shared" si="20"/>
        <v/>
      </c>
      <c r="AQ29" s="19" t="str">
        <f t="shared" si="21"/>
        <v/>
      </c>
      <c r="AS29" s="17"/>
      <c r="AT29" s="17"/>
      <c r="AU29" s="18" t="str">
        <f t="shared" si="22"/>
        <v/>
      </c>
      <c r="AV29" s="18" t="str">
        <f t="shared" si="23"/>
        <v/>
      </c>
      <c r="AW29" s="19" t="str">
        <f t="shared" si="24"/>
        <v/>
      </c>
      <c r="AY29" s="17"/>
      <c r="AZ29" s="17"/>
      <c r="BA29" s="18" t="str">
        <f t="shared" si="25"/>
        <v/>
      </c>
      <c r="BB29" s="18" t="str">
        <f t="shared" si="26"/>
        <v/>
      </c>
      <c r="BC29" s="19" t="str">
        <f t="shared" si="27"/>
        <v/>
      </c>
      <c r="BE29" s="17"/>
      <c r="BF29" s="17"/>
      <c r="BG29" s="18" t="str">
        <f t="shared" si="28"/>
        <v/>
      </c>
      <c r="BH29" s="18" t="str">
        <f t="shared" si="29"/>
        <v/>
      </c>
      <c r="BI29" s="19" t="str">
        <f t="shared" si="30"/>
        <v/>
      </c>
      <c r="BK29" s="23" t="str">
        <f t="shared" si="31"/>
        <v/>
      </c>
      <c r="BL29" s="24">
        <f t="shared" si="32"/>
        <v>0</v>
      </c>
      <c r="BM29" s="24">
        <f t="shared" si="33"/>
        <v>0</v>
      </c>
      <c r="BN29" s="25">
        <f t="shared" si="34"/>
        <v>0</v>
      </c>
      <c r="BO29" s="23" t="str">
        <f t="shared" si="35"/>
        <v/>
      </c>
      <c r="BP29" s="24">
        <f t="shared" si="36"/>
        <v>0</v>
      </c>
      <c r="BQ29" s="24">
        <f t="shared" si="37"/>
        <v>0</v>
      </c>
      <c r="BR29" s="25">
        <f t="shared" si="38"/>
        <v>0</v>
      </c>
      <c r="BS29" s="23" t="str">
        <f t="shared" si="39"/>
        <v/>
      </c>
      <c r="BT29" s="24">
        <f t="shared" si="40"/>
        <v>0</v>
      </c>
      <c r="BU29" s="24">
        <f t="shared" si="41"/>
        <v>0</v>
      </c>
      <c r="BV29" s="25">
        <f t="shared" si="42"/>
        <v>0</v>
      </c>
      <c r="BW29" s="23" t="str">
        <f t="shared" si="43"/>
        <v/>
      </c>
      <c r="BX29" s="24">
        <f t="shared" si="44"/>
        <v>0</v>
      </c>
      <c r="BY29" s="24">
        <f t="shared" si="45"/>
        <v>0</v>
      </c>
      <c r="BZ29" s="25">
        <f t="shared" si="46"/>
        <v>0</v>
      </c>
      <c r="CA29" s="23" t="str">
        <f t="shared" si="47"/>
        <v/>
      </c>
      <c r="CB29" s="24">
        <f t="shared" si="48"/>
        <v>0</v>
      </c>
      <c r="CC29" s="24">
        <f t="shared" si="49"/>
        <v>0</v>
      </c>
      <c r="CD29" s="25">
        <f t="shared" si="50"/>
        <v>0</v>
      </c>
      <c r="CE29" s="23" t="str">
        <f t="shared" si="51"/>
        <v/>
      </c>
      <c r="CF29" s="24">
        <f t="shared" si="52"/>
        <v>0</v>
      </c>
      <c r="CG29" s="24">
        <f t="shared" si="53"/>
        <v>0</v>
      </c>
      <c r="CH29" s="25">
        <f t="shared" si="54"/>
        <v>0</v>
      </c>
      <c r="CI29" s="23" t="str">
        <f t="shared" si="55"/>
        <v/>
      </c>
      <c r="CJ29" s="24">
        <f t="shared" si="56"/>
        <v>0</v>
      </c>
      <c r="CK29" s="24">
        <f t="shared" si="57"/>
        <v>0</v>
      </c>
      <c r="CL29" s="25">
        <f t="shared" si="58"/>
        <v>0</v>
      </c>
      <c r="CN29" s="12" t="str">
        <f t="shared" si="59"/>
        <v/>
      </c>
    </row>
    <row r="30" spans="2:92">
      <c r="B30" s="16">
        <f t="shared" si="60"/>
        <v>45923</v>
      </c>
      <c r="C30" s="4" t="str">
        <f>IF(ISNA(VLOOKUP(B30,Konfiguration!$C$33:$D$55,2,FALSE))=FALSE,"FT",TEXT(B30,"TTT"))</f>
        <v>Di</v>
      </c>
      <c r="E30" s="12" t="str">
        <f t="shared" si="1"/>
        <v/>
      </c>
      <c r="F30" s="12" t="str">
        <f t="shared" si="0"/>
        <v/>
      </c>
      <c r="G30" s="12" t="str">
        <f t="shared" si="2"/>
        <v/>
      </c>
      <c r="H30" s="12" t="str">
        <f t="shared" si="3"/>
        <v/>
      </c>
      <c r="J30" s="17"/>
      <c r="K30" s="17"/>
      <c r="L30" s="18" t="str">
        <f t="shared" si="4"/>
        <v/>
      </c>
      <c r="M30" s="18" t="str">
        <f t="shared" si="5"/>
        <v/>
      </c>
      <c r="N30" s="19" t="str">
        <f t="shared" si="6"/>
        <v/>
      </c>
      <c r="P30" s="19" t="str">
        <f t="shared" si="7"/>
        <v/>
      </c>
      <c r="Q30" s="26">
        <f t="shared" si="8"/>
        <v>0</v>
      </c>
      <c r="R30" s="19">
        <f t="shared" si="9"/>
        <v>0</v>
      </c>
      <c r="S30" s="19">
        <f t="shared" si="9"/>
        <v>0</v>
      </c>
      <c r="U30" s="17"/>
      <c r="V30" s="17"/>
      <c r="W30" s="18" t="str">
        <f t="shared" si="10"/>
        <v/>
      </c>
      <c r="X30" s="18" t="str">
        <f t="shared" si="11"/>
        <v/>
      </c>
      <c r="Y30" s="19" t="str">
        <f t="shared" si="12"/>
        <v/>
      </c>
      <c r="AA30" s="17"/>
      <c r="AB30" s="17"/>
      <c r="AC30" s="18" t="str">
        <f t="shared" si="13"/>
        <v/>
      </c>
      <c r="AD30" s="18" t="str">
        <f t="shared" si="14"/>
        <v/>
      </c>
      <c r="AE30" s="19" t="str">
        <f t="shared" si="15"/>
        <v/>
      </c>
      <c r="AG30" s="17"/>
      <c r="AH30" s="17"/>
      <c r="AI30" s="18" t="str">
        <f t="shared" si="16"/>
        <v/>
      </c>
      <c r="AJ30" s="18" t="str">
        <f t="shared" si="17"/>
        <v/>
      </c>
      <c r="AK30" s="19" t="str">
        <f t="shared" si="18"/>
        <v/>
      </c>
      <c r="AM30" s="17"/>
      <c r="AN30" s="17"/>
      <c r="AO30" s="18" t="str">
        <f t="shared" si="19"/>
        <v/>
      </c>
      <c r="AP30" s="18" t="str">
        <f t="shared" si="20"/>
        <v/>
      </c>
      <c r="AQ30" s="19" t="str">
        <f t="shared" si="21"/>
        <v/>
      </c>
      <c r="AS30" s="17"/>
      <c r="AT30" s="17"/>
      <c r="AU30" s="18" t="str">
        <f t="shared" si="22"/>
        <v/>
      </c>
      <c r="AV30" s="18" t="str">
        <f t="shared" si="23"/>
        <v/>
      </c>
      <c r="AW30" s="19" t="str">
        <f t="shared" si="24"/>
        <v/>
      </c>
      <c r="AY30" s="17"/>
      <c r="AZ30" s="17"/>
      <c r="BA30" s="18" t="str">
        <f t="shared" si="25"/>
        <v/>
      </c>
      <c r="BB30" s="18" t="str">
        <f t="shared" si="26"/>
        <v/>
      </c>
      <c r="BC30" s="19" t="str">
        <f t="shared" si="27"/>
        <v/>
      </c>
      <c r="BE30" s="17"/>
      <c r="BF30" s="17"/>
      <c r="BG30" s="18" t="str">
        <f t="shared" si="28"/>
        <v/>
      </c>
      <c r="BH30" s="18" t="str">
        <f t="shared" si="29"/>
        <v/>
      </c>
      <c r="BI30" s="19" t="str">
        <f t="shared" si="30"/>
        <v/>
      </c>
      <c r="BK30" s="23" t="str">
        <f t="shared" si="31"/>
        <v/>
      </c>
      <c r="BL30" s="24">
        <f t="shared" si="32"/>
        <v>0</v>
      </c>
      <c r="BM30" s="24">
        <f t="shared" si="33"/>
        <v>0</v>
      </c>
      <c r="BN30" s="25">
        <f t="shared" si="34"/>
        <v>0</v>
      </c>
      <c r="BO30" s="23" t="str">
        <f t="shared" si="35"/>
        <v/>
      </c>
      <c r="BP30" s="24">
        <f t="shared" si="36"/>
        <v>0</v>
      </c>
      <c r="BQ30" s="24">
        <f t="shared" si="37"/>
        <v>0</v>
      </c>
      <c r="BR30" s="25">
        <f t="shared" si="38"/>
        <v>0</v>
      </c>
      <c r="BS30" s="23" t="str">
        <f t="shared" si="39"/>
        <v/>
      </c>
      <c r="BT30" s="24">
        <f t="shared" si="40"/>
        <v>0</v>
      </c>
      <c r="BU30" s="24">
        <f t="shared" si="41"/>
        <v>0</v>
      </c>
      <c r="BV30" s="25">
        <f t="shared" si="42"/>
        <v>0</v>
      </c>
      <c r="BW30" s="23" t="str">
        <f t="shared" si="43"/>
        <v/>
      </c>
      <c r="BX30" s="24">
        <f t="shared" si="44"/>
        <v>0</v>
      </c>
      <c r="BY30" s="24">
        <f t="shared" si="45"/>
        <v>0</v>
      </c>
      <c r="BZ30" s="25">
        <f t="shared" si="46"/>
        <v>0</v>
      </c>
      <c r="CA30" s="23" t="str">
        <f t="shared" si="47"/>
        <v/>
      </c>
      <c r="CB30" s="24">
        <f t="shared" si="48"/>
        <v>0</v>
      </c>
      <c r="CC30" s="24">
        <f t="shared" si="49"/>
        <v>0</v>
      </c>
      <c r="CD30" s="25">
        <f t="shared" si="50"/>
        <v>0</v>
      </c>
      <c r="CE30" s="23" t="str">
        <f t="shared" si="51"/>
        <v/>
      </c>
      <c r="CF30" s="24">
        <f t="shared" si="52"/>
        <v>0</v>
      </c>
      <c r="CG30" s="24">
        <f t="shared" si="53"/>
        <v>0</v>
      </c>
      <c r="CH30" s="25">
        <f t="shared" si="54"/>
        <v>0</v>
      </c>
      <c r="CI30" s="23" t="str">
        <f t="shared" si="55"/>
        <v/>
      </c>
      <c r="CJ30" s="24">
        <f t="shared" si="56"/>
        <v>0</v>
      </c>
      <c r="CK30" s="24">
        <f t="shared" si="57"/>
        <v>0</v>
      </c>
      <c r="CL30" s="25">
        <f t="shared" si="58"/>
        <v>0</v>
      </c>
      <c r="CN30" s="12" t="str">
        <f t="shared" si="59"/>
        <v/>
      </c>
    </row>
    <row r="31" spans="2:92">
      <c r="B31" s="16">
        <f t="shared" si="60"/>
        <v>45924</v>
      </c>
      <c r="C31" s="4" t="str">
        <f>IF(ISNA(VLOOKUP(B31,Konfiguration!$C$33:$D$55,2,FALSE))=FALSE,"FT",TEXT(B31,"TTT"))</f>
        <v>Mi</v>
      </c>
      <c r="E31" s="12" t="str">
        <f t="shared" si="1"/>
        <v/>
      </c>
      <c r="F31" s="12" t="str">
        <f t="shared" si="0"/>
        <v/>
      </c>
      <c r="G31" s="12" t="str">
        <f t="shared" si="2"/>
        <v/>
      </c>
      <c r="H31" s="12" t="str">
        <f t="shared" si="3"/>
        <v/>
      </c>
      <c r="J31" s="17"/>
      <c r="K31" s="17"/>
      <c r="L31" s="18" t="str">
        <f t="shared" si="4"/>
        <v/>
      </c>
      <c r="M31" s="18" t="str">
        <f t="shared" si="5"/>
        <v/>
      </c>
      <c r="N31" s="19" t="str">
        <f t="shared" si="6"/>
        <v/>
      </c>
      <c r="P31" s="19" t="str">
        <f t="shared" si="7"/>
        <v/>
      </c>
      <c r="Q31" s="26">
        <f t="shared" si="8"/>
        <v>0</v>
      </c>
      <c r="R31" s="19">
        <f t="shared" si="9"/>
        <v>0</v>
      </c>
      <c r="S31" s="19">
        <f t="shared" si="9"/>
        <v>0</v>
      </c>
      <c r="U31" s="17"/>
      <c r="V31" s="17"/>
      <c r="W31" s="18" t="str">
        <f t="shared" si="10"/>
        <v/>
      </c>
      <c r="X31" s="18" t="str">
        <f t="shared" si="11"/>
        <v/>
      </c>
      <c r="Y31" s="19" t="str">
        <f t="shared" si="12"/>
        <v/>
      </c>
      <c r="AA31" s="17"/>
      <c r="AB31" s="17"/>
      <c r="AC31" s="18" t="str">
        <f t="shared" si="13"/>
        <v/>
      </c>
      <c r="AD31" s="18" t="str">
        <f t="shared" si="14"/>
        <v/>
      </c>
      <c r="AE31" s="19" t="str">
        <f t="shared" si="15"/>
        <v/>
      </c>
      <c r="AG31" s="17"/>
      <c r="AH31" s="17"/>
      <c r="AI31" s="18" t="str">
        <f t="shared" si="16"/>
        <v/>
      </c>
      <c r="AJ31" s="18" t="str">
        <f t="shared" si="17"/>
        <v/>
      </c>
      <c r="AK31" s="19" t="str">
        <f t="shared" si="18"/>
        <v/>
      </c>
      <c r="AM31" s="17"/>
      <c r="AN31" s="17"/>
      <c r="AO31" s="18" t="str">
        <f t="shared" si="19"/>
        <v/>
      </c>
      <c r="AP31" s="18" t="str">
        <f t="shared" si="20"/>
        <v/>
      </c>
      <c r="AQ31" s="19" t="str">
        <f t="shared" si="21"/>
        <v/>
      </c>
      <c r="AS31" s="17"/>
      <c r="AT31" s="17"/>
      <c r="AU31" s="18" t="str">
        <f t="shared" si="22"/>
        <v/>
      </c>
      <c r="AV31" s="18" t="str">
        <f t="shared" si="23"/>
        <v/>
      </c>
      <c r="AW31" s="19" t="str">
        <f t="shared" si="24"/>
        <v/>
      </c>
      <c r="AY31" s="17"/>
      <c r="AZ31" s="17"/>
      <c r="BA31" s="18" t="str">
        <f t="shared" si="25"/>
        <v/>
      </c>
      <c r="BB31" s="18" t="str">
        <f t="shared" si="26"/>
        <v/>
      </c>
      <c r="BC31" s="19" t="str">
        <f t="shared" si="27"/>
        <v/>
      </c>
      <c r="BE31" s="17"/>
      <c r="BF31" s="17"/>
      <c r="BG31" s="18" t="str">
        <f t="shared" si="28"/>
        <v/>
      </c>
      <c r="BH31" s="18" t="str">
        <f t="shared" si="29"/>
        <v/>
      </c>
      <c r="BI31" s="19" t="str">
        <f t="shared" si="30"/>
        <v/>
      </c>
      <c r="BK31" s="23" t="str">
        <f t="shared" si="31"/>
        <v/>
      </c>
      <c r="BL31" s="24">
        <f t="shared" si="32"/>
        <v>0</v>
      </c>
      <c r="BM31" s="24">
        <f t="shared" si="33"/>
        <v>0</v>
      </c>
      <c r="BN31" s="25">
        <f t="shared" si="34"/>
        <v>0</v>
      </c>
      <c r="BO31" s="23" t="str">
        <f t="shared" si="35"/>
        <v/>
      </c>
      <c r="BP31" s="24">
        <f t="shared" si="36"/>
        <v>0</v>
      </c>
      <c r="BQ31" s="24">
        <f t="shared" si="37"/>
        <v>0</v>
      </c>
      <c r="BR31" s="25">
        <f t="shared" si="38"/>
        <v>0</v>
      </c>
      <c r="BS31" s="23" t="str">
        <f t="shared" si="39"/>
        <v/>
      </c>
      <c r="BT31" s="24">
        <f t="shared" si="40"/>
        <v>0</v>
      </c>
      <c r="BU31" s="24">
        <f t="shared" si="41"/>
        <v>0</v>
      </c>
      <c r="BV31" s="25">
        <f t="shared" si="42"/>
        <v>0</v>
      </c>
      <c r="BW31" s="23" t="str">
        <f t="shared" si="43"/>
        <v/>
      </c>
      <c r="BX31" s="24">
        <f t="shared" si="44"/>
        <v>0</v>
      </c>
      <c r="BY31" s="24">
        <f t="shared" si="45"/>
        <v>0</v>
      </c>
      <c r="BZ31" s="25">
        <f t="shared" si="46"/>
        <v>0</v>
      </c>
      <c r="CA31" s="23" t="str">
        <f t="shared" si="47"/>
        <v/>
      </c>
      <c r="CB31" s="24">
        <f t="shared" si="48"/>
        <v>0</v>
      </c>
      <c r="CC31" s="24">
        <f t="shared" si="49"/>
        <v>0</v>
      </c>
      <c r="CD31" s="25">
        <f t="shared" si="50"/>
        <v>0</v>
      </c>
      <c r="CE31" s="23" t="str">
        <f t="shared" si="51"/>
        <v/>
      </c>
      <c r="CF31" s="24">
        <f t="shared" si="52"/>
        <v>0</v>
      </c>
      <c r="CG31" s="24">
        <f t="shared" si="53"/>
        <v>0</v>
      </c>
      <c r="CH31" s="25">
        <f t="shared" si="54"/>
        <v>0</v>
      </c>
      <c r="CI31" s="23" t="str">
        <f t="shared" si="55"/>
        <v/>
      </c>
      <c r="CJ31" s="24">
        <f t="shared" si="56"/>
        <v>0</v>
      </c>
      <c r="CK31" s="24">
        <f t="shared" si="57"/>
        <v>0</v>
      </c>
      <c r="CL31" s="25">
        <f t="shared" si="58"/>
        <v>0</v>
      </c>
      <c r="CN31" s="12" t="str">
        <f t="shared" si="59"/>
        <v/>
      </c>
    </row>
    <row r="32" spans="2:92">
      <c r="B32" s="16">
        <f t="shared" si="60"/>
        <v>45925</v>
      </c>
      <c r="C32" s="4" t="str">
        <f>IF(ISNA(VLOOKUP(B32,Konfiguration!$C$33:$D$55,2,FALSE))=FALSE,"FT",TEXT(B32,"TTT"))</f>
        <v>Do</v>
      </c>
      <c r="E32" s="12" t="str">
        <f t="shared" si="1"/>
        <v/>
      </c>
      <c r="F32" s="12" t="str">
        <f t="shared" si="0"/>
        <v/>
      </c>
      <c r="G32" s="12" t="str">
        <f t="shared" si="2"/>
        <v/>
      </c>
      <c r="H32" s="12" t="str">
        <f t="shared" si="3"/>
        <v/>
      </c>
      <c r="J32" s="17"/>
      <c r="K32" s="17"/>
      <c r="L32" s="18" t="str">
        <f t="shared" si="4"/>
        <v/>
      </c>
      <c r="M32" s="18" t="str">
        <f t="shared" si="5"/>
        <v/>
      </c>
      <c r="N32" s="19" t="str">
        <f t="shared" si="6"/>
        <v/>
      </c>
      <c r="P32" s="19" t="str">
        <f t="shared" si="7"/>
        <v/>
      </c>
      <c r="Q32" s="26">
        <f t="shared" si="8"/>
        <v>0</v>
      </c>
      <c r="R32" s="19">
        <f t="shared" si="9"/>
        <v>0</v>
      </c>
      <c r="S32" s="19">
        <f t="shared" si="9"/>
        <v>0</v>
      </c>
      <c r="U32" s="17"/>
      <c r="V32" s="17"/>
      <c r="W32" s="18" t="str">
        <f t="shared" si="10"/>
        <v/>
      </c>
      <c r="X32" s="18" t="str">
        <f t="shared" si="11"/>
        <v/>
      </c>
      <c r="Y32" s="19" t="str">
        <f t="shared" si="12"/>
        <v/>
      </c>
      <c r="AA32" s="17"/>
      <c r="AB32" s="17"/>
      <c r="AC32" s="18" t="str">
        <f t="shared" si="13"/>
        <v/>
      </c>
      <c r="AD32" s="18" t="str">
        <f t="shared" si="14"/>
        <v/>
      </c>
      <c r="AE32" s="19" t="str">
        <f t="shared" si="15"/>
        <v/>
      </c>
      <c r="AG32" s="17"/>
      <c r="AH32" s="17"/>
      <c r="AI32" s="18" t="str">
        <f t="shared" si="16"/>
        <v/>
      </c>
      <c r="AJ32" s="18" t="str">
        <f t="shared" si="17"/>
        <v/>
      </c>
      <c r="AK32" s="19" t="str">
        <f t="shared" si="18"/>
        <v/>
      </c>
      <c r="AM32" s="17"/>
      <c r="AN32" s="17"/>
      <c r="AO32" s="18" t="str">
        <f t="shared" si="19"/>
        <v/>
      </c>
      <c r="AP32" s="18" t="str">
        <f t="shared" si="20"/>
        <v/>
      </c>
      <c r="AQ32" s="19" t="str">
        <f t="shared" si="21"/>
        <v/>
      </c>
      <c r="AS32" s="17"/>
      <c r="AT32" s="17"/>
      <c r="AU32" s="18" t="str">
        <f t="shared" si="22"/>
        <v/>
      </c>
      <c r="AV32" s="18" t="str">
        <f t="shared" si="23"/>
        <v/>
      </c>
      <c r="AW32" s="19" t="str">
        <f t="shared" si="24"/>
        <v/>
      </c>
      <c r="AY32" s="17"/>
      <c r="AZ32" s="17"/>
      <c r="BA32" s="18" t="str">
        <f t="shared" si="25"/>
        <v/>
      </c>
      <c r="BB32" s="18" t="str">
        <f t="shared" si="26"/>
        <v/>
      </c>
      <c r="BC32" s="19" t="str">
        <f t="shared" si="27"/>
        <v/>
      </c>
      <c r="BE32" s="17"/>
      <c r="BF32" s="17"/>
      <c r="BG32" s="18" t="str">
        <f t="shared" si="28"/>
        <v/>
      </c>
      <c r="BH32" s="18" t="str">
        <f t="shared" si="29"/>
        <v/>
      </c>
      <c r="BI32" s="19" t="str">
        <f t="shared" si="30"/>
        <v/>
      </c>
      <c r="BK32" s="23" t="str">
        <f t="shared" si="31"/>
        <v/>
      </c>
      <c r="BL32" s="24">
        <f t="shared" si="32"/>
        <v>0</v>
      </c>
      <c r="BM32" s="24">
        <f t="shared" si="33"/>
        <v>0</v>
      </c>
      <c r="BN32" s="25">
        <f t="shared" si="34"/>
        <v>0</v>
      </c>
      <c r="BO32" s="23" t="str">
        <f t="shared" si="35"/>
        <v/>
      </c>
      <c r="BP32" s="24">
        <f t="shared" si="36"/>
        <v>0</v>
      </c>
      <c r="BQ32" s="24">
        <f t="shared" si="37"/>
        <v>0</v>
      </c>
      <c r="BR32" s="25">
        <f t="shared" si="38"/>
        <v>0</v>
      </c>
      <c r="BS32" s="23" t="str">
        <f t="shared" si="39"/>
        <v/>
      </c>
      <c r="BT32" s="24">
        <f t="shared" si="40"/>
        <v>0</v>
      </c>
      <c r="BU32" s="24">
        <f t="shared" si="41"/>
        <v>0</v>
      </c>
      <c r="BV32" s="25">
        <f t="shared" si="42"/>
        <v>0</v>
      </c>
      <c r="BW32" s="23" t="str">
        <f t="shared" si="43"/>
        <v/>
      </c>
      <c r="BX32" s="24">
        <f t="shared" si="44"/>
        <v>0</v>
      </c>
      <c r="BY32" s="24">
        <f t="shared" si="45"/>
        <v>0</v>
      </c>
      <c r="BZ32" s="25">
        <f t="shared" si="46"/>
        <v>0</v>
      </c>
      <c r="CA32" s="23" t="str">
        <f t="shared" si="47"/>
        <v/>
      </c>
      <c r="CB32" s="24">
        <f t="shared" si="48"/>
        <v>0</v>
      </c>
      <c r="CC32" s="24">
        <f t="shared" si="49"/>
        <v>0</v>
      </c>
      <c r="CD32" s="25">
        <f t="shared" si="50"/>
        <v>0</v>
      </c>
      <c r="CE32" s="23" t="str">
        <f t="shared" si="51"/>
        <v/>
      </c>
      <c r="CF32" s="24">
        <f t="shared" si="52"/>
        <v>0</v>
      </c>
      <c r="CG32" s="24">
        <f t="shared" si="53"/>
        <v>0</v>
      </c>
      <c r="CH32" s="25">
        <f t="shared" si="54"/>
        <v>0</v>
      </c>
      <c r="CI32" s="23" t="str">
        <f t="shared" si="55"/>
        <v/>
      </c>
      <c r="CJ32" s="24">
        <f t="shared" si="56"/>
        <v>0</v>
      </c>
      <c r="CK32" s="24">
        <f t="shared" si="57"/>
        <v>0</v>
      </c>
      <c r="CL32" s="25">
        <f t="shared" si="58"/>
        <v>0</v>
      </c>
      <c r="CN32" s="12" t="str">
        <f t="shared" si="59"/>
        <v/>
      </c>
    </row>
    <row r="33" spans="2:92">
      <c r="B33" s="16">
        <f t="shared" si="60"/>
        <v>45926</v>
      </c>
      <c r="C33" s="4" t="str">
        <f>IF(ISNA(VLOOKUP(B33,Konfiguration!$C$33:$D$55,2,FALSE))=FALSE,"FT",TEXT(B33,"TTT"))</f>
        <v>Fr</v>
      </c>
      <c r="E33" s="12" t="str">
        <f t="shared" si="1"/>
        <v/>
      </c>
      <c r="F33" s="12" t="str">
        <f t="shared" si="0"/>
        <v/>
      </c>
      <c r="G33" s="12" t="str">
        <f t="shared" si="2"/>
        <v/>
      </c>
      <c r="H33" s="12" t="str">
        <f t="shared" si="3"/>
        <v/>
      </c>
      <c r="J33" s="17"/>
      <c r="K33" s="17"/>
      <c r="L33" s="18" t="str">
        <f t="shared" si="4"/>
        <v/>
      </c>
      <c r="M33" s="18" t="str">
        <f t="shared" si="5"/>
        <v/>
      </c>
      <c r="N33" s="19" t="str">
        <f t="shared" si="6"/>
        <v/>
      </c>
      <c r="P33" s="19" t="str">
        <f t="shared" si="7"/>
        <v/>
      </c>
      <c r="Q33" s="26">
        <f t="shared" si="8"/>
        <v>0</v>
      </c>
      <c r="R33" s="19">
        <f t="shared" si="9"/>
        <v>0</v>
      </c>
      <c r="S33" s="19">
        <f t="shared" si="9"/>
        <v>0</v>
      </c>
      <c r="U33" s="17"/>
      <c r="V33" s="17"/>
      <c r="W33" s="18" t="str">
        <f t="shared" si="10"/>
        <v/>
      </c>
      <c r="X33" s="18" t="str">
        <f t="shared" si="11"/>
        <v/>
      </c>
      <c r="Y33" s="19" t="str">
        <f t="shared" si="12"/>
        <v/>
      </c>
      <c r="AA33" s="17"/>
      <c r="AB33" s="17"/>
      <c r="AC33" s="18" t="str">
        <f t="shared" si="13"/>
        <v/>
      </c>
      <c r="AD33" s="18" t="str">
        <f t="shared" si="14"/>
        <v/>
      </c>
      <c r="AE33" s="19" t="str">
        <f t="shared" si="15"/>
        <v/>
      </c>
      <c r="AG33" s="17"/>
      <c r="AH33" s="17"/>
      <c r="AI33" s="18" t="str">
        <f t="shared" si="16"/>
        <v/>
      </c>
      <c r="AJ33" s="18" t="str">
        <f t="shared" si="17"/>
        <v/>
      </c>
      <c r="AK33" s="19" t="str">
        <f t="shared" si="18"/>
        <v/>
      </c>
      <c r="AM33" s="17"/>
      <c r="AN33" s="17"/>
      <c r="AO33" s="18" t="str">
        <f t="shared" si="19"/>
        <v/>
      </c>
      <c r="AP33" s="18" t="str">
        <f t="shared" si="20"/>
        <v/>
      </c>
      <c r="AQ33" s="19" t="str">
        <f t="shared" si="21"/>
        <v/>
      </c>
      <c r="AS33" s="17"/>
      <c r="AT33" s="17"/>
      <c r="AU33" s="18" t="str">
        <f t="shared" si="22"/>
        <v/>
      </c>
      <c r="AV33" s="18" t="str">
        <f t="shared" si="23"/>
        <v/>
      </c>
      <c r="AW33" s="19" t="str">
        <f t="shared" si="24"/>
        <v/>
      </c>
      <c r="AY33" s="17"/>
      <c r="AZ33" s="17"/>
      <c r="BA33" s="18" t="str">
        <f t="shared" si="25"/>
        <v/>
      </c>
      <c r="BB33" s="18" t="str">
        <f t="shared" si="26"/>
        <v/>
      </c>
      <c r="BC33" s="19" t="str">
        <f t="shared" si="27"/>
        <v/>
      </c>
      <c r="BE33" s="17"/>
      <c r="BF33" s="17"/>
      <c r="BG33" s="18" t="str">
        <f t="shared" si="28"/>
        <v/>
      </c>
      <c r="BH33" s="18" t="str">
        <f t="shared" si="29"/>
        <v/>
      </c>
      <c r="BI33" s="19" t="str">
        <f t="shared" si="30"/>
        <v/>
      </c>
      <c r="BK33" s="23" t="str">
        <f t="shared" si="31"/>
        <v/>
      </c>
      <c r="BL33" s="24">
        <f t="shared" si="32"/>
        <v>0</v>
      </c>
      <c r="BM33" s="24">
        <f t="shared" si="33"/>
        <v>0</v>
      </c>
      <c r="BN33" s="25">
        <f t="shared" si="34"/>
        <v>0</v>
      </c>
      <c r="BO33" s="23" t="str">
        <f t="shared" si="35"/>
        <v/>
      </c>
      <c r="BP33" s="24">
        <f t="shared" si="36"/>
        <v>0</v>
      </c>
      <c r="BQ33" s="24">
        <f t="shared" si="37"/>
        <v>0</v>
      </c>
      <c r="BR33" s="25">
        <f t="shared" si="38"/>
        <v>0</v>
      </c>
      <c r="BS33" s="23" t="str">
        <f t="shared" si="39"/>
        <v/>
      </c>
      <c r="BT33" s="24">
        <f t="shared" si="40"/>
        <v>0</v>
      </c>
      <c r="BU33" s="24">
        <f t="shared" si="41"/>
        <v>0</v>
      </c>
      <c r="BV33" s="25">
        <f t="shared" si="42"/>
        <v>0</v>
      </c>
      <c r="BW33" s="23" t="str">
        <f t="shared" si="43"/>
        <v/>
      </c>
      <c r="BX33" s="24">
        <f t="shared" si="44"/>
        <v>0</v>
      </c>
      <c r="BY33" s="24">
        <f t="shared" si="45"/>
        <v>0</v>
      </c>
      <c r="BZ33" s="25">
        <f t="shared" si="46"/>
        <v>0</v>
      </c>
      <c r="CA33" s="23" t="str">
        <f t="shared" si="47"/>
        <v/>
      </c>
      <c r="CB33" s="24">
        <f t="shared" si="48"/>
        <v>0</v>
      </c>
      <c r="CC33" s="24">
        <f t="shared" si="49"/>
        <v>0</v>
      </c>
      <c r="CD33" s="25">
        <f t="shared" si="50"/>
        <v>0</v>
      </c>
      <c r="CE33" s="23" t="str">
        <f t="shared" si="51"/>
        <v/>
      </c>
      <c r="CF33" s="24">
        <f t="shared" si="52"/>
        <v>0</v>
      </c>
      <c r="CG33" s="24">
        <f t="shared" si="53"/>
        <v>0</v>
      </c>
      <c r="CH33" s="25">
        <f t="shared" si="54"/>
        <v>0</v>
      </c>
      <c r="CI33" s="23" t="str">
        <f t="shared" si="55"/>
        <v/>
      </c>
      <c r="CJ33" s="24">
        <f t="shared" si="56"/>
        <v>0</v>
      </c>
      <c r="CK33" s="24">
        <f t="shared" si="57"/>
        <v>0</v>
      </c>
      <c r="CL33" s="25">
        <f t="shared" si="58"/>
        <v>0</v>
      </c>
      <c r="CN33" s="12" t="str">
        <f t="shared" si="59"/>
        <v/>
      </c>
    </row>
    <row r="34" spans="2:92">
      <c r="B34" s="16">
        <f t="shared" si="60"/>
        <v>45927</v>
      </c>
      <c r="C34" s="4" t="str">
        <f>IF(ISNA(VLOOKUP(B34,Konfiguration!$C$33:$D$55,2,FALSE))=FALSE,"FT",TEXT(B34,"TTT"))</f>
        <v>Sa</v>
      </c>
      <c r="E34" s="12" t="str">
        <f t="shared" si="1"/>
        <v/>
      </c>
      <c r="F34" s="12" t="str">
        <f t="shared" si="0"/>
        <v/>
      </c>
      <c r="G34" s="12" t="str">
        <f t="shared" si="2"/>
        <v/>
      </c>
      <c r="H34" s="12" t="str">
        <f t="shared" si="3"/>
        <v/>
      </c>
      <c r="J34" s="17"/>
      <c r="K34" s="17"/>
      <c r="L34" s="18" t="str">
        <f t="shared" si="4"/>
        <v/>
      </c>
      <c r="M34" s="18" t="str">
        <f t="shared" si="5"/>
        <v/>
      </c>
      <c r="N34" s="19" t="str">
        <f t="shared" si="6"/>
        <v/>
      </c>
      <c r="P34" s="19" t="str">
        <f t="shared" si="7"/>
        <v/>
      </c>
      <c r="Q34" s="26">
        <f t="shared" si="8"/>
        <v>0</v>
      </c>
      <c r="R34" s="19">
        <f t="shared" si="9"/>
        <v>0</v>
      </c>
      <c r="S34" s="19">
        <f t="shared" si="9"/>
        <v>0</v>
      </c>
      <c r="U34" s="17"/>
      <c r="V34" s="17"/>
      <c r="W34" s="18" t="str">
        <f t="shared" si="10"/>
        <v/>
      </c>
      <c r="X34" s="18" t="str">
        <f t="shared" si="11"/>
        <v/>
      </c>
      <c r="Y34" s="19" t="str">
        <f t="shared" si="12"/>
        <v/>
      </c>
      <c r="AA34" s="17"/>
      <c r="AB34" s="17"/>
      <c r="AC34" s="18" t="str">
        <f t="shared" si="13"/>
        <v/>
      </c>
      <c r="AD34" s="18" t="str">
        <f t="shared" si="14"/>
        <v/>
      </c>
      <c r="AE34" s="19" t="str">
        <f t="shared" si="15"/>
        <v/>
      </c>
      <c r="AG34" s="17"/>
      <c r="AH34" s="17"/>
      <c r="AI34" s="18" t="str">
        <f t="shared" si="16"/>
        <v/>
      </c>
      <c r="AJ34" s="18" t="str">
        <f t="shared" si="17"/>
        <v/>
      </c>
      <c r="AK34" s="19" t="str">
        <f t="shared" si="18"/>
        <v/>
      </c>
      <c r="AM34" s="17"/>
      <c r="AN34" s="17"/>
      <c r="AO34" s="18" t="str">
        <f t="shared" si="19"/>
        <v/>
      </c>
      <c r="AP34" s="18" t="str">
        <f t="shared" si="20"/>
        <v/>
      </c>
      <c r="AQ34" s="19" t="str">
        <f t="shared" si="21"/>
        <v/>
      </c>
      <c r="AS34" s="17"/>
      <c r="AT34" s="17"/>
      <c r="AU34" s="18" t="str">
        <f t="shared" si="22"/>
        <v/>
      </c>
      <c r="AV34" s="18" t="str">
        <f t="shared" si="23"/>
        <v/>
      </c>
      <c r="AW34" s="19" t="str">
        <f t="shared" si="24"/>
        <v/>
      </c>
      <c r="AY34" s="17"/>
      <c r="AZ34" s="17"/>
      <c r="BA34" s="18" t="str">
        <f t="shared" si="25"/>
        <v/>
      </c>
      <c r="BB34" s="18" t="str">
        <f t="shared" si="26"/>
        <v/>
      </c>
      <c r="BC34" s="19" t="str">
        <f t="shared" si="27"/>
        <v/>
      </c>
      <c r="BE34" s="17"/>
      <c r="BF34" s="17"/>
      <c r="BG34" s="18" t="str">
        <f t="shared" si="28"/>
        <v/>
      </c>
      <c r="BH34" s="18" t="str">
        <f t="shared" si="29"/>
        <v/>
      </c>
      <c r="BI34" s="19" t="str">
        <f t="shared" si="30"/>
        <v/>
      </c>
      <c r="BK34" s="23" t="str">
        <f t="shared" si="31"/>
        <v/>
      </c>
      <c r="BL34" s="24">
        <f t="shared" si="32"/>
        <v>0</v>
      </c>
      <c r="BM34" s="24">
        <f t="shared" si="33"/>
        <v>0</v>
      </c>
      <c r="BN34" s="25">
        <f t="shared" si="34"/>
        <v>0</v>
      </c>
      <c r="BO34" s="23" t="str">
        <f t="shared" si="35"/>
        <v/>
      </c>
      <c r="BP34" s="24">
        <f t="shared" si="36"/>
        <v>0</v>
      </c>
      <c r="BQ34" s="24">
        <f t="shared" si="37"/>
        <v>0</v>
      </c>
      <c r="BR34" s="25">
        <f t="shared" si="38"/>
        <v>0</v>
      </c>
      <c r="BS34" s="23" t="str">
        <f t="shared" si="39"/>
        <v/>
      </c>
      <c r="BT34" s="24">
        <f t="shared" si="40"/>
        <v>0</v>
      </c>
      <c r="BU34" s="24">
        <f t="shared" si="41"/>
        <v>0</v>
      </c>
      <c r="BV34" s="25">
        <f t="shared" si="42"/>
        <v>0</v>
      </c>
      <c r="BW34" s="23" t="str">
        <f t="shared" si="43"/>
        <v/>
      </c>
      <c r="BX34" s="24">
        <f t="shared" si="44"/>
        <v>0</v>
      </c>
      <c r="BY34" s="24">
        <f t="shared" si="45"/>
        <v>0</v>
      </c>
      <c r="BZ34" s="25">
        <f t="shared" si="46"/>
        <v>0</v>
      </c>
      <c r="CA34" s="23" t="str">
        <f t="shared" si="47"/>
        <v/>
      </c>
      <c r="CB34" s="24">
        <f t="shared" si="48"/>
        <v>0</v>
      </c>
      <c r="CC34" s="24">
        <f t="shared" si="49"/>
        <v>0</v>
      </c>
      <c r="CD34" s="25">
        <f t="shared" si="50"/>
        <v>0</v>
      </c>
      <c r="CE34" s="23" t="str">
        <f t="shared" si="51"/>
        <v/>
      </c>
      <c r="CF34" s="24">
        <f t="shared" si="52"/>
        <v>0</v>
      </c>
      <c r="CG34" s="24">
        <f t="shared" si="53"/>
        <v>0</v>
      </c>
      <c r="CH34" s="25">
        <f t="shared" si="54"/>
        <v>0</v>
      </c>
      <c r="CI34" s="23" t="str">
        <f t="shared" si="55"/>
        <v/>
      </c>
      <c r="CJ34" s="24">
        <f t="shared" si="56"/>
        <v>0</v>
      </c>
      <c r="CK34" s="24">
        <f t="shared" si="57"/>
        <v>0</v>
      </c>
      <c r="CL34" s="25">
        <f t="shared" si="58"/>
        <v>0</v>
      </c>
      <c r="CN34" s="12" t="str">
        <f t="shared" si="59"/>
        <v/>
      </c>
    </row>
    <row r="35" spans="2:92">
      <c r="B35" s="16">
        <f t="shared" si="60"/>
        <v>45928</v>
      </c>
      <c r="C35" s="4" t="str">
        <f>IF(ISNA(VLOOKUP(B35,Konfiguration!$C$33:$D$55,2,FALSE))=FALSE,"FT",TEXT(B35,"TTT"))</f>
        <v>So</v>
      </c>
      <c r="E35" s="12" t="str">
        <f t="shared" si="1"/>
        <v/>
      </c>
      <c r="F35" s="12" t="str">
        <f t="shared" si="0"/>
        <v/>
      </c>
      <c r="G35" s="12" t="str">
        <f t="shared" si="2"/>
        <v/>
      </c>
      <c r="H35" s="12" t="str">
        <f t="shared" si="3"/>
        <v/>
      </c>
      <c r="J35" s="17"/>
      <c r="K35" s="17"/>
      <c r="L35" s="18" t="str">
        <f t="shared" si="4"/>
        <v/>
      </c>
      <c r="M35" s="18" t="str">
        <f t="shared" si="5"/>
        <v/>
      </c>
      <c r="N35" s="19" t="str">
        <f t="shared" si="6"/>
        <v/>
      </c>
      <c r="P35" s="19" t="str">
        <f t="shared" si="7"/>
        <v/>
      </c>
      <c r="Q35" s="26">
        <f t="shared" si="8"/>
        <v>0</v>
      </c>
      <c r="R35" s="19">
        <f t="shared" si="9"/>
        <v>0</v>
      </c>
      <c r="S35" s="19">
        <f t="shared" si="9"/>
        <v>0</v>
      </c>
      <c r="U35" s="17"/>
      <c r="V35" s="17"/>
      <c r="W35" s="18" t="str">
        <f t="shared" si="10"/>
        <v/>
      </c>
      <c r="X35" s="18" t="str">
        <f t="shared" si="11"/>
        <v/>
      </c>
      <c r="Y35" s="19" t="str">
        <f t="shared" si="12"/>
        <v/>
      </c>
      <c r="AA35" s="17"/>
      <c r="AB35" s="17"/>
      <c r="AC35" s="18" t="str">
        <f t="shared" si="13"/>
        <v/>
      </c>
      <c r="AD35" s="18" t="str">
        <f t="shared" si="14"/>
        <v/>
      </c>
      <c r="AE35" s="19" t="str">
        <f t="shared" si="15"/>
        <v/>
      </c>
      <c r="AG35" s="17"/>
      <c r="AH35" s="17"/>
      <c r="AI35" s="18" t="str">
        <f t="shared" si="16"/>
        <v/>
      </c>
      <c r="AJ35" s="18" t="str">
        <f t="shared" si="17"/>
        <v/>
      </c>
      <c r="AK35" s="19" t="str">
        <f t="shared" si="18"/>
        <v/>
      </c>
      <c r="AM35" s="17"/>
      <c r="AN35" s="17"/>
      <c r="AO35" s="18" t="str">
        <f t="shared" si="19"/>
        <v/>
      </c>
      <c r="AP35" s="18" t="str">
        <f t="shared" si="20"/>
        <v/>
      </c>
      <c r="AQ35" s="19" t="str">
        <f t="shared" si="21"/>
        <v/>
      </c>
      <c r="AS35" s="17"/>
      <c r="AT35" s="17"/>
      <c r="AU35" s="18" t="str">
        <f t="shared" si="22"/>
        <v/>
      </c>
      <c r="AV35" s="18" t="str">
        <f t="shared" si="23"/>
        <v/>
      </c>
      <c r="AW35" s="19" t="str">
        <f t="shared" si="24"/>
        <v/>
      </c>
      <c r="AY35" s="17"/>
      <c r="AZ35" s="17"/>
      <c r="BA35" s="18" t="str">
        <f t="shared" si="25"/>
        <v/>
      </c>
      <c r="BB35" s="18" t="str">
        <f t="shared" si="26"/>
        <v/>
      </c>
      <c r="BC35" s="19" t="str">
        <f t="shared" si="27"/>
        <v/>
      </c>
      <c r="BE35" s="17"/>
      <c r="BF35" s="17"/>
      <c r="BG35" s="18" t="str">
        <f t="shared" si="28"/>
        <v/>
      </c>
      <c r="BH35" s="18" t="str">
        <f t="shared" si="29"/>
        <v/>
      </c>
      <c r="BI35" s="19" t="str">
        <f t="shared" si="30"/>
        <v/>
      </c>
      <c r="BK35" s="23" t="str">
        <f t="shared" si="31"/>
        <v/>
      </c>
      <c r="BL35" s="24">
        <f t="shared" si="32"/>
        <v>0</v>
      </c>
      <c r="BM35" s="24">
        <f t="shared" si="33"/>
        <v>0</v>
      </c>
      <c r="BN35" s="25">
        <f t="shared" si="34"/>
        <v>0</v>
      </c>
      <c r="BO35" s="23" t="str">
        <f t="shared" si="35"/>
        <v/>
      </c>
      <c r="BP35" s="24">
        <f t="shared" si="36"/>
        <v>0</v>
      </c>
      <c r="BQ35" s="24">
        <f t="shared" si="37"/>
        <v>0</v>
      </c>
      <c r="BR35" s="25">
        <f t="shared" si="38"/>
        <v>0</v>
      </c>
      <c r="BS35" s="23" t="str">
        <f t="shared" si="39"/>
        <v/>
      </c>
      <c r="BT35" s="24">
        <f t="shared" si="40"/>
        <v>0</v>
      </c>
      <c r="BU35" s="24">
        <f t="shared" si="41"/>
        <v>0</v>
      </c>
      <c r="BV35" s="25">
        <f t="shared" si="42"/>
        <v>0</v>
      </c>
      <c r="BW35" s="23" t="str">
        <f t="shared" si="43"/>
        <v/>
      </c>
      <c r="BX35" s="24">
        <f t="shared" si="44"/>
        <v>0</v>
      </c>
      <c r="BY35" s="24">
        <f t="shared" si="45"/>
        <v>0</v>
      </c>
      <c r="BZ35" s="25">
        <f t="shared" si="46"/>
        <v>0</v>
      </c>
      <c r="CA35" s="23" t="str">
        <f t="shared" si="47"/>
        <v/>
      </c>
      <c r="CB35" s="24">
        <f t="shared" si="48"/>
        <v>0</v>
      </c>
      <c r="CC35" s="24">
        <f t="shared" si="49"/>
        <v>0</v>
      </c>
      <c r="CD35" s="25">
        <f t="shared" si="50"/>
        <v>0</v>
      </c>
      <c r="CE35" s="23" t="str">
        <f t="shared" si="51"/>
        <v/>
      </c>
      <c r="CF35" s="24">
        <f t="shared" si="52"/>
        <v>0</v>
      </c>
      <c r="CG35" s="24">
        <f t="shared" si="53"/>
        <v>0</v>
      </c>
      <c r="CH35" s="25">
        <f t="shared" si="54"/>
        <v>0</v>
      </c>
      <c r="CI35" s="23" t="str">
        <f t="shared" si="55"/>
        <v/>
      </c>
      <c r="CJ35" s="24">
        <f t="shared" si="56"/>
        <v>0</v>
      </c>
      <c r="CK35" s="24">
        <f t="shared" si="57"/>
        <v>0</v>
      </c>
      <c r="CL35" s="25">
        <f t="shared" si="58"/>
        <v>0</v>
      </c>
      <c r="CN35" s="12" t="str">
        <f t="shared" si="59"/>
        <v/>
      </c>
    </row>
    <row r="36" spans="2:92">
      <c r="B36" s="16">
        <f t="shared" si="60"/>
        <v>45929</v>
      </c>
      <c r="C36" s="4" t="str">
        <f>IF(ISNA(VLOOKUP(B36,Konfiguration!$C$33:$D$55,2,FALSE))=FALSE,"FT",TEXT(B36,"TTT"))</f>
        <v>Mo</v>
      </c>
      <c r="E36" s="12" t="str">
        <f t="shared" si="1"/>
        <v/>
      </c>
      <c r="F36" s="12" t="str">
        <f t="shared" si="0"/>
        <v/>
      </c>
      <c r="G36" s="12" t="str">
        <f t="shared" si="2"/>
        <v/>
      </c>
      <c r="H36" s="12" t="str">
        <f t="shared" si="3"/>
        <v/>
      </c>
      <c r="J36" s="17"/>
      <c r="K36" s="17"/>
      <c r="L36" s="18" t="str">
        <f t="shared" si="4"/>
        <v/>
      </c>
      <c r="M36" s="18" t="str">
        <f t="shared" si="5"/>
        <v/>
      </c>
      <c r="N36" s="19" t="str">
        <f t="shared" si="6"/>
        <v/>
      </c>
      <c r="P36" s="19" t="str">
        <f t="shared" si="7"/>
        <v/>
      </c>
      <c r="Q36" s="26">
        <f t="shared" si="8"/>
        <v>0</v>
      </c>
      <c r="R36" s="19">
        <f t="shared" si="9"/>
        <v>0</v>
      </c>
      <c r="S36" s="19">
        <f t="shared" si="9"/>
        <v>0</v>
      </c>
      <c r="U36" s="17"/>
      <c r="V36" s="17"/>
      <c r="W36" s="18" t="str">
        <f t="shared" si="10"/>
        <v/>
      </c>
      <c r="X36" s="18" t="str">
        <f t="shared" si="11"/>
        <v/>
      </c>
      <c r="Y36" s="19" t="str">
        <f t="shared" si="12"/>
        <v/>
      </c>
      <c r="AA36" s="17"/>
      <c r="AB36" s="17"/>
      <c r="AC36" s="18" t="str">
        <f t="shared" si="13"/>
        <v/>
      </c>
      <c r="AD36" s="18" t="str">
        <f t="shared" si="14"/>
        <v/>
      </c>
      <c r="AE36" s="19" t="str">
        <f t="shared" si="15"/>
        <v/>
      </c>
      <c r="AG36" s="17"/>
      <c r="AH36" s="17"/>
      <c r="AI36" s="18" t="str">
        <f t="shared" si="16"/>
        <v/>
      </c>
      <c r="AJ36" s="18" t="str">
        <f t="shared" si="17"/>
        <v/>
      </c>
      <c r="AK36" s="19" t="str">
        <f t="shared" si="18"/>
        <v/>
      </c>
      <c r="AM36" s="17"/>
      <c r="AN36" s="17"/>
      <c r="AO36" s="18" t="str">
        <f t="shared" si="19"/>
        <v/>
      </c>
      <c r="AP36" s="18" t="str">
        <f t="shared" si="20"/>
        <v/>
      </c>
      <c r="AQ36" s="19" t="str">
        <f t="shared" si="21"/>
        <v/>
      </c>
      <c r="AS36" s="17"/>
      <c r="AT36" s="17"/>
      <c r="AU36" s="18" t="str">
        <f t="shared" si="22"/>
        <v/>
      </c>
      <c r="AV36" s="18" t="str">
        <f t="shared" si="23"/>
        <v/>
      </c>
      <c r="AW36" s="19" t="str">
        <f t="shared" si="24"/>
        <v/>
      </c>
      <c r="AY36" s="17"/>
      <c r="AZ36" s="17"/>
      <c r="BA36" s="18" t="str">
        <f t="shared" si="25"/>
        <v/>
      </c>
      <c r="BB36" s="18" t="str">
        <f t="shared" si="26"/>
        <v/>
      </c>
      <c r="BC36" s="19" t="str">
        <f t="shared" si="27"/>
        <v/>
      </c>
      <c r="BE36" s="17"/>
      <c r="BF36" s="17"/>
      <c r="BG36" s="18" t="str">
        <f t="shared" si="28"/>
        <v/>
      </c>
      <c r="BH36" s="18" t="str">
        <f t="shared" si="29"/>
        <v/>
      </c>
      <c r="BI36" s="19" t="str">
        <f t="shared" si="30"/>
        <v/>
      </c>
      <c r="BK36" s="23" t="str">
        <f t="shared" si="31"/>
        <v/>
      </c>
      <c r="BL36" s="24">
        <f t="shared" si="32"/>
        <v>0</v>
      </c>
      <c r="BM36" s="24">
        <f t="shared" si="33"/>
        <v>0</v>
      </c>
      <c r="BN36" s="25">
        <f t="shared" si="34"/>
        <v>0</v>
      </c>
      <c r="BO36" s="23" t="str">
        <f t="shared" si="35"/>
        <v/>
      </c>
      <c r="BP36" s="24">
        <f t="shared" si="36"/>
        <v>0</v>
      </c>
      <c r="BQ36" s="24">
        <f t="shared" si="37"/>
        <v>0</v>
      </c>
      <c r="BR36" s="25">
        <f t="shared" si="38"/>
        <v>0</v>
      </c>
      <c r="BS36" s="23" t="str">
        <f t="shared" si="39"/>
        <v/>
      </c>
      <c r="BT36" s="24">
        <f t="shared" si="40"/>
        <v>0</v>
      </c>
      <c r="BU36" s="24">
        <f t="shared" si="41"/>
        <v>0</v>
      </c>
      <c r="BV36" s="25">
        <f t="shared" si="42"/>
        <v>0</v>
      </c>
      <c r="BW36" s="23" t="str">
        <f t="shared" si="43"/>
        <v/>
      </c>
      <c r="BX36" s="24">
        <f t="shared" si="44"/>
        <v>0</v>
      </c>
      <c r="BY36" s="24">
        <f t="shared" si="45"/>
        <v>0</v>
      </c>
      <c r="BZ36" s="25">
        <f t="shared" si="46"/>
        <v>0</v>
      </c>
      <c r="CA36" s="23" t="str">
        <f t="shared" si="47"/>
        <v/>
      </c>
      <c r="CB36" s="24">
        <f t="shared" si="48"/>
        <v>0</v>
      </c>
      <c r="CC36" s="24">
        <f t="shared" si="49"/>
        <v>0</v>
      </c>
      <c r="CD36" s="25">
        <f t="shared" si="50"/>
        <v>0</v>
      </c>
      <c r="CE36" s="23" t="str">
        <f t="shared" si="51"/>
        <v/>
      </c>
      <c r="CF36" s="24">
        <f t="shared" si="52"/>
        <v>0</v>
      </c>
      <c r="CG36" s="24">
        <f t="shared" si="53"/>
        <v>0</v>
      </c>
      <c r="CH36" s="25">
        <f t="shared" si="54"/>
        <v>0</v>
      </c>
      <c r="CI36" s="23" t="str">
        <f t="shared" si="55"/>
        <v/>
      </c>
      <c r="CJ36" s="24">
        <f t="shared" si="56"/>
        <v>0</v>
      </c>
      <c r="CK36" s="24">
        <f t="shared" si="57"/>
        <v>0</v>
      </c>
      <c r="CL36" s="25">
        <f t="shared" si="58"/>
        <v>0</v>
      </c>
      <c r="CN36" s="12" t="str">
        <f t="shared" si="59"/>
        <v/>
      </c>
    </row>
    <row r="37" spans="2:92">
      <c r="B37" s="16">
        <f t="shared" si="60"/>
        <v>45930</v>
      </c>
      <c r="C37" s="4" t="str">
        <f>IF(ISNA(VLOOKUP(B37,Konfiguration!$C$33:$D$55,2,FALSE))=FALSE,"FT",TEXT(B37,"TTT"))</f>
        <v>Di</v>
      </c>
      <c r="E37" s="12" t="str">
        <f t="shared" si="1"/>
        <v/>
      </c>
      <c r="F37" s="12" t="str">
        <f t="shared" si="0"/>
        <v/>
      </c>
      <c r="G37" s="12" t="str">
        <f t="shared" si="2"/>
        <v/>
      </c>
      <c r="H37" s="12" t="str">
        <f t="shared" si="3"/>
        <v/>
      </c>
      <c r="J37" s="17"/>
      <c r="K37" s="17"/>
      <c r="L37" s="18" t="str">
        <f t="shared" si="4"/>
        <v/>
      </c>
      <c r="M37" s="18" t="str">
        <f t="shared" si="5"/>
        <v/>
      </c>
      <c r="N37" s="19" t="str">
        <f t="shared" si="6"/>
        <v/>
      </c>
      <c r="P37" s="19" t="str">
        <f t="shared" si="7"/>
        <v/>
      </c>
      <c r="Q37" s="26">
        <f t="shared" si="8"/>
        <v>0</v>
      </c>
      <c r="R37" s="19">
        <f t="shared" si="9"/>
        <v>0</v>
      </c>
      <c r="S37" s="19">
        <f t="shared" si="9"/>
        <v>0</v>
      </c>
      <c r="U37" s="17"/>
      <c r="V37" s="17"/>
      <c r="W37" s="18" t="str">
        <f t="shared" si="10"/>
        <v/>
      </c>
      <c r="X37" s="18" t="str">
        <f t="shared" si="11"/>
        <v/>
      </c>
      <c r="Y37" s="19" t="str">
        <f t="shared" si="12"/>
        <v/>
      </c>
      <c r="AA37" s="17"/>
      <c r="AB37" s="17"/>
      <c r="AC37" s="18" t="str">
        <f t="shared" si="13"/>
        <v/>
      </c>
      <c r="AD37" s="18" t="str">
        <f t="shared" si="14"/>
        <v/>
      </c>
      <c r="AE37" s="19" t="str">
        <f t="shared" si="15"/>
        <v/>
      </c>
      <c r="AG37" s="17"/>
      <c r="AH37" s="17"/>
      <c r="AI37" s="18" t="str">
        <f t="shared" si="16"/>
        <v/>
      </c>
      <c r="AJ37" s="18" t="str">
        <f t="shared" si="17"/>
        <v/>
      </c>
      <c r="AK37" s="19" t="str">
        <f t="shared" si="18"/>
        <v/>
      </c>
      <c r="AM37" s="17"/>
      <c r="AN37" s="17"/>
      <c r="AO37" s="18" t="str">
        <f t="shared" si="19"/>
        <v/>
      </c>
      <c r="AP37" s="18" t="str">
        <f t="shared" si="20"/>
        <v/>
      </c>
      <c r="AQ37" s="19" t="str">
        <f t="shared" si="21"/>
        <v/>
      </c>
      <c r="AS37" s="17"/>
      <c r="AT37" s="17"/>
      <c r="AU37" s="18" t="str">
        <f t="shared" si="22"/>
        <v/>
      </c>
      <c r="AV37" s="18" t="str">
        <f t="shared" si="23"/>
        <v/>
      </c>
      <c r="AW37" s="19" t="str">
        <f t="shared" si="24"/>
        <v/>
      </c>
      <c r="AY37" s="17"/>
      <c r="AZ37" s="17"/>
      <c r="BA37" s="18" t="str">
        <f t="shared" si="25"/>
        <v/>
      </c>
      <c r="BB37" s="18" t="str">
        <f t="shared" si="26"/>
        <v/>
      </c>
      <c r="BC37" s="19" t="str">
        <f t="shared" si="27"/>
        <v/>
      </c>
      <c r="BE37" s="17"/>
      <c r="BF37" s="17"/>
      <c r="BG37" s="18" t="str">
        <f t="shared" si="28"/>
        <v/>
      </c>
      <c r="BH37" s="18" t="str">
        <f t="shared" si="29"/>
        <v/>
      </c>
      <c r="BI37" s="19" t="str">
        <f t="shared" si="30"/>
        <v/>
      </c>
      <c r="BK37" s="23" t="str">
        <f t="shared" si="31"/>
        <v/>
      </c>
      <c r="BL37" s="24">
        <f t="shared" si="32"/>
        <v>0</v>
      </c>
      <c r="BM37" s="24">
        <f t="shared" si="33"/>
        <v>0</v>
      </c>
      <c r="BN37" s="25">
        <f t="shared" si="34"/>
        <v>0</v>
      </c>
      <c r="BO37" s="23" t="str">
        <f t="shared" si="35"/>
        <v/>
      </c>
      <c r="BP37" s="24">
        <f t="shared" si="36"/>
        <v>0</v>
      </c>
      <c r="BQ37" s="24">
        <f t="shared" si="37"/>
        <v>0</v>
      </c>
      <c r="BR37" s="25">
        <f t="shared" si="38"/>
        <v>0</v>
      </c>
      <c r="BS37" s="23" t="str">
        <f t="shared" si="39"/>
        <v/>
      </c>
      <c r="BT37" s="24">
        <f t="shared" si="40"/>
        <v>0</v>
      </c>
      <c r="BU37" s="24">
        <f t="shared" si="41"/>
        <v>0</v>
      </c>
      <c r="BV37" s="25">
        <f t="shared" si="42"/>
        <v>0</v>
      </c>
      <c r="BW37" s="23" t="str">
        <f t="shared" si="43"/>
        <v/>
      </c>
      <c r="BX37" s="24">
        <f t="shared" si="44"/>
        <v>0</v>
      </c>
      <c r="BY37" s="24">
        <f t="shared" si="45"/>
        <v>0</v>
      </c>
      <c r="BZ37" s="25">
        <f t="shared" si="46"/>
        <v>0</v>
      </c>
      <c r="CA37" s="23" t="str">
        <f t="shared" si="47"/>
        <v/>
      </c>
      <c r="CB37" s="24">
        <f t="shared" si="48"/>
        <v>0</v>
      </c>
      <c r="CC37" s="24">
        <f t="shared" si="49"/>
        <v>0</v>
      </c>
      <c r="CD37" s="25">
        <f t="shared" si="50"/>
        <v>0</v>
      </c>
      <c r="CE37" s="23" t="str">
        <f t="shared" si="51"/>
        <v/>
      </c>
      <c r="CF37" s="24">
        <f t="shared" si="52"/>
        <v>0</v>
      </c>
      <c r="CG37" s="24">
        <f t="shared" si="53"/>
        <v>0</v>
      </c>
      <c r="CH37" s="25">
        <f t="shared" si="54"/>
        <v>0</v>
      </c>
      <c r="CI37" s="23" t="str">
        <f t="shared" si="55"/>
        <v/>
      </c>
      <c r="CJ37" s="24">
        <f t="shared" si="56"/>
        <v>0</v>
      </c>
      <c r="CK37" s="24">
        <f t="shared" si="57"/>
        <v>0</v>
      </c>
      <c r="CL37" s="25">
        <f t="shared" si="58"/>
        <v>0</v>
      </c>
      <c r="CN37" s="12" t="str">
        <f t="shared" si="59"/>
        <v/>
      </c>
    </row>
    <row r="38" spans="2:92">
      <c r="B38" s="16"/>
      <c r="C38" s="4"/>
      <c r="E38" s="12" t="str">
        <f t="shared" si="1"/>
        <v/>
      </c>
      <c r="F38" s="12" t="str">
        <f t="shared" si="0"/>
        <v/>
      </c>
      <c r="G38" s="12" t="str">
        <f t="shared" si="2"/>
        <v/>
      </c>
      <c r="H38" s="12" t="str">
        <f t="shared" si="3"/>
        <v/>
      </c>
      <c r="J38" s="17"/>
      <c r="K38" s="17"/>
      <c r="L38" s="18" t="str">
        <f t="shared" si="4"/>
        <v/>
      </c>
      <c r="M38" s="18" t="str">
        <f t="shared" si="5"/>
        <v/>
      </c>
      <c r="N38" s="19" t="str">
        <f t="shared" si="6"/>
        <v/>
      </c>
      <c r="P38" s="19" t="str">
        <f t="shared" si="7"/>
        <v/>
      </c>
      <c r="Q38" s="26">
        <f t="shared" si="8"/>
        <v>0</v>
      </c>
      <c r="R38" s="19">
        <f t="shared" si="9"/>
        <v>0</v>
      </c>
      <c r="S38" s="19">
        <f t="shared" si="9"/>
        <v>0</v>
      </c>
      <c r="U38" s="17"/>
      <c r="V38" s="17"/>
      <c r="W38" s="18" t="str">
        <f t="shared" si="10"/>
        <v/>
      </c>
      <c r="X38" s="18" t="str">
        <f t="shared" si="11"/>
        <v/>
      </c>
      <c r="Y38" s="19" t="str">
        <f t="shared" si="12"/>
        <v/>
      </c>
      <c r="AA38" s="17"/>
      <c r="AB38" s="17"/>
      <c r="AC38" s="18" t="str">
        <f t="shared" si="13"/>
        <v/>
      </c>
      <c r="AD38" s="18" t="str">
        <f t="shared" si="14"/>
        <v/>
      </c>
      <c r="AE38" s="19" t="str">
        <f t="shared" si="15"/>
        <v/>
      </c>
      <c r="AG38" s="17"/>
      <c r="AH38" s="17"/>
      <c r="AI38" s="18" t="str">
        <f t="shared" si="16"/>
        <v/>
      </c>
      <c r="AJ38" s="18" t="str">
        <f t="shared" si="17"/>
        <v/>
      </c>
      <c r="AK38" s="19" t="str">
        <f t="shared" si="18"/>
        <v/>
      </c>
      <c r="AM38" s="17"/>
      <c r="AN38" s="17"/>
      <c r="AO38" s="18" t="str">
        <f t="shared" si="19"/>
        <v/>
      </c>
      <c r="AP38" s="18" t="str">
        <f t="shared" si="20"/>
        <v/>
      </c>
      <c r="AQ38" s="19" t="str">
        <f t="shared" si="21"/>
        <v/>
      </c>
      <c r="AS38" s="17"/>
      <c r="AT38" s="17"/>
      <c r="AU38" s="18" t="str">
        <f t="shared" si="22"/>
        <v/>
      </c>
      <c r="AV38" s="18" t="str">
        <f t="shared" si="23"/>
        <v/>
      </c>
      <c r="AW38" s="19" t="str">
        <f t="shared" si="24"/>
        <v/>
      </c>
      <c r="AY38" s="17"/>
      <c r="AZ38" s="17"/>
      <c r="BA38" s="18" t="str">
        <f t="shared" si="25"/>
        <v/>
      </c>
      <c r="BB38" s="18" t="str">
        <f t="shared" si="26"/>
        <v/>
      </c>
      <c r="BC38" s="19" t="str">
        <f t="shared" si="27"/>
        <v/>
      </c>
      <c r="BE38" s="17"/>
      <c r="BF38" s="17"/>
      <c r="BG38" s="18" t="str">
        <f t="shared" si="28"/>
        <v/>
      </c>
      <c r="BH38" s="18" t="str">
        <f t="shared" si="29"/>
        <v/>
      </c>
      <c r="BI38" s="19" t="str">
        <f t="shared" si="30"/>
        <v/>
      </c>
      <c r="BK38" s="23" t="str">
        <f t="shared" si="31"/>
        <v/>
      </c>
      <c r="BL38" s="24">
        <f t="shared" si="32"/>
        <v>0</v>
      </c>
      <c r="BM38" s="24">
        <f t="shared" si="33"/>
        <v>0</v>
      </c>
      <c r="BN38" s="25">
        <f t="shared" si="34"/>
        <v>0</v>
      </c>
      <c r="BO38" s="23" t="str">
        <f t="shared" si="35"/>
        <v/>
      </c>
      <c r="BP38" s="24">
        <f t="shared" si="36"/>
        <v>0</v>
      </c>
      <c r="BQ38" s="24">
        <f t="shared" si="37"/>
        <v>0</v>
      </c>
      <c r="BR38" s="25">
        <f t="shared" si="38"/>
        <v>0</v>
      </c>
      <c r="BS38" s="23" t="str">
        <f t="shared" si="39"/>
        <v/>
      </c>
      <c r="BT38" s="24">
        <f t="shared" si="40"/>
        <v>0</v>
      </c>
      <c r="BU38" s="24">
        <f t="shared" si="41"/>
        <v>0</v>
      </c>
      <c r="BV38" s="25">
        <f t="shared" si="42"/>
        <v>0</v>
      </c>
      <c r="BW38" s="23" t="str">
        <f t="shared" si="43"/>
        <v/>
      </c>
      <c r="BX38" s="24">
        <f t="shared" si="44"/>
        <v>0</v>
      </c>
      <c r="BY38" s="24">
        <f t="shared" si="45"/>
        <v>0</v>
      </c>
      <c r="BZ38" s="25">
        <f t="shared" si="46"/>
        <v>0</v>
      </c>
      <c r="CA38" s="23" t="str">
        <f t="shared" si="47"/>
        <v/>
      </c>
      <c r="CB38" s="24">
        <f t="shared" si="48"/>
        <v>0</v>
      </c>
      <c r="CC38" s="24">
        <f t="shared" si="49"/>
        <v>0</v>
      </c>
      <c r="CD38" s="25">
        <f t="shared" si="50"/>
        <v>0</v>
      </c>
      <c r="CE38" s="23" t="str">
        <f t="shared" si="51"/>
        <v/>
      </c>
      <c r="CF38" s="24">
        <f t="shared" si="52"/>
        <v>0</v>
      </c>
      <c r="CG38" s="24">
        <f t="shared" si="53"/>
        <v>0</v>
      </c>
      <c r="CH38" s="25">
        <f t="shared" si="54"/>
        <v>0</v>
      </c>
      <c r="CI38" s="23" t="str">
        <f t="shared" si="55"/>
        <v/>
      </c>
      <c r="CJ38" s="24">
        <f t="shared" si="56"/>
        <v>0</v>
      </c>
      <c r="CK38" s="24">
        <f t="shared" si="57"/>
        <v>0</v>
      </c>
      <c r="CL38" s="25">
        <f t="shared" si="58"/>
        <v>0</v>
      </c>
      <c r="CN38" s="12" t="str">
        <f t="shared" si="59"/>
        <v/>
      </c>
    </row>
    <row r="40" spans="2:92" ht="15.75">
      <c r="B40" s="27"/>
      <c r="C40" s="28" t="s">
        <v>50</v>
      </c>
      <c r="D40" s="29"/>
      <c r="E40" s="29"/>
      <c r="F40" s="29"/>
      <c r="G40" s="29" t="s">
        <v>51</v>
      </c>
    </row>
    <row r="41" spans="2:92" ht="15.75">
      <c r="B41" s="29"/>
      <c r="C41" s="29"/>
      <c r="D41" s="29"/>
      <c r="E41" s="29"/>
      <c r="F41" s="29"/>
      <c r="G41" s="29"/>
    </row>
    <row r="42" spans="2:92" ht="15.75">
      <c r="B42" s="30"/>
      <c r="C42" s="28" t="s">
        <v>52</v>
      </c>
      <c r="D42" s="29"/>
      <c r="E42" s="29"/>
      <c r="F42" s="29"/>
      <c r="G42" s="29"/>
    </row>
    <row r="43" spans="2:92" ht="15.75">
      <c r="B43" s="29"/>
      <c r="C43" s="29"/>
      <c r="D43" s="29"/>
      <c r="E43" s="29"/>
      <c r="F43" s="29"/>
      <c r="G43" s="29"/>
    </row>
    <row r="44" spans="2:92" ht="15.75">
      <c r="B44" s="31"/>
      <c r="C44" s="28" t="s">
        <v>54</v>
      </c>
      <c r="D44" s="29"/>
      <c r="E44" s="29"/>
      <c r="F44" s="29"/>
      <c r="G44" s="29"/>
    </row>
    <row r="45" spans="2:92" ht="15.75">
      <c r="B45" s="29"/>
      <c r="C45" s="29"/>
      <c r="D45" s="29"/>
      <c r="E45" s="29"/>
      <c r="F45" s="29"/>
      <c r="G45" s="29"/>
    </row>
    <row r="46" spans="2:92" ht="15.75">
      <c r="B46" s="32"/>
      <c r="C46" s="28" t="s">
        <v>53</v>
      </c>
      <c r="D46" s="29"/>
      <c r="E46" s="29"/>
      <c r="F46" s="29"/>
      <c r="G46" s="29"/>
    </row>
  </sheetData>
  <mergeCells count="34">
    <mergeCell ref="U5:Y5"/>
    <mergeCell ref="CE5:CH5"/>
    <mergeCell ref="AA5:AE5"/>
    <mergeCell ref="AG5:AK5"/>
    <mergeCell ref="AM5:AQ5"/>
    <mergeCell ref="AS5:AW5"/>
    <mergeCell ref="AY5:BC5"/>
    <mergeCell ref="BE5:BI5"/>
    <mergeCell ref="BK5:BN5"/>
    <mergeCell ref="BO5:BR5"/>
    <mergeCell ref="BS5:BV5"/>
    <mergeCell ref="BW5:BZ5"/>
    <mergeCell ref="CA5:CD5"/>
    <mergeCell ref="B5:B6"/>
    <mergeCell ref="C5:C6"/>
    <mergeCell ref="E5:E6"/>
    <mergeCell ref="F5:F6"/>
    <mergeCell ref="G5:G6"/>
    <mergeCell ref="H5:H6"/>
    <mergeCell ref="E4:H4"/>
    <mergeCell ref="J4:N4"/>
    <mergeCell ref="BK4:CL4"/>
    <mergeCell ref="CN4:CN6"/>
    <mergeCell ref="J5:J6"/>
    <mergeCell ref="K5:K6"/>
    <mergeCell ref="L5:L6"/>
    <mergeCell ref="M5:M6"/>
    <mergeCell ref="N5:N6"/>
    <mergeCell ref="P5:P6"/>
    <mergeCell ref="Q5:Q6"/>
    <mergeCell ref="R5:R6"/>
    <mergeCell ref="S5:S6"/>
    <mergeCell ref="CI5:CL5"/>
    <mergeCell ref="P4:BI4"/>
  </mergeCells>
  <conditionalFormatting sqref="B8:B38">
    <cfRule type="expression" dxfId="171" priority="145">
      <formula>$C8="FT"</formula>
    </cfRule>
    <cfRule type="expression" dxfId="170" priority="146">
      <formula>$C8="So"</formula>
    </cfRule>
    <cfRule type="expression" dxfId="169" priority="147">
      <formula>$C8="Sa"</formula>
    </cfRule>
  </conditionalFormatting>
  <conditionalFormatting sqref="C8:C38">
    <cfRule type="cellIs" dxfId="168" priority="148" operator="equal">
      <formula>"FT"</formula>
    </cfRule>
    <cfRule type="cellIs" dxfId="167" priority="149" operator="equal">
      <formula>"So"</formula>
    </cfRule>
    <cfRule type="cellIs" dxfId="166" priority="150" operator="equal">
      <formula>"Sa"</formula>
    </cfRule>
  </conditionalFormatting>
  <conditionalFormatting sqref="E8:H38">
    <cfRule type="cellIs" dxfId="165" priority="97" operator="equal">
      <formula>"Nein"</formula>
    </cfRule>
    <cfRule type="cellIs" dxfId="164" priority="98" operator="equal">
      <formula>"Ja"</formula>
    </cfRule>
  </conditionalFormatting>
  <conditionalFormatting sqref="U8:U38">
    <cfRule type="expression" dxfId="163" priority="44">
      <formula>W8&lt;$L8</formula>
    </cfRule>
  </conditionalFormatting>
  <conditionalFormatting sqref="U8:V38">
    <cfRule type="cellIs" dxfId="162" priority="19" operator="equal">
      <formula>""</formula>
    </cfRule>
    <cfRule type="expression" dxfId="161" priority="20">
      <formula>W8&gt;=$M8</formula>
    </cfRule>
  </conditionalFormatting>
  <conditionalFormatting sqref="V8:V38">
    <cfRule type="expression" dxfId="160" priority="21">
      <formula>X8&lt;W8</formula>
    </cfRule>
  </conditionalFormatting>
  <conditionalFormatting sqref="Y8:Y38">
    <cfRule type="expression" dxfId="159" priority="128">
      <formula>$BK8=1</formula>
    </cfRule>
  </conditionalFormatting>
  <conditionalFormatting sqref="AA8:AA38">
    <cfRule type="expression" dxfId="158" priority="50">
      <formula>AC8&lt;$L8</formula>
    </cfRule>
  </conditionalFormatting>
  <conditionalFormatting sqref="AA8:AB38">
    <cfRule type="cellIs" dxfId="157" priority="16" operator="equal">
      <formula>""</formula>
    </cfRule>
    <cfRule type="expression" dxfId="156" priority="17">
      <formula>AC8&gt;=$M8</formula>
    </cfRule>
  </conditionalFormatting>
  <conditionalFormatting sqref="AB8:AB38">
    <cfRule type="expression" dxfId="155" priority="18">
      <formula>AD8&lt;AC8</formula>
    </cfRule>
  </conditionalFormatting>
  <conditionalFormatting sqref="AE8:AE38">
    <cfRule type="expression" dxfId="154" priority="127">
      <formula>$BO8=1</formula>
    </cfRule>
  </conditionalFormatting>
  <conditionalFormatting sqref="AG8:AG38">
    <cfRule type="expression" dxfId="153" priority="56">
      <formula>AI8&lt;$L8</formula>
    </cfRule>
  </conditionalFormatting>
  <conditionalFormatting sqref="AG8:AH38">
    <cfRule type="cellIs" dxfId="152" priority="13" operator="equal">
      <formula>""</formula>
    </cfRule>
    <cfRule type="expression" dxfId="151" priority="14">
      <formula>AI8&gt;=$M8</formula>
    </cfRule>
  </conditionalFormatting>
  <conditionalFormatting sqref="AH8:AH38">
    <cfRule type="expression" dxfId="150" priority="15">
      <formula>AJ8&lt;AI8</formula>
    </cfRule>
  </conditionalFormatting>
  <conditionalFormatting sqref="AK8:AK38">
    <cfRule type="expression" dxfId="149" priority="126">
      <formula>$BS8=1</formula>
    </cfRule>
  </conditionalFormatting>
  <conditionalFormatting sqref="AM8:AM38">
    <cfRule type="expression" dxfId="148" priority="62">
      <formula>AO8&lt;$L8</formula>
    </cfRule>
  </conditionalFormatting>
  <conditionalFormatting sqref="AM8:AN38">
    <cfRule type="cellIs" dxfId="147" priority="10" operator="equal">
      <formula>""</formula>
    </cfRule>
    <cfRule type="expression" dxfId="146" priority="11">
      <formula>AO8&gt;=$M8</formula>
    </cfRule>
  </conditionalFormatting>
  <conditionalFormatting sqref="AN8:AN38">
    <cfRule type="expression" dxfId="145" priority="12">
      <formula>AP8&lt;AO8</formula>
    </cfRule>
  </conditionalFormatting>
  <conditionalFormatting sqref="AQ8:AQ38">
    <cfRule type="expression" dxfId="144" priority="125">
      <formula>$BW8=1</formula>
    </cfRule>
  </conditionalFormatting>
  <conditionalFormatting sqref="AS8:AS38">
    <cfRule type="expression" dxfId="143" priority="68">
      <formula>AU8&lt;$L8</formula>
    </cfRule>
  </conditionalFormatting>
  <conditionalFormatting sqref="AS8:AT38">
    <cfRule type="cellIs" dxfId="142" priority="7" operator="equal">
      <formula>""</formula>
    </cfRule>
    <cfRule type="expression" dxfId="141" priority="8">
      <formula>AU8&gt;=$M8</formula>
    </cfRule>
  </conditionalFormatting>
  <conditionalFormatting sqref="AT8:AT38">
    <cfRule type="expression" dxfId="140" priority="9">
      <formula>AV8&lt;AU8</formula>
    </cfRule>
  </conditionalFormatting>
  <conditionalFormatting sqref="AW8:AW38">
    <cfRule type="expression" dxfId="139" priority="124">
      <formula>$CA8=1</formula>
    </cfRule>
  </conditionalFormatting>
  <conditionalFormatting sqref="AY8:AY38">
    <cfRule type="expression" dxfId="138" priority="74">
      <formula>BA8&lt;$L8</formula>
    </cfRule>
  </conditionalFormatting>
  <conditionalFormatting sqref="AY8:AZ38">
    <cfRule type="cellIs" dxfId="137" priority="4" operator="equal">
      <formula>""</formula>
    </cfRule>
    <cfRule type="expression" dxfId="136" priority="5">
      <formula>BA8&gt;=$M8</formula>
    </cfRule>
  </conditionalFormatting>
  <conditionalFormatting sqref="AZ8:AZ38">
    <cfRule type="expression" dxfId="135" priority="6">
      <formula>BB8&lt;BA8</formula>
    </cfRule>
  </conditionalFormatting>
  <conditionalFormatting sqref="BC8:BC38">
    <cfRule type="expression" dxfId="134" priority="123">
      <formula>$CE8=1</formula>
    </cfRule>
  </conditionalFormatting>
  <conditionalFormatting sqref="BE8:BE38">
    <cfRule type="expression" dxfId="133" priority="102">
      <formula>BG8&lt;$L8</formula>
    </cfRule>
  </conditionalFormatting>
  <conditionalFormatting sqref="BE8:BF38">
    <cfRule type="cellIs" dxfId="132" priority="1" operator="equal">
      <formula>""</formula>
    </cfRule>
    <cfRule type="expression" dxfId="131" priority="2">
      <formula>BG8&gt;=$M8</formula>
    </cfRule>
  </conditionalFormatting>
  <conditionalFormatting sqref="BF8:BF38">
    <cfRule type="expression" dxfId="130" priority="3">
      <formula>BH8&lt;BG8</formula>
    </cfRule>
  </conditionalFormatting>
  <conditionalFormatting sqref="BI8:BI38">
    <cfRule type="expression" dxfId="129" priority="122">
      <formula>$CI8=1</formula>
    </cfRule>
  </conditionalFormatting>
  <pageMargins left="0.7" right="0.7" top="0.78740157499999996" bottom="0.78740157499999996" header="0.3" footer="0.3"/>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280E7-159E-426F-9CFB-30800C858D77}">
  <dimension ref="A2:CO46"/>
  <sheetViews>
    <sheetView zoomScaleNormal="100" workbookViewId="0">
      <selection activeCell="B3" sqref="B3"/>
    </sheetView>
  </sheetViews>
  <sheetFormatPr baseColWidth="10" defaultColWidth="0" defaultRowHeight="15" outlineLevelCol="1"/>
  <cols>
    <col min="1" max="1" width="1.7109375" style="1" customWidth="1"/>
    <col min="2" max="2" width="18" style="1" customWidth="1"/>
    <col min="3" max="3" width="10.85546875" style="1" customWidth="1"/>
    <col min="4" max="4" width="1.7109375" style="1" customWidth="1"/>
    <col min="5" max="8" width="17.5703125" style="1" customWidth="1"/>
    <col min="9" max="9" width="1.7109375" style="1" customWidth="1"/>
    <col min="10" max="11" width="10.85546875" style="1" customWidth="1"/>
    <col min="12" max="13" width="14.85546875" style="1" hidden="1" customWidth="1" outlineLevel="1"/>
    <col min="14" max="14" width="10.85546875" style="1" customWidth="1" collapsed="1"/>
    <col min="15" max="15" width="1.7109375" style="1" customWidth="1"/>
    <col min="16" max="19" width="17.5703125" style="1" customWidth="1"/>
    <col min="20" max="20" width="1.7109375" style="1" customWidth="1"/>
    <col min="21" max="22" width="8.85546875" style="1" customWidth="1"/>
    <col min="23" max="24" width="14.85546875" style="1" hidden="1" customWidth="1" outlineLevel="1"/>
    <col min="25" max="25" width="8.85546875" style="1" customWidth="1" collapsed="1"/>
    <col min="26" max="26" width="1.7109375" style="1" customWidth="1"/>
    <col min="27" max="28" width="8.85546875" style="1" customWidth="1"/>
    <col min="29" max="30" width="14.85546875" style="1" hidden="1" customWidth="1" outlineLevel="1"/>
    <col min="31" max="31" width="8.85546875" style="1" customWidth="1" collapsed="1"/>
    <col min="32" max="32" width="1.7109375" style="1" customWidth="1"/>
    <col min="33" max="34" width="8.85546875" style="1" customWidth="1"/>
    <col min="35" max="36" width="14.85546875" style="1" hidden="1" customWidth="1" outlineLevel="1"/>
    <col min="37" max="37" width="8.85546875" style="1" customWidth="1" collapsed="1"/>
    <col min="38" max="38" width="1.7109375" style="1" customWidth="1"/>
    <col min="39" max="40" width="8.85546875" style="1" customWidth="1"/>
    <col min="41" max="42" width="14.85546875" style="1" hidden="1" customWidth="1" outlineLevel="1"/>
    <col min="43" max="43" width="8.85546875" style="1" customWidth="1" collapsed="1"/>
    <col min="44" max="44" width="1.7109375" style="1" customWidth="1"/>
    <col min="45" max="46" width="8.85546875" style="1" customWidth="1"/>
    <col min="47" max="48" width="14.85546875" style="1" hidden="1" customWidth="1" outlineLevel="1"/>
    <col min="49" max="49" width="8.85546875" style="1" customWidth="1" collapsed="1"/>
    <col min="50" max="50" width="1.7109375" style="1" customWidth="1"/>
    <col min="51" max="52" width="8.85546875" style="1" customWidth="1"/>
    <col min="53" max="54" width="14.85546875" style="1" hidden="1" customWidth="1" outlineLevel="1"/>
    <col min="55" max="55" width="8.85546875" style="1" customWidth="1" collapsed="1"/>
    <col min="56" max="56" width="1.7109375" style="1" customWidth="1"/>
    <col min="57" max="58" width="8.85546875" style="1" customWidth="1"/>
    <col min="59" max="60" width="14.85546875" style="1" hidden="1" customWidth="1" outlineLevel="1"/>
    <col min="61" max="61" width="8.85546875" style="1" customWidth="1" collapsed="1"/>
    <col min="62" max="62" width="1.7109375" style="1" customWidth="1"/>
    <col min="63" max="90" width="10.85546875" style="1" hidden="1" customWidth="1" outlineLevel="1"/>
    <col min="91" max="91" width="1.7109375" style="1" customWidth="1" collapsed="1"/>
    <col min="92" max="92" width="10.85546875" style="1" hidden="1" customWidth="1" outlineLevel="1"/>
    <col min="93" max="93" width="10.85546875" style="1" customWidth="1" collapsed="1"/>
    <col min="94" max="16384" width="10.85546875" style="1" hidden="1"/>
  </cols>
  <sheetData>
    <row r="2" spans="2:92" ht="26.25">
      <c r="B2" s="2" t="s">
        <v>0</v>
      </c>
    </row>
    <row r="4" spans="2:92" ht="15.6" customHeight="1">
      <c r="B4" s="10">
        <f>DATE(Konfiguration!$C$5,10,1)</f>
        <v>45931</v>
      </c>
      <c r="C4" s="11"/>
      <c r="E4" s="72" t="s">
        <v>28</v>
      </c>
      <c r="F4" s="72"/>
      <c r="G4" s="72"/>
      <c r="H4" s="72"/>
      <c r="I4" s="34"/>
      <c r="J4" s="72" t="s">
        <v>33</v>
      </c>
      <c r="K4" s="72"/>
      <c r="L4" s="72"/>
      <c r="M4" s="72"/>
      <c r="N4" s="72"/>
      <c r="P4" s="63" t="s">
        <v>43</v>
      </c>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K4" s="71" t="s">
        <v>44</v>
      </c>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N4" s="70" t="s">
        <v>49</v>
      </c>
    </row>
    <row r="5" spans="2:92">
      <c r="B5" s="67" t="s">
        <v>26</v>
      </c>
      <c r="C5" s="67" t="s">
        <v>27</v>
      </c>
      <c r="E5" s="66" t="s">
        <v>29</v>
      </c>
      <c r="F5" s="66" t="s">
        <v>30</v>
      </c>
      <c r="G5" s="66" t="s">
        <v>31</v>
      </c>
      <c r="H5" s="66" t="s">
        <v>32</v>
      </c>
      <c r="I5" s="15"/>
      <c r="J5" s="66" t="s">
        <v>34</v>
      </c>
      <c r="K5" s="66" t="s">
        <v>35</v>
      </c>
      <c r="L5" s="66" t="s">
        <v>36</v>
      </c>
      <c r="M5" s="66" t="s">
        <v>37</v>
      </c>
      <c r="N5" s="66" t="s">
        <v>38</v>
      </c>
      <c r="O5" s="15"/>
      <c r="P5" s="64" t="s">
        <v>39</v>
      </c>
      <c r="Q5" s="64" t="s">
        <v>40</v>
      </c>
      <c r="R5" s="64" t="s">
        <v>41</v>
      </c>
      <c r="S5" s="64" t="s">
        <v>42</v>
      </c>
      <c r="U5" s="68">
        <v>1</v>
      </c>
      <c r="V5" s="68"/>
      <c r="W5" s="68"/>
      <c r="X5" s="68"/>
      <c r="Y5" s="68"/>
      <c r="AA5" s="68">
        <v>2</v>
      </c>
      <c r="AB5" s="68"/>
      <c r="AC5" s="68"/>
      <c r="AD5" s="68"/>
      <c r="AE5" s="68"/>
      <c r="AG5" s="68">
        <v>3</v>
      </c>
      <c r="AH5" s="68"/>
      <c r="AI5" s="68"/>
      <c r="AJ5" s="68"/>
      <c r="AK5" s="68"/>
      <c r="AM5" s="68">
        <v>4</v>
      </c>
      <c r="AN5" s="68"/>
      <c r="AO5" s="68"/>
      <c r="AP5" s="68"/>
      <c r="AQ5" s="68"/>
      <c r="AS5" s="68">
        <v>5</v>
      </c>
      <c r="AT5" s="68"/>
      <c r="AU5" s="68"/>
      <c r="AV5" s="68"/>
      <c r="AW5" s="68"/>
      <c r="AY5" s="68">
        <v>6</v>
      </c>
      <c r="AZ5" s="68"/>
      <c r="BA5" s="68"/>
      <c r="BB5" s="68"/>
      <c r="BC5" s="68"/>
      <c r="BE5" s="68">
        <v>7</v>
      </c>
      <c r="BF5" s="68"/>
      <c r="BG5" s="68"/>
      <c r="BH5" s="68"/>
      <c r="BI5" s="68"/>
      <c r="BK5" s="69">
        <v>1</v>
      </c>
      <c r="BL5" s="69"/>
      <c r="BM5" s="69"/>
      <c r="BN5" s="69"/>
      <c r="BO5" s="69">
        <v>2</v>
      </c>
      <c r="BP5" s="69"/>
      <c r="BQ5" s="69"/>
      <c r="BR5" s="69"/>
      <c r="BS5" s="69">
        <v>3</v>
      </c>
      <c r="BT5" s="69"/>
      <c r="BU5" s="69"/>
      <c r="BV5" s="69"/>
      <c r="BW5" s="69">
        <v>4</v>
      </c>
      <c r="BX5" s="69"/>
      <c r="BY5" s="69"/>
      <c r="BZ5" s="69"/>
      <c r="CA5" s="69">
        <v>5</v>
      </c>
      <c r="CB5" s="69"/>
      <c r="CC5" s="69"/>
      <c r="CD5" s="69"/>
      <c r="CE5" s="69">
        <v>6</v>
      </c>
      <c r="CF5" s="69"/>
      <c r="CG5" s="69"/>
      <c r="CH5" s="69"/>
      <c r="CI5" s="69">
        <v>7</v>
      </c>
      <c r="CJ5" s="69"/>
      <c r="CK5" s="69"/>
      <c r="CL5" s="69"/>
      <c r="CN5" s="70"/>
    </row>
    <row r="6" spans="2:92" ht="69" customHeight="1">
      <c r="B6" s="67"/>
      <c r="C6" s="67"/>
      <c r="E6" s="65"/>
      <c r="F6" s="65"/>
      <c r="G6" s="65"/>
      <c r="H6" s="65"/>
      <c r="I6" s="15"/>
      <c r="J6" s="65"/>
      <c r="K6" s="65"/>
      <c r="L6" s="65"/>
      <c r="M6" s="65"/>
      <c r="N6" s="65"/>
      <c r="O6" s="15"/>
      <c r="P6" s="65"/>
      <c r="Q6" s="65"/>
      <c r="R6" s="65"/>
      <c r="S6" s="65"/>
      <c r="U6" s="14" t="s">
        <v>34</v>
      </c>
      <c r="V6" s="14" t="s">
        <v>35</v>
      </c>
      <c r="W6" s="14" t="s">
        <v>36</v>
      </c>
      <c r="X6" s="14" t="s">
        <v>37</v>
      </c>
      <c r="Y6" s="14" t="s">
        <v>38</v>
      </c>
      <c r="AA6" s="14" t="s">
        <v>34</v>
      </c>
      <c r="AB6" s="14" t="s">
        <v>35</v>
      </c>
      <c r="AC6" s="14" t="s">
        <v>36</v>
      </c>
      <c r="AD6" s="14" t="s">
        <v>37</v>
      </c>
      <c r="AE6" s="14" t="s">
        <v>38</v>
      </c>
      <c r="AG6" s="14" t="s">
        <v>34</v>
      </c>
      <c r="AH6" s="14" t="s">
        <v>35</v>
      </c>
      <c r="AI6" s="14" t="s">
        <v>36</v>
      </c>
      <c r="AJ6" s="14" t="s">
        <v>37</v>
      </c>
      <c r="AK6" s="14" t="s">
        <v>38</v>
      </c>
      <c r="AM6" s="14" t="s">
        <v>34</v>
      </c>
      <c r="AN6" s="14" t="s">
        <v>35</v>
      </c>
      <c r="AO6" s="14" t="s">
        <v>36</v>
      </c>
      <c r="AP6" s="14" t="s">
        <v>37</v>
      </c>
      <c r="AQ6" s="14" t="s">
        <v>38</v>
      </c>
      <c r="AS6" s="14" t="s">
        <v>34</v>
      </c>
      <c r="AT6" s="14" t="s">
        <v>35</v>
      </c>
      <c r="AU6" s="14" t="s">
        <v>36</v>
      </c>
      <c r="AV6" s="14" t="s">
        <v>37</v>
      </c>
      <c r="AW6" s="14" t="s">
        <v>38</v>
      </c>
      <c r="AY6" s="14" t="s">
        <v>34</v>
      </c>
      <c r="AZ6" s="14" t="s">
        <v>35</v>
      </c>
      <c r="BA6" s="14" t="s">
        <v>36</v>
      </c>
      <c r="BB6" s="14" t="s">
        <v>37</v>
      </c>
      <c r="BC6" s="14" t="s">
        <v>38</v>
      </c>
      <c r="BE6" s="14" t="s">
        <v>34</v>
      </c>
      <c r="BF6" s="14" t="s">
        <v>35</v>
      </c>
      <c r="BG6" s="14" t="s">
        <v>36</v>
      </c>
      <c r="BH6" s="14" t="s">
        <v>37</v>
      </c>
      <c r="BI6" s="14" t="s">
        <v>38</v>
      </c>
      <c r="BK6" s="20" t="s">
        <v>45</v>
      </c>
      <c r="BL6" s="21" t="s">
        <v>46</v>
      </c>
      <c r="BM6" s="21" t="s">
        <v>47</v>
      </c>
      <c r="BN6" s="22" t="s">
        <v>48</v>
      </c>
      <c r="BO6" s="20" t="s">
        <v>45</v>
      </c>
      <c r="BP6" s="21" t="s">
        <v>46</v>
      </c>
      <c r="BQ6" s="21" t="s">
        <v>47</v>
      </c>
      <c r="BR6" s="22" t="s">
        <v>48</v>
      </c>
      <c r="BS6" s="20" t="s">
        <v>45</v>
      </c>
      <c r="BT6" s="21" t="s">
        <v>46</v>
      </c>
      <c r="BU6" s="21" t="s">
        <v>47</v>
      </c>
      <c r="BV6" s="22" t="s">
        <v>48</v>
      </c>
      <c r="BW6" s="20" t="s">
        <v>45</v>
      </c>
      <c r="BX6" s="21" t="s">
        <v>46</v>
      </c>
      <c r="BY6" s="21" t="s">
        <v>47</v>
      </c>
      <c r="BZ6" s="22" t="s">
        <v>48</v>
      </c>
      <c r="CA6" s="20" t="s">
        <v>45</v>
      </c>
      <c r="CB6" s="21" t="s">
        <v>46</v>
      </c>
      <c r="CC6" s="21" t="s">
        <v>47</v>
      </c>
      <c r="CD6" s="22" t="s">
        <v>48</v>
      </c>
      <c r="CE6" s="20" t="s">
        <v>45</v>
      </c>
      <c r="CF6" s="21" t="s">
        <v>46</v>
      </c>
      <c r="CG6" s="21" t="s">
        <v>47</v>
      </c>
      <c r="CH6" s="22" t="s">
        <v>48</v>
      </c>
      <c r="CI6" s="20" t="s">
        <v>45</v>
      </c>
      <c r="CJ6" s="21" t="s">
        <v>46</v>
      </c>
      <c r="CK6" s="21" t="s">
        <v>47</v>
      </c>
      <c r="CL6" s="22" t="s">
        <v>48</v>
      </c>
      <c r="CN6" s="70"/>
    </row>
    <row r="7" spans="2:92" ht="7.5" customHeight="1"/>
    <row r="8" spans="2:92">
      <c r="B8" s="16">
        <f>B4</f>
        <v>45931</v>
      </c>
      <c r="C8" s="4" t="str">
        <f>IF(ISNA(VLOOKUP(B8,Konfiguration!$C$33:$D$55,2,FALSE))=FALSE,"FT",TEXT(B8,"TTT"))</f>
        <v>Mi</v>
      </c>
      <c r="E8" s="12" t="str">
        <f>IF(N8="","",
IF(N8*24&gt;10.01,"Ja","Nein"))</f>
        <v/>
      </c>
      <c r="F8" s="12" t="str">
        <f t="shared" ref="F8:F38" si="0">IF(J8="","",
IF(CN8="","Nein",
IF(CN8&lt;10.99,"Ja","Nein")))</f>
        <v/>
      </c>
      <c r="G8" s="12" t="str">
        <f>IFERROR(IF(J8="","",
IF(N8*24&lt;=6,"Nein",
IF(AND(6&lt;N8*24,N8*24&lt;=9),IF(Q8*24&lt;0.49,"Ja","Nein"),
IF(N8*24&gt;9,IF(Q8*24&lt;0.74,"Ja","Nein"))))),"")</f>
        <v/>
      </c>
      <c r="H8" s="12" t="str">
        <f>IFERROR(IF(J8="","",
IF(N8*24&lt;=6,"Nein",
IF(AND(6&lt;N8*24,N8*24&lt;=9),IF(R8*24&lt;0.49,"Ja","Nein"),
IF(N8*24&gt;9,IF(OR(R8*24&lt;0.49,SUM(R8,S8)*24&lt;0.74),"Ja","Nein"))))),"")</f>
        <v/>
      </c>
      <c r="J8" s="17"/>
      <c r="K8" s="17"/>
      <c r="L8" s="18" t="str">
        <f>IF(J8="","",J8+B8)</f>
        <v/>
      </c>
      <c r="M8" s="18" t="str">
        <f>IF(K8="","",
IF(K8&lt;J8,$B8+1+K8,
K8+$B8))</f>
        <v/>
      </c>
      <c r="N8" s="19" t="str">
        <f>IF(OR(J8="",K8=""),"",
(M8-L8-P8))</f>
        <v/>
      </c>
      <c r="P8" s="19" t="str">
        <f>IF(J8="","",SUM(Y8,AE8,AK8,AQ8,AW8,BC8,BI8))</f>
        <v/>
      </c>
      <c r="Q8" s="26">
        <f>IFERROR(IF(BK8=1,Y8,0)+IF(BO8=1,AE8,0)+IF(BS8=1,AK8,0)+IF(BW8=1,AQ8,0)+IF(CA8=1,AW8,0)+IF(CE8=1,BC8,0)+IF(CI8=1,BI8,0),"")</f>
        <v>0</v>
      </c>
      <c r="R8" s="19">
        <f>SUM(BM8,BQ8,BU8,BY8,CC8,CG8,CK8)/24</f>
        <v>0</v>
      </c>
      <c r="S8" s="19">
        <f>SUM(BN8,BR8,BV8,BZ8,CD8,CH8,CL8)/24</f>
        <v>0</v>
      </c>
      <c r="U8" s="17"/>
      <c r="V8" s="17"/>
      <c r="W8" s="18" t="str">
        <f>IF(U8="","",U8+$B8)</f>
        <v/>
      </c>
      <c r="X8" s="18" t="str">
        <f>IF(V8="","",
IF(V8&lt;$J8,$B8+1+V8,
V8+$B8))</f>
        <v/>
      </c>
      <c r="Y8" s="19" t="str">
        <f>IF(OR(U8="",V8=""),"",
(X8-W8))</f>
        <v/>
      </c>
      <c r="AA8" s="17"/>
      <c r="AB8" s="17"/>
      <c r="AC8" s="18" t="str">
        <f>IF(AA8="","",AA8+$B8)</f>
        <v/>
      </c>
      <c r="AD8" s="18" t="str">
        <f>IF(AB8="","",
IF(AB8&lt;$J8,$B8+1+AB8,
AB8+$B8))</f>
        <v/>
      </c>
      <c r="AE8" s="19" t="str">
        <f>IF(OR(AA8="",AB8=""),"",
(AD8-AC8))</f>
        <v/>
      </c>
      <c r="AG8" s="17"/>
      <c r="AH8" s="17"/>
      <c r="AI8" s="18" t="str">
        <f>IF(AG8="","",AG8+$B8)</f>
        <v/>
      </c>
      <c r="AJ8" s="18" t="str">
        <f>IF(AH8="","",
IF(AH8&lt;$J8,$B8+1+AH8,
AH8+$B8))</f>
        <v/>
      </c>
      <c r="AK8" s="19" t="str">
        <f>IF(OR(AG8="",AH8=""),"",
(AJ8-AI8))</f>
        <v/>
      </c>
      <c r="AM8" s="17"/>
      <c r="AN8" s="17"/>
      <c r="AO8" s="18" t="str">
        <f>IF(AM8="","",AM8+$B8)</f>
        <v/>
      </c>
      <c r="AP8" s="18" t="str">
        <f>IF(AN8="","",
IF(AN8&lt;$J8,$B8+1+AN8,
AN8+$B8))</f>
        <v/>
      </c>
      <c r="AQ8" s="19" t="str">
        <f>IF(OR(AM8="",AN8=""),"",
(AP8-AO8))</f>
        <v/>
      </c>
      <c r="AS8" s="17"/>
      <c r="AT8" s="17"/>
      <c r="AU8" s="18" t="str">
        <f>IF(AS8="","",AS8+$B8)</f>
        <v/>
      </c>
      <c r="AV8" s="18" t="str">
        <f>IF(AT8="","",
IF(AT8&lt;$J8,$B8+1+AT8,
AT8+$B8))</f>
        <v/>
      </c>
      <c r="AW8" s="19" t="str">
        <f>IF(OR(AS8="",AT8=""),"",
(AV8-AU8))</f>
        <v/>
      </c>
      <c r="AY8" s="17"/>
      <c r="AZ8" s="17"/>
      <c r="BA8" s="18" t="str">
        <f>IF(AY8="","",AY8+$B8)</f>
        <v/>
      </c>
      <c r="BB8" s="18" t="str">
        <f>IF(AZ8="","",
IF(AZ8&lt;$J8,$B8+1+AZ8,
AZ8+$B8))</f>
        <v/>
      </c>
      <c r="BC8" s="19" t="str">
        <f>IF(OR(AY8="",AZ8=""),"",
(BB8-BA8))</f>
        <v/>
      </c>
      <c r="BE8" s="17"/>
      <c r="BF8" s="17"/>
      <c r="BG8" s="18" t="str">
        <f>IF(BE8="","",BE8+$B8)</f>
        <v/>
      </c>
      <c r="BH8" s="18" t="str">
        <f>IF(BF8="","",
IF(BF8&lt;$J8,$B8+1+BF8,
BF8+$B8))</f>
        <v/>
      </c>
      <c r="BI8" s="19" t="str">
        <f>IF(OR(BE8="",BF8=""),"",
(BH8-BG8))</f>
        <v/>
      </c>
      <c r="BK8" s="23" t="str">
        <f>IF(Y8="","",
IF(Y8*24&lt;0.24,0,1))</f>
        <v/>
      </c>
      <c r="BL8" s="24">
        <f>IF(U8&lt;J8,(U8+1-J8)*24,(U8-J8)*24)</f>
        <v>0</v>
      </c>
      <c r="BM8" s="24">
        <f>IFERROR(IF(BL8&lt;=6,IF(BK8=1,Y8*24,0),0),0)</f>
        <v>0</v>
      </c>
      <c r="BN8" s="25">
        <f>IFERROR(IF(AND(6&lt;BL8,BL8&lt;=9),
IF(BK8=1,Y8*24,0),0),0)</f>
        <v>0</v>
      </c>
      <c r="BO8" s="23" t="str">
        <f>IF(AE8="","",
IF(AE8*24&lt;0.24,0,1))</f>
        <v/>
      </c>
      <c r="BP8" s="24">
        <f>IF(AA8="",BL8,
IFERROR((AC8-$L8-SUM($Y8))*24,0))</f>
        <v>0</v>
      </c>
      <c r="BQ8" s="24">
        <f>IFERROR(IF(BP8&lt;=6,IF(BO8=1,AE8*24,0),0),0)</f>
        <v>0</v>
      </c>
      <c r="BR8" s="25">
        <f>IFERROR(IF(AND(6&lt;BP8,BP8&lt;=9),
IF(BO8=1,AE8*24,0),0),0)</f>
        <v>0</v>
      </c>
      <c r="BS8" s="23" t="str">
        <f>IF(AK8="","",
IF(AK8*24&lt;0.24,0,1))</f>
        <v/>
      </c>
      <c r="BT8" s="24">
        <f>IF(AG8="",BP8,
IFERROR((AI8-$L8-SUM($Y8,$AE8))*24,0))</f>
        <v>0</v>
      </c>
      <c r="BU8" s="24">
        <f>IFERROR(IF(BT8&lt;=6,IF(BS8=1,AK8*24,0),0),0)</f>
        <v>0</v>
      </c>
      <c r="BV8" s="25">
        <f>IFERROR(IF(AND(6&lt;BT8,BT8&lt;=9),
IF(BS8=1,AK8*24,0),0),0)</f>
        <v>0</v>
      </c>
      <c r="BW8" s="23" t="str">
        <f>IF(AQ8="","",
IF(AQ8*24&lt;0.24,0,1))</f>
        <v/>
      </c>
      <c r="BX8" s="24">
        <f>IF(AM8="",BT8,
IFERROR((AO8-$L8-SUM($Y8,$AE8,$AK8))*24,0))</f>
        <v>0</v>
      </c>
      <c r="BY8" s="24">
        <f>IFERROR(IF(BX8&lt;=6,IF(BW8=1,AQ8*24,0),0),0)</f>
        <v>0</v>
      </c>
      <c r="BZ8" s="25">
        <f>IFERROR(IF(AND(6&lt;BX8,BX8&lt;=9),
IF(BW8=1,AQ8*24,0),0),0)</f>
        <v>0</v>
      </c>
      <c r="CA8" s="23" t="str">
        <f>IF(AW8="","",
IF(AW8*24&lt;0.24,0,1))</f>
        <v/>
      </c>
      <c r="CB8" s="24">
        <f>IF(AS8="",BX8,
IFERROR((AU8-$L8-SUM($Y8,$AE8,$AK8,$AQ8))*24,0))</f>
        <v>0</v>
      </c>
      <c r="CC8" s="24">
        <f>IFERROR(IF(CB8&lt;=6,IF(CA8=1,AW8*24,0),0),0)</f>
        <v>0</v>
      </c>
      <c r="CD8" s="25">
        <f>IFERROR(IF(AND(6&lt;CB8,CB8&lt;=9),
IF(CA8=1,AW8*24,0),0),0)</f>
        <v>0</v>
      </c>
      <c r="CE8" s="23" t="str">
        <f>IF(BC8="","",
IF(BC8*24&lt;0.24,0,1))</f>
        <v/>
      </c>
      <c r="CF8" s="24">
        <f>IF(AY8="",CB8,
IFERROR((BA8-$L8-SUM($Y8,$AE8,$AK8,$AQ8,$AW8))*24,0))</f>
        <v>0</v>
      </c>
      <c r="CG8" s="24">
        <f>IFERROR(IF(CF8&lt;=6,IF(CE8=1,BC8*24,0),0),0)</f>
        <v>0</v>
      </c>
      <c r="CH8" s="25">
        <f>IFERROR(IF(AND(6&lt;CF8,CF8&lt;=9),
IF(CE8=1,BC8*24,0),0),0)</f>
        <v>0</v>
      </c>
      <c r="CI8" s="23" t="str">
        <f>IF(BI8="","",
IF(BI8*24&lt;0.24,0,1))</f>
        <v/>
      </c>
      <c r="CJ8" s="24">
        <f>IF(BE8="",CF8,
IFERROR((BG8-$L8-SUM($Y8,$AE8,$AK8,$AQ8,$AW8,$BC8))*24,0))</f>
        <v>0</v>
      </c>
      <c r="CK8" s="24">
        <f>IFERROR(IF(CJ8&lt;=6,IF(CI8=1,BI8*24,0),0),0)</f>
        <v>0</v>
      </c>
      <c r="CL8" s="25">
        <f>IFERROR(IF(AND(6&lt;CJ8,CJ8&lt;=9),
IF(CI8=1,BI8*24,0),0),0)</f>
        <v>0</v>
      </c>
      <c r="CN8" s="33" t="str">
        <f>IF(J8="","",
IF(Sep!K37="","",(L8-Sep!M37)*24))</f>
        <v/>
      </c>
    </row>
    <row r="9" spans="2:92">
      <c r="B9" s="16">
        <f>IFERROR(B8+1,"")</f>
        <v>45932</v>
      </c>
      <c r="C9" s="4" t="str">
        <f>IF(ISNA(VLOOKUP(B9,Konfiguration!$C$33:$D$55,2,FALSE))=FALSE,"FT",TEXT(B9,"TTT"))</f>
        <v>Do</v>
      </c>
      <c r="E9" s="12" t="str">
        <f t="shared" ref="E9:E38" si="1">IF(N9="","",
IF(N9*24&gt;10.01,"Ja","Nein"))</f>
        <v/>
      </c>
      <c r="F9" s="12" t="str">
        <f t="shared" si="0"/>
        <v/>
      </c>
      <c r="G9" s="12" t="str">
        <f t="shared" ref="G9:G38" si="2">IFERROR(IF(J9="","",
IF(N9*24&lt;=6,"Nein",
IF(AND(6&lt;N9*24,N9*24&lt;=9),IF(Q9*24&lt;0.49,"Ja","Nein"),
IF(N9*24&gt;9,IF(Q9*24&lt;0.74,"Ja","Nein"))))),"")</f>
        <v/>
      </c>
      <c r="H9" s="12" t="str">
        <f t="shared" ref="H9:H38" si="3">IFERROR(IF(J9="","",
IF(N9*24&lt;=6,"Nein",
IF(AND(6&lt;N9*24,N9*24&lt;=9),IF(R9*24&lt;0.49,"Ja","Nein"),
IF(N9*24&gt;9,IF(OR(R9*24&lt;0.49,SUM(R9,S9)*24&lt;0.74),"Ja","Nein"))))),"")</f>
        <v/>
      </c>
      <c r="J9" s="17"/>
      <c r="K9" s="17"/>
      <c r="L9" s="18" t="str">
        <f t="shared" ref="L9:L38" si="4">IF(J9="","",J9+B9)</f>
        <v/>
      </c>
      <c r="M9" s="18" t="str">
        <f t="shared" ref="M9:M38" si="5">IF(K9="","",
IF(K9&lt;J9,$B9+1+K9,
K9+$B9))</f>
        <v/>
      </c>
      <c r="N9" s="19" t="str">
        <f t="shared" ref="N9:N38" si="6">IF(OR(J9="",K9=""),"",
(M9-L9-P9))</f>
        <v/>
      </c>
      <c r="P9" s="19" t="str">
        <f t="shared" ref="P9:P38" si="7">IF(J9="","",SUM(Y9,AE9,AK9,AQ9,AW9,BC9,BI9))</f>
        <v/>
      </c>
      <c r="Q9" s="26">
        <f t="shared" ref="Q9:Q38" si="8">IFERROR(IF(BK9=1,Y9,0)+IF(BO9=1,AE9,0)+IF(BS9=1,AK9,0)+IF(BW9=1,AQ9,0)+IF(CA9=1,AW9,0)+IF(CE9=1,BC9,0)+IF(CI9=1,BI9,0),"")</f>
        <v>0</v>
      </c>
      <c r="R9" s="19">
        <f t="shared" ref="R9:S38" si="9">SUM(BM9,BQ9,BU9,BY9,CC9,CG9,CK9)/24</f>
        <v>0</v>
      </c>
      <c r="S9" s="19">
        <f t="shared" si="9"/>
        <v>0</v>
      </c>
      <c r="U9" s="17"/>
      <c r="V9" s="17"/>
      <c r="W9" s="18" t="str">
        <f t="shared" ref="W9:W38" si="10">IF(U9="","",U9+$B9)</f>
        <v/>
      </c>
      <c r="X9" s="18" t="str">
        <f t="shared" ref="X9:X38" si="11">IF(V9="","",
IF(V9&lt;$J9,$B9+1+V9,
V9+$B9))</f>
        <v/>
      </c>
      <c r="Y9" s="19" t="str">
        <f t="shared" ref="Y9:Y38" si="12">IF(OR(U9="",V9=""),"",
(X9-W9))</f>
        <v/>
      </c>
      <c r="AA9" s="17"/>
      <c r="AB9" s="17"/>
      <c r="AC9" s="18" t="str">
        <f t="shared" ref="AC9:AC38" si="13">IF(AA9="","",AA9+$B9)</f>
        <v/>
      </c>
      <c r="AD9" s="18" t="str">
        <f t="shared" ref="AD9:AD38" si="14">IF(AB9="","",
IF(AB9&lt;$J9,$B9+1+AB9,
AB9+$B9))</f>
        <v/>
      </c>
      <c r="AE9" s="19" t="str">
        <f t="shared" ref="AE9:AE38" si="15">IF(OR(AA9="",AB9=""),"",
(AD9-AC9))</f>
        <v/>
      </c>
      <c r="AG9" s="17"/>
      <c r="AH9" s="17"/>
      <c r="AI9" s="18" t="str">
        <f t="shared" ref="AI9:AI38" si="16">IF(AG9="","",AG9+$B9)</f>
        <v/>
      </c>
      <c r="AJ9" s="18" t="str">
        <f t="shared" ref="AJ9:AJ38" si="17">IF(AH9="","",
IF(AH9&lt;$J9,$B9+1+AH9,
AH9+$B9))</f>
        <v/>
      </c>
      <c r="AK9" s="19" t="str">
        <f t="shared" ref="AK9:AK38" si="18">IF(OR(AG9="",AH9=""),"",
(AJ9-AI9))</f>
        <v/>
      </c>
      <c r="AM9" s="17"/>
      <c r="AN9" s="17"/>
      <c r="AO9" s="18" t="str">
        <f t="shared" ref="AO9:AO38" si="19">IF(AM9="","",AM9+$B9)</f>
        <v/>
      </c>
      <c r="AP9" s="18" t="str">
        <f t="shared" ref="AP9:AP38" si="20">IF(AN9="","",
IF(AN9&lt;$J9,$B9+1+AN9,
AN9+$B9))</f>
        <v/>
      </c>
      <c r="AQ9" s="19" t="str">
        <f t="shared" ref="AQ9:AQ38" si="21">IF(OR(AM9="",AN9=""),"",
(AP9-AO9))</f>
        <v/>
      </c>
      <c r="AS9" s="17"/>
      <c r="AT9" s="17"/>
      <c r="AU9" s="18" t="str">
        <f t="shared" ref="AU9:AU38" si="22">IF(AS9="","",AS9+$B9)</f>
        <v/>
      </c>
      <c r="AV9" s="18" t="str">
        <f t="shared" ref="AV9:AV38" si="23">IF(AT9="","",
IF(AT9&lt;$J9,$B9+1+AT9,
AT9+$B9))</f>
        <v/>
      </c>
      <c r="AW9" s="19" t="str">
        <f t="shared" ref="AW9:AW38" si="24">IF(OR(AS9="",AT9=""),"",
(AV9-AU9))</f>
        <v/>
      </c>
      <c r="AY9" s="17"/>
      <c r="AZ9" s="17"/>
      <c r="BA9" s="18" t="str">
        <f t="shared" ref="BA9:BA38" si="25">IF(AY9="","",AY9+$B9)</f>
        <v/>
      </c>
      <c r="BB9" s="18" t="str">
        <f t="shared" ref="BB9:BB38" si="26">IF(AZ9="","",
IF(AZ9&lt;$J9,$B9+1+AZ9,
AZ9+$B9))</f>
        <v/>
      </c>
      <c r="BC9" s="19" t="str">
        <f t="shared" ref="BC9:BC38" si="27">IF(OR(AY9="",AZ9=""),"",
(BB9-BA9))</f>
        <v/>
      </c>
      <c r="BE9" s="17"/>
      <c r="BF9" s="17"/>
      <c r="BG9" s="18" t="str">
        <f t="shared" ref="BG9:BG38" si="28">IF(BE9="","",BE9+$B9)</f>
        <v/>
      </c>
      <c r="BH9" s="18" t="str">
        <f t="shared" ref="BH9:BH38" si="29">IF(BF9="","",
IF(BF9&lt;$J9,$B9+1+BF9,
BF9+$B9))</f>
        <v/>
      </c>
      <c r="BI9" s="19" t="str">
        <f t="shared" ref="BI9:BI38" si="30">IF(OR(BE9="",BF9=""),"",
(BH9-BG9))</f>
        <v/>
      </c>
      <c r="BK9" s="23" t="str">
        <f t="shared" ref="BK9:BK38" si="31">IF(Y9="","",
IF(Y9*24&lt;0.24,0,1))</f>
        <v/>
      </c>
      <c r="BL9" s="24">
        <f t="shared" ref="BL9:BL38" si="32">IF(U9&lt;J9,(U9+1-J9)*24,(U9-J9)*24)</f>
        <v>0</v>
      </c>
      <c r="BM9" s="24">
        <f t="shared" ref="BM9:BM38" si="33">IFERROR(IF(BL9&lt;=6,IF(BK9=1,Y9*24,0),0),0)</f>
        <v>0</v>
      </c>
      <c r="BN9" s="25">
        <f t="shared" ref="BN9:BN38" si="34">IFERROR(IF(AND(6&lt;BL9,BL9&lt;=9),
IF(BK9=1,Y9*24,0),0),0)</f>
        <v>0</v>
      </c>
      <c r="BO9" s="23" t="str">
        <f t="shared" ref="BO9:BO38" si="35">IF(AE9="","",
IF(AE9*24&lt;0.24,0,1))</f>
        <v/>
      </c>
      <c r="BP9" s="24">
        <f t="shared" ref="BP9:BP38" si="36">IF(AA9="",BL9,
IFERROR((AC9-$L9-SUM($Y9))*24,0))</f>
        <v>0</v>
      </c>
      <c r="BQ9" s="24">
        <f t="shared" ref="BQ9:BQ38" si="37">IFERROR(IF(BP9&lt;=6,IF(BO9=1,AE9*24,0),0),0)</f>
        <v>0</v>
      </c>
      <c r="BR9" s="25">
        <f t="shared" ref="BR9:BR38" si="38">IFERROR(IF(AND(6&lt;BP9,BP9&lt;=9),
IF(BO9=1,AE9*24,0),0),0)</f>
        <v>0</v>
      </c>
      <c r="BS9" s="23" t="str">
        <f t="shared" ref="BS9:BS38" si="39">IF(AK9="","",
IF(AK9*24&lt;0.24,0,1))</f>
        <v/>
      </c>
      <c r="BT9" s="24">
        <f t="shared" ref="BT9:BT38" si="40">IF(AG9="",BP9,
IFERROR((AI9-$L9-SUM($Y9,$AE9))*24,0))</f>
        <v>0</v>
      </c>
      <c r="BU9" s="24">
        <f t="shared" ref="BU9:BU38" si="41">IFERROR(IF(BT9&lt;=6,IF(BS9=1,AK9*24,0),0),0)</f>
        <v>0</v>
      </c>
      <c r="BV9" s="25">
        <f t="shared" ref="BV9:BV38" si="42">IFERROR(IF(AND(6&lt;BT9,BT9&lt;=9),
IF(BS9=1,AK9*24,0),0),0)</f>
        <v>0</v>
      </c>
      <c r="BW9" s="23" t="str">
        <f t="shared" ref="BW9:BW38" si="43">IF(AQ9="","",
IF(AQ9*24&lt;0.24,0,1))</f>
        <v/>
      </c>
      <c r="BX9" s="24">
        <f t="shared" ref="BX9:BX38" si="44">IF(AM9="",BT9,
IFERROR((AO9-$L9-SUM($Y9,$AE9,$AK9))*24,0))</f>
        <v>0</v>
      </c>
      <c r="BY9" s="24">
        <f t="shared" ref="BY9:BY38" si="45">IFERROR(IF(BX9&lt;=6,IF(BW9=1,AQ9*24,0),0),0)</f>
        <v>0</v>
      </c>
      <c r="BZ9" s="25">
        <f t="shared" ref="BZ9:BZ38" si="46">IFERROR(IF(AND(6&lt;BX9,BX9&lt;=9),
IF(BW9=1,AQ9*24,0),0),0)</f>
        <v>0</v>
      </c>
      <c r="CA9" s="23" t="str">
        <f t="shared" ref="CA9:CA38" si="47">IF(AW9="","",
IF(AW9*24&lt;0.24,0,1))</f>
        <v/>
      </c>
      <c r="CB9" s="24">
        <f t="shared" ref="CB9:CB38" si="48">IF(AS9="",BX9,
IFERROR((AU9-$L9-SUM($Y9,$AE9,$AK9,$AQ9))*24,0))</f>
        <v>0</v>
      </c>
      <c r="CC9" s="24">
        <f t="shared" ref="CC9:CC38" si="49">IFERROR(IF(CB9&lt;=6,IF(CA9=1,AW9*24,0),0),0)</f>
        <v>0</v>
      </c>
      <c r="CD9" s="25">
        <f t="shared" ref="CD9:CD38" si="50">IFERROR(IF(AND(6&lt;CB9,CB9&lt;=9),
IF(CA9=1,AW9*24,0),0),0)</f>
        <v>0</v>
      </c>
      <c r="CE9" s="23" t="str">
        <f t="shared" ref="CE9:CE38" si="51">IF(BC9="","",
IF(BC9*24&lt;0.24,0,1))</f>
        <v/>
      </c>
      <c r="CF9" s="24">
        <f t="shared" ref="CF9:CF38" si="52">IF(AY9="",CB9,
IFERROR((BA9-$L9-SUM($Y9,$AE9,$AK9,$AQ9,$AW9))*24,0))</f>
        <v>0</v>
      </c>
      <c r="CG9" s="24">
        <f t="shared" ref="CG9:CG38" si="53">IFERROR(IF(CF9&lt;=6,IF(CE9=1,BC9*24,0),0),0)</f>
        <v>0</v>
      </c>
      <c r="CH9" s="25">
        <f t="shared" ref="CH9:CH38" si="54">IFERROR(IF(AND(6&lt;CF9,CF9&lt;=9),
IF(CE9=1,BC9*24,0),0),0)</f>
        <v>0</v>
      </c>
      <c r="CI9" s="23" t="str">
        <f t="shared" ref="CI9:CI38" si="55">IF(BI9="","",
IF(BI9*24&lt;0.24,0,1))</f>
        <v/>
      </c>
      <c r="CJ9" s="24">
        <f t="shared" ref="CJ9:CJ38" si="56">IF(BE9="",CF9,
IFERROR((BG9-$L9-SUM($Y9,$AE9,$AK9,$AQ9,$AW9,$BC9))*24,0))</f>
        <v>0</v>
      </c>
      <c r="CK9" s="24">
        <f t="shared" ref="CK9:CK38" si="57">IFERROR(IF(CJ9&lt;=6,IF(CI9=1,BI9*24,0),0),0)</f>
        <v>0</v>
      </c>
      <c r="CL9" s="25">
        <f t="shared" ref="CL9:CL38" si="58">IFERROR(IF(AND(6&lt;CJ9,CJ9&lt;=9),
IF(CI9=1,BI9*24,0),0),0)</f>
        <v>0</v>
      </c>
      <c r="CN9" s="12" t="str">
        <f t="shared" ref="CN9:CN38" si="59">IF(J9="","",
IF(K8="","",(L9-M8)*24))</f>
        <v/>
      </c>
    </row>
    <row r="10" spans="2:92">
      <c r="B10" s="16">
        <f t="shared" ref="B10:B38" si="60">IFERROR(B9+1,"")</f>
        <v>45933</v>
      </c>
      <c r="C10" s="4" t="str">
        <f>IF(ISNA(VLOOKUP(B10,Konfiguration!$C$33:$D$55,2,FALSE))=FALSE,"FT",TEXT(B10,"TTT"))</f>
        <v>Fr</v>
      </c>
      <c r="E10" s="12" t="str">
        <f t="shared" si="1"/>
        <v/>
      </c>
      <c r="F10" s="12" t="str">
        <f t="shared" si="0"/>
        <v/>
      </c>
      <c r="G10" s="12" t="str">
        <f t="shared" si="2"/>
        <v/>
      </c>
      <c r="H10" s="12" t="str">
        <f t="shared" si="3"/>
        <v/>
      </c>
      <c r="J10" s="17"/>
      <c r="K10" s="17"/>
      <c r="L10" s="18" t="str">
        <f t="shared" si="4"/>
        <v/>
      </c>
      <c r="M10" s="18" t="str">
        <f t="shared" si="5"/>
        <v/>
      </c>
      <c r="N10" s="19" t="str">
        <f t="shared" si="6"/>
        <v/>
      </c>
      <c r="P10" s="19" t="str">
        <f t="shared" si="7"/>
        <v/>
      </c>
      <c r="Q10" s="26">
        <f t="shared" si="8"/>
        <v>0</v>
      </c>
      <c r="R10" s="19">
        <f t="shared" si="9"/>
        <v>0</v>
      </c>
      <c r="S10" s="19">
        <f t="shared" si="9"/>
        <v>0</v>
      </c>
      <c r="U10" s="17"/>
      <c r="V10" s="17"/>
      <c r="W10" s="18" t="str">
        <f t="shared" si="10"/>
        <v/>
      </c>
      <c r="X10" s="18" t="str">
        <f t="shared" si="11"/>
        <v/>
      </c>
      <c r="Y10" s="19" t="str">
        <f t="shared" si="12"/>
        <v/>
      </c>
      <c r="AA10" s="17"/>
      <c r="AB10" s="17"/>
      <c r="AC10" s="18" t="str">
        <f t="shared" si="13"/>
        <v/>
      </c>
      <c r="AD10" s="18" t="str">
        <f t="shared" si="14"/>
        <v/>
      </c>
      <c r="AE10" s="19" t="str">
        <f t="shared" si="15"/>
        <v/>
      </c>
      <c r="AG10" s="17"/>
      <c r="AH10" s="17"/>
      <c r="AI10" s="18" t="str">
        <f t="shared" si="16"/>
        <v/>
      </c>
      <c r="AJ10" s="18" t="str">
        <f t="shared" si="17"/>
        <v/>
      </c>
      <c r="AK10" s="19" t="str">
        <f t="shared" si="18"/>
        <v/>
      </c>
      <c r="AM10" s="17"/>
      <c r="AN10" s="17"/>
      <c r="AO10" s="18" t="str">
        <f t="shared" si="19"/>
        <v/>
      </c>
      <c r="AP10" s="18" t="str">
        <f t="shared" si="20"/>
        <v/>
      </c>
      <c r="AQ10" s="19" t="str">
        <f t="shared" si="21"/>
        <v/>
      </c>
      <c r="AS10" s="17"/>
      <c r="AT10" s="17"/>
      <c r="AU10" s="18" t="str">
        <f t="shared" si="22"/>
        <v/>
      </c>
      <c r="AV10" s="18" t="str">
        <f t="shared" si="23"/>
        <v/>
      </c>
      <c r="AW10" s="19" t="str">
        <f t="shared" si="24"/>
        <v/>
      </c>
      <c r="AY10" s="17"/>
      <c r="AZ10" s="17"/>
      <c r="BA10" s="18" t="str">
        <f t="shared" si="25"/>
        <v/>
      </c>
      <c r="BB10" s="18" t="str">
        <f t="shared" si="26"/>
        <v/>
      </c>
      <c r="BC10" s="19" t="str">
        <f t="shared" si="27"/>
        <v/>
      </c>
      <c r="BE10" s="17"/>
      <c r="BF10" s="17"/>
      <c r="BG10" s="18" t="str">
        <f t="shared" si="28"/>
        <v/>
      </c>
      <c r="BH10" s="18" t="str">
        <f t="shared" si="29"/>
        <v/>
      </c>
      <c r="BI10" s="19" t="str">
        <f t="shared" si="30"/>
        <v/>
      </c>
      <c r="BK10" s="23" t="str">
        <f t="shared" si="31"/>
        <v/>
      </c>
      <c r="BL10" s="24">
        <f t="shared" si="32"/>
        <v>0</v>
      </c>
      <c r="BM10" s="24">
        <f t="shared" si="33"/>
        <v>0</v>
      </c>
      <c r="BN10" s="25">
        <f t="shared" si="34"/>
        <v>0</v>
      </c>
      <c r="BO10" s="23" t="str">
        <f t="shared" si="35"/>
        <v/>
      </c>
      <c r="BP10" s="24">
        <f t="shared" si="36"/>
        <v>0</v>
      </c>
      <c r="BQ10" s="24">
        <f t="shared" si="37"/>
        <v>0</v>
      </c>
      <c r="BR10" s="25">
        <f t="shared" si="38"/>
        <v>0</v>
      </c>
      <c r="BS10" s="23" t="str">
        <f t="shared" si="39"/>
        <v/>
      </c>
      <c r="BT10" s="24">
        <f t="shared" si="40"/>
        <v>0</v>
      </c>
      <c r="BU10" s="24">
        <f t="shared" si="41"/>
        <v>0</v>
      </c>
      <c r="BV10" s="25">
        <f t="shared" si="42"/>
        <v>0</v>
      </c>
      <c r="BW10" s="23" t="str">
        <f t="shared" si="43"/>
        <v/>
      </c>
      <c r="BX10" s="24">
        <f t="shared" si="44"/>
        <v>0</v>
      </c>
      <c r="BY10" s="24">
        <f t="shared" si="45"/>
        <v>0</v>
      </c>
      <c r="BZ10" s="25">
        <f t="shared" si="46"/>
        <v>0</v>
      </c>
      <c r="CA10" s="23" t="str">
        <f t="shared" si="47"/>
        <v/>
      </c>
      <c r="CB10" s="24">
        <f t="shared" si="48"/>
        <v>0</v>
      </c>
      <c r="CC10" s="24">
        <f t="shared" si="49"/>
        <v>0</v>
      </c>
      <c r="CD10" s="25">
        <f t="shared" si="50"/>
        <v>0</v>
      </c>
      <c r="CE10" s="23" t="str">
        <f t="shared" si="51"/>
        <v/>
      </c>
      <c r="CF10" s="24">
        <f t="shared" si="52"/>
        <v>0</v>
      </c>
      <c r="CG10" s="24">
        <f t="shared" si="53"/>
        <v>0</v>
      </c>
      <c r="CH10" s="25">
        <f t="shared" si="54"/>
        <v>0</v>
      </c>
      <c r="CI10" s="23" t="str">
        <f t="shared" si="55"/>
        <v/>
      </c>
      <c r="CJ10" s="24">
        <f t="shared" si="56"/>
        <v>0</v>
      </c>
      <c r="CK10" s="24">
        <f t="shared" si="57"/>
        <v>0</v>
      </c>
      <c r="CL10" s="25">
        <f t="shared" si="58"/>
        <v>0</v>
      </c>
      <c r="CN10" s="12" t="str">
        <f t="shared" si="59"/>
        <v/>
      </c>
    </row>
    <row r="11" spans="2:92">
      <c r="B11" s="16">
        <f t="shared" si="60"/>
        <v>45934</v>
      </c>
      <c r="C11" s="4" t="str">
        <f>IF(ISNA(VLOOKUP(B11,Konfiguration!$C$33:$D$55,2,FALSE))=FALSE,"FT",TEXT(B11,"TTT"))</f>
        <v>Sa</v>
      </c>
      <c r="E11" s="12" t="str">
        <f t="shared" si="1"/>
        <v/>
      </c>
      <c r="F11" s="12" t="str">
        <f t="shared" si="0"/>
        <v/>
      </c>
      <c r="G11" s="12" t="str">
        <f t="shared" si="2"/>
        <v/>
      </c>
      <c r="H11" s="12" t="str">
        <f t="shared" si="3"/>
        <v/>
      </c>
      <c r="J11" s="17"/>
      <c r="K11" s="17"/>
      <c r="L11" s="18" t="str">
        <f t="shared" si="4"/>
        <v/>
      </c>
      <c r="M11" s="18" t="str">
        <f t="shared" si="5"/>
        <v/>
      </c>
      <c r="N11" s="19" t="str">
        <f t="shared" si="6"/>
        <v/>
      </c>
      <c r="P11" s="19" t="str">
        <f t="shared" si="7"/>
        <v/>
      </c>
      <c r="Q11" s="26">
        <f t="shared" si="8"/>
        <v>0</v>
      </c>
      <c r="R11" s="19">
        <f t="shared" si="9"/>
        <v>0</v>
      </c>
      <c r="S11" s="19">
        <f t="shared" si="9"/>
        <v>0</v>
      </c>
      <c r="U11" s="17"/>
      <c r="V11" s="17"/>
      <c r="W11" s="18" t="str">
        <f t="shared" si="10"/>
        <v/>
      </c>
      <c r="X11" s="18" t="str">
        <f t="shared" si="11"/>
        <v/>
      </c>
      <c r="Y11" s="19" t="str">
        <f t="shared" si="12"/>
        <v/>
      </c>
      <c r="AA11" s="17"/>
      <c r="AB11" s="17"/>
      <c r="AC11" s="18" t="str">
        <f t="shared" si="13"/>
        <v/>
      </c>
      <c r="AD11" s="18" t="str">
        <f t="shared" si="14"/>
        <v/>
      </c>
      <c r="AE11" s="19" t="str">
        <f t="shared" si="15"/>
        <v/>
      </c>
      <c r="AG11" s="17"/>
      <c r="AH11" s="17"/>
      <c r="AI11" s="18" t="str">
        <f t="shared" si="16"/>
        <v/>
      </c>
      <c r="AJ11" s="18" t="str">
        <f t="shared" si="17"/>
        <v/>
      </c>
      <c r="AK11" s="19" t="str">
        <f t="shared" si="18"/>
        <v/>
      </c>
      <c r="AM11" s="17"/>
      <c r="AN11" s="17"/>
      <c r="AO11" s="18" t="str">
        <f t="shared" si="19"/>
        <v/>
      </c>
      <c r="AP11" s="18" t="str">
        <f t="shared" si="20"/>
        <v/>
      </c>
      <c r="AQ11" s="19" t="str">
        <f t="shared" si="21"/>
        <v/>
      </c>
      <c r="AS11" s="17"/>
      <c r="AT11" s="17"/>
      <c r="AU11" s="18" t="str">
        <f t="shared" si="22"/>
        <v/>
      </c>
      <c r="AV11" s="18" t="str">
        <f t="shared" si="23"/>
        <v/>
      </c>
      <c r="AW11" s="19" t="str">
        <f t="shared" si="24"/>
        <v/>
      </c>
      <c r="AY11" s="17"/>
      <c r="AZ11" s="17"/>
      <c r="BA11" s="18" t="str">
        <f t="shared" si="25"/>
        <v/>
      </c>
      <c r="BB11" s="18" t="str">
        <f t="shared" si="26"/>
        <v/>
      </c>
      <c r="BC11" s="19" t="str">
        <f t="shared" si="27"/>
        <v/>
      </c>
      <c r="BE11" s="17"/>
      <c r="BF11" s="17"/>
      <c r="BG11" s="18" t="str">
        <f t="shared" si="28"/>
        <v/>
      </c>
      <c r="BH11" s="18" t="str">
        <f t="shared" si="29"/>
        <v/>
      </c>
      <c r="BI11" s="19" t="str">
        <f t="shared" si="30"/>
        <v/>
      </c>
      <c r="BK11" s="23" t="str">
        <f t="shared" si="31"/>
        <v/>
      </c>
      <c r="BL11" s="24">
        <f t="shared" si="32"/>
        <v>0</v>
      </c>
      <c r="BM11" s="24">
        <f t="shared" si="33"/>
        <v>0</v>
      </c>
      <c r="BN11" s="25">
        <f t="shared" si="34"/>
        <v>0</v>
      </c>
      <c r="BO11" s="23" t="str">
        <f t="shared" si="35"/>
        <v/>
      </c>
      <c r="BP11" s="24">
        <f t="shared" si="36"/>
        <v>0</v>
      </c>
      <c r="BQ11" s="24">
        <f t="shared" si="37"/>
        <v>0</v>
      </c>
      <c r="BR11" s="25">
        <f t="shared" si="38"/>
        <v>0</v>
      </c>
      <c r="BS11" s="23" t="str">
        <f t="shared" si="39"/>
        <v/>
      </c>
      <c r="BT11" s="24">
        <f t="shared" si="40"/>
        <v>0</v>
      </c>
      <c r="BU11" s="24">
        <f t="shared" si="41"/>
        <v>0</v>
      </c>
      <c r="BV11" s="25">
        <f t="shared" si="42"/>
        <v>0</v>
      </c>
      <c r="BW11" s="23" t="str">
        <f t="shared" si="43"/>
        <v/>
      </c>
      <c r="BX11" s="24">
        <f t="shared" si="44"/>
        <v>0</v>
      </c>
      <c r="BY11" s="24">
        <f t="shared" si="45"/>
        <v>0</v>
      </c>
      <c r="BZ11" s="25">
        <f t="shared" si="46"/>
        <v>0</v>
      </c>
      <c r="CA11" s="23" t="str">
        <f t="shared" si="47"/>
        <v/>
      </c>
      <c r="CB11" s="24">
        <f t="shared" si="48"/>
        <v>0</v>
      </c>
      <c r="CC11" s="24">
        <f t="shared" si="49"/>
        <v>0</v>
      </c>
      <c r="CD11" s="25">
        <f t="shared" si="50"/>
        <v>0</v>
      </c>
      <c r="CE11" s="23" t="str">
        <f t="shared" si="51"/>
        <v/>
      </c>
      <c r="CF11" s="24">
        <f t="shared" si="52"/>
        <v>0</v>
      </c>
      <c r="CG11" s="24">
        <f t="shared" si="53"/>
        <v>0</v>
      </c>
      <c r="CH11" s="25">
        <f t="shared" si="54"/>
        <v>0</v>
      </c>
      <c r="CI11" s="23" t="str">
        <f t="shared" si="55"/>
        <v/>
      </c>
      <c r="CJ11" s="24">
        <f t="shared" si="56"/>
        <v>0</v>
      </c>
      <c r="CK11" s="24">
        <f t="shared" si="57"/>
        <v>0</v>
      </c>
      <c r="CL11" s="25">
        <f t="shared" si="58"/>
        <v>0</v>
      </c>
      <c r="CN11" s="12" t="str">
        <f t="shared" si="59"/>
        <v/>
      </c>
    </row>
    <row r="12" spans="2:92">
      <c r="B12" s="16">
        <f t="shared" si="60"/>
        <v>45935</v>
      </c>
      <c r="C12" s="4" t="str">
        <f>IF(ISNA(VLOOKUP(B12,Konfiguration!$C$33:$D$55,2,FALSE))=FALSE,"FT",TEXT(B12,"TTT"))</f>
        <v>So</v>
      </c>
      <c r="E12" s="12" t="str">
        <f t="shared" si="1"/>
        <v/>
      </c>
      <c r="F12" s="12" t="str">
        <f t="shared" si="0"/>
        <v/>
      </c>
      <c r="G12" s="12" t="str">
        <f t="shared" si="2"/>
        <v/>
      </c>
      <c r="H12" s="12" t="str">
        <f t="shared" si="3"/>
        <v/>
      </c>
      <c r="J12" s="17"/>
      <c r="K12" s="17"/>
      <c r="L12" s="18" t="str">
        <f t="shared" si="4"/>
        <v/>
      </c>
      <c r="M12" s="18" t="str">
        <f t="shared" si="5"/>
        <v/>
      </c>
      <c r="N12" s="19" t="str">
        <f t="shared" si="6"/>
        <v/>
      </c>
      <c r="P12" s="19" t="str">
        <f t="shared" si="7"/>
        <v/>
      </c>
      <c r="Q12" s="26">
        <f t="shared" si="8"/>
        <v>0</v>
      </c>
      <c r="R12" s="19">
        <f t="shared" si="9"/>
        <v>0</v>
      </c>
      <c r="S12" s="19">
        <f t="shared" si="9"/>
        <v>0</v>
      </c>
      <c r="U12" s="17"/>
      <c r="V12" s="17"/>
      <c r="W12" s="18" t="str">
        <f t="shared" si="10"/>
        <v/>
      </c>
      <c r="X12" s="18" t="str">
        <f t="shared" si="11"/>
        <v/>
      </c>
      <c r="Y12" s="19" t="str">
        <f t="shared" si="12"/>
        <v/>
      </c>
      <c r="AA12" s="17"/>
      <c r="AB12" s="17"/>
      <c r="AC12" s="18" t="str">
        <f t="shared" si="13"/>
        <v/>
      </c>
      <c r="AD12" s="18" t="str">
        <f t="shared" si="14"/>
        <v/>
      </c>
      <c r="AE12" s="19" t="str">
        <f t="shared" si="15"/>
        <v/>
      </c>
      <c r="AG12" s="17"/>
      <c r="AH12" s="17"/>
      <c r="AI12" s="18" t="str">
        <f t="shared" si="16"/>
        <v/>
      </c>
      <c r="AJ12" s="18" t="str">
        <f t="shared" si="17"/>
        <v/>
      </c>
      <c r="AK12" s="19" t="str">
        <f t="shared" si="18"/>
        <v/>
      </c>
      <c r="AM12" s="17"/>
      <c r="AN12" s="17"/>
      <c r="AO12" s="18" t="str">
        <f t="shared" si="19"/>
        <v/>
      </c>
      <c r="AP12" s="18" t="str">
        <f t="shared" si="20"/>
        <v/>
      </c>
      <c r="AQ12" s="19" t="str">
        <f t="shared" si="21"/>
        <v/>
      </c>
      <c r="AS12" s="17"/>
      <c r="AT12" s="17"/>
      <c r="AU12" s="18" t="str">
        <f t="shared" si="22"/>
        <v/>
      </c>
      <c r="AV12" s="18" t="str">
        <f t="shared" si="23"/>
        <v/>
      </c>
      <c r="AW12" s="19" t="str">
        <f t="shared" si="24"/>
        <v/>
      </c>
      <c r="AY12" s="17"/>
      <c r="AZ12" s="17"/>
      <c r="BA12" s="18" t="str">
        <f t="shared" si="25"/>
        <v/>
      </c>
      <c r="BB12" s="18" t="str">
        <f t="shared" si="26"/>
        <v/>
      </c>
      <c r="BC12" s="19" t="str">
        <f t="shared" si="27"/>
        <v/>
      </c>
      <c r="BE12" s="17"/>
      <c r="BF12" s="17"/>
      <c r="BG12" s="18" t="str">
        <f t="shared" si="28"/>
        <v/>
      </c>
      <c r="BH12" s="18" t="str">
        <f t="shared" si="29"/>
        <v/>
      </c>
      <c r="BI12" s="19" t="str">
        <f t="shared" si="30"/>
        <v/>
      </c>
      <c r="BK12" s="23" t="str">
        <f t="shared" si="31"/>
        <v/>
      </c>
      <c r="BL12" s="24">
        <f t="shared" si="32"/>
        <v>0</v>
      </c>
      <c r="BM12" s="24">
        <f t="shared" si="33"/>
        <v>0</v>
      </c>
      <c r="BN12" s="25">
        <f t="shared" si="34"/>
        <v>0</v>
      </c>
      <c r="BO12" s="23" t="str">
        <f t="shared" si="35"/>
        <v/>
      </c>
      <c r="BP12" s="24">
        <f t="shared" si="36"/>
        <v>0</v>
      </c>
      <c r="BQ12" s="24">
        <f t="shared" si="37"/>
        <v>0</v>
      </c>
      <c r="BR12" s="25">
        <f t="shared" si="38"/>
        <v>0</v>
      </c>
      <c r="BS12" s="23" t="str">
        <f t="shared" si="39"/>
        <v/>
      </c>
      <c r="BT12" s="24">
        <f t="shared" si="40"/>
        <v>0</v>
      </c>
      <c r="BU12" s="24">
        <f t="shared" si="41"/>
        <v>0</v>
      </c>
      <c r="BV12" s="25">
        <f t="shared" si="42"/>
        <v>0</v>
      </c>
      <c r="BW12" s="23" t="str">
        <f t="shared" si="43"/>
        <v/>
      </c>
      <c r="BX12" s="24">
        <f t="shared" si="44"/>
        <v>0</v>
      </c>
      <c r="BY12" s="24">
        <f t="shared" si="45"/>
        <v>0</v>
      </c>
      <c r="BZ12" s="25">
        <f t="shared" si="46"/>
        <v>0</v>
      </c>
      <c r="CA12" s="23" t="str">
        <f t="shared" si="47"/>
        <v/>
      </c>
      <c r="CB12" s="24">
        <f t="shared" si="48"/>
        <v>0</v>
      </c>
      <c r="CC12" s="24">
        <f t="shared" si="49"/>
        <v>0</v>
      </c>
      <c r="CD12" s="25">
        <f t="shared" si="50"/>
        <v>0</v>
      </c>
      <c r="CE12" s="23" t="str">
        <f t="shared" si="51"/>
        <v/>
      </c>
      <c r="CF12" s="24">
        <f t="shared" si="52"/>
        <v>0</v>
      </c>
      <c r="CG12" s="24">
        <f t="shared" si="53"/>
        <v>0</v>
      </c>
      <c r="CH12" s="25">
        <f t="shared" si="54"/>
        <v>0</v>
      </c>
      <c r="CI12" s="23" t="str">
        <f t="shared" si="55"/>
        <v/>
      </c>
      <c r="CJ12" s="24">
        <f t="shared" si="56"/>
        <v>0</v>
      </c>
      <c r="CK12" s="24">
        <f t="shared" si="57"/>
        <v>0</v>
      </c>
      <c r="CL12" s="25">
        <f t="shared" si="58"/>
        <v>0</v>
      </c>
      <c r="CN12" s="12" t="str">
        <f t="shared" si="59"/>
        <v/>
      </c>
    </row>
    <row r="13" spans="2:92">
      <c r="B13" s="16">
        <f t="shared" si="60"/>
        <v>45936</v>
      </c>
      <c r="C13" s="4" t="str">
        <f>IF(ISNA(VLOOKUP(B13,Konfiguration!$C$33:$D$55,2,FALSE))=FALSE,"FT",TEXT(B13,"TTT"))</f>
        <v>Mo</v>
      </c>
      <c r="E13" s="12" t="str">
        <f t="shared" si="1"/>
        <v/>
      </c>
      <c r="F13" s="12" t="str">
        <f t="shared" si="0"/>
        <v/>
      </c>
      <c r="G13" s="12" t="str">
        <f t="shared" si="2"/>
        <v/>
      </c>
      <c r="H13" s="12" t="str">
        <f t="shared" si="3"/>
        <v/>
      </c>
      <c r="J13" s="17"/>
      <c r="K13" s="17"/>
      <c r="L13" s="18" t="str">
        <f t="shared" si="4"/>
        <v/>
      </c>
      <c r="M13" s="18" t="str">
        <f t="shared" si="5"/>
        <v/>
      </c>
      <c r="N13" s="19" t="str">
        <f t="shared" si="6"/>
        <v/>
      </c>
      <c r="P13" s="19" t="str">
        <f t="shared" si="7"/>
        <v/>
      </c>
      <c r="Q13" s="26">
        <f t="shared" si="8"/>
        <v>0</v>
      </c>
      <c r="R13" s="19">
        <f t="shared" si="9"/>
        <v>0</v>
      </c>
      <c r="S13" s="19">
        <f t="shared" si="9"/>
        <v>0</v>
      </c>
      <c r="U13" s="17"/>
      <c r="V13" s="17"/>
      <c r="W13" s="18" t="str">
        <f t="shared" si="10"/>
        <v/>
      </c>
      <c r="X13" s="18" t="str">
        <f t="shared" si="11"/>
        <v/>
      </c>
      <c r="Y13" s="19" t="str">
        <f t="shared" si="12"/>
        <v/>
      </c>
      <c r="AA13" s="17"/>
      <c r="AB13" s="17"/>
      <c r="AC13" s="18" t="str">
        <f t="shared" si="13"/>
        <v/>
      </c>
      <c r="AD13" s="18" t="str">
        <f t="shared" si="14"/>
        <v/>
      </c>
      <c r="AE13" s="19" t="str">
        <f t="shared" si="15"/>
        <v/>
      </c>
      <c r="AG13" s="17"/>
      <c r="AH13" s="17"/>
      <c r="AI13" s="18" t="str">
        <f t="shared" si="16"/>
        <v/>
      </c>
      <c r="AJ13" s="18" t="str">
        <f t="shared" si="17"/>
        <v/>
      </c>
      <c r="AK13" s="19" t="str">
        <f t="shared" si="18"/>
        <v/>
      </c>
      <c r="AM13" s="17"/>
      <c r="AN13" s="17"/>
      <c r="AO13" s="18" t="str">
        <f t="shared" si="19"/>
        <v/>
      </c>
      <c r="AP13" s="18" t="str">
        <f t="shared" si="20"/>
        <v/>
      </c>
      <c r="AQ13" s="19" t="str">
        <f t="shared" si="21"/>
        <v/>
      </c>
      <c r="AS13" s="17"/>
      <c r="AT13" s="17"/>
      <c r="AU13" s="18" t="str">
        <f t="shared" si="22"/>
        <v/>
      </c>
      <c r="AV13" s="18" t="str">
        <f t="shared" si="23"/>
        <v/>
      </c>
      <c r="AW13" s="19" t="str">
        <f t="shared" si="24"/>
        <v/>
      </c>
      <c r="AY13" s="17"/>
      <c r="AZ13" s="17"/>
      <c r="BA13" s="18" t="str">
        <f t="shared" si="25"/>
        <v/>
      </c>
      <c r="BB13" s="18" t="str">
        <f t="shared" si="26"/>
        <v/>
      </c>
      <c r="BC13" s="19" t="str">
        <f t="shared" si="27"/>
        <v/>
      </c>
      <c r="BE13" s="17"/>
      <c r="BF13" s="17"/>
      <c r="BG13" s="18" t="str">
        <f t="shared" si="28"/>
        <v/>
      </c>
      <c r="BH13" s="18" t="str">
        <f t="shared" si="29"/>
        <v/>
      </c>
      <c r="BI13" s="19" t="str">
        <f t="shared" si="30"/>
        <v/>
      </c>
      <c r="BK13" s="23" t="str">
        <f t="shared" si="31"/>
        <v/>
      </c>
      <c r="BL13" s="24">
        <f t="shared" si="32"/>
        <v>0</v>
      </c>
      <c r="BM13" s="24">
        <f t="shared" si="33"/>
        <v>0</v>
      </c>
      <c r="BN13" s="25">
        <f t="shared" si="34"/>
        <v>0</v>
      </c>
      <c r="BO13" s="23" t="str">
        <f t="shared" si="35"/>
        <v/>
      </c>
      <c r="BP13" s="24">
        <f t="shared" si="36"/>
        <v>0</v>
      </c>
      <c r="BQ13" s="24">
        <f t="shared" si="37"/>
        <v>0</v>
      </c>
      <c r="BR13" s="25">
        <f t="shared" si="38"/>
        <v>0</v>
      </c>
      <c r="BS13" s="23" t="str">
        <f t="shared" si="39"/>
        <v/>
      </c>
      <c r="BT13" s="24">
        <f t="shared" si="40"/>
        <v>0</v>
      </c>
      <c r="BU13" s="24">
        <f t="shared" si="41"/>
        <v>0</v>
      </c>
      <c r="BV13" s="25">
        <f t="shared" si="42"/>
        <v>0</v>
      </c>
      <c r="BW13" s="23" t="str">
        <f t="shared" si="43"/>
        <v/>
      </c>
      <c r="BX13" s="24">
        <f t="shared" si="44"/>
        <v>0</v>
      </c>
      <c r="BY13" s="24">
        <f t="shared" si="45"/>
        <v>0</v>
      </c>
      <c r="BZ13" s="25">
        <f t="shared" si="46"/>
        <v>0</v>
      </c>
      <c r="CA13" s="23" t="str">
        <f t="shared" si="47"/>
        <v/>
      </c>
      <c r="CB13" s="24">
        <f t="shared" si="48"/>
        <v>0</v>
      </c>
      <c r="CC13" s="24">
        <f t="shared" si="49"/>
        <v>0</v>
      </c>
      <c r="CD13" s="25">
        <f t="shared" si="50"/>
        <v>0</v>
      </c>
      <c r="CE13" s="23" t="str">
        <f t="shared" si="51"/>
        <v/>
      </c>
      <c r="CF13" s="24">
        <f t="shared" si="52"/>
        <v>0</v>
      </c>
      <c r="CG13" s="24">
        <f t="shared" si="53"/>
        <v>0</v>
      </c>
      <c r="CH13" s="25">
        <f t="shared" si="54"/>
        <v>0</v>
      </c>
      <c r="CI13" s="23" t="str">
        <f t="shared" si="55"/>
        <v/>
      </c>
      <c r="CJ13" s="24">
        <f t="shared" si="56"/>
        <v>0</v>
      </c>
      <c r="CK13" s="24">
        <f t="shared" si="57"/>
        <v>0</v>
      </c>
      <c r="CL13" s="25">
        <f t="shared" si="58"/>
        <v>0</v>
      </c>
      <c r="CN13" s="12" t="str">
        <f t="shared" si="59"/>
        <v/>
      </c>
    </row>
    <row r="14" spans="2:92">
      <c r="B14" s="16">
        <f t="shared" si="60"/>
        <v>45937</v>
      </c>
      <c r="C14" s="4" t="str">
        <f>IF(ISNA(VLOOKUP(B14,Konfiguration!$C$33:$D$55,2,FALSE))=FALSE,"FT",TEXT(B14,"TTT"))</f>
        <v>Di</v>
      </c>
      <c r="E14" s="12" t="str">
        <f t="shared" si="1"/>
        <v/>
      </c>
      <c r="F14" s="12" t="str">
        <f t="shared" si="0"/>
        <v/>
      </c>
      <c r="G14" s="12" t="str">
        <f t="shared" si="2"/>
        <v/>
      </c>
      <c r="H14" s="12" t="str">
        <f t="shared" si="3"/>
        <v/>
      </c>
      <c r="J14" s="17"/>
      <c r="K14" s="17"/>
      <c r="L14" s="18" t="str">
        <f t="shared" si="4"/>
        <v/>
      </c>
      <c r="M14" s="18" t="str">
        <f t="shared" si="5"/>
        <v/>
      </c>
      <c r="N14" s="19" t="str">
        <f t="shared" si="6"/>
        <v/>
      </c>
      <c r="P14" s="19" t="str">
        <f t="shared" si="7"/>
        <v/>
      </c>
      <c r="Q14" s="26">
        <f t="shared" si="8"/>
        <v>0</v>
      </c>
      <c r="R14" s="19">
        <f t="shared" si="9"/>
        <v>0</v>
      </c>
      <c r="S14" s="19">
        <f t="shared" si="9"/>
        <v>0</v>
      </c>
      <c r="U14" s="17"/>
      <c r="V14" s="17"/>
      <c r="W14" s="18" t="str">
        <f t="shared" si="10"/>
        <v/>
      </c>
      <c r="X14" s="18" t="str">
        <f t="shared" si="11"/>
        <v/>
      </c>
      <c r="Y14" s="19" t="str">
        <f t="shared" si="12"/>
        <v/>
      </c>
      <c r="AA14" s="17"/>
      <c r="AB14" s="17"/>
      <c r="AC14" s="18" t="str">
        <f t="shared" si="13"/>
        <v/>
      </c>
      <c r="AD14" s="18" t="str">
        <f t="shared" si="14"/>
        <v/>
      </c>
      <c r="AE14" s="19" t="str">
        <f t="shared" si="15"/>
        <v/>
      </c>
      <c r="AG14" s="17"/>
      <c r="AH14" s="17"/>
      <c r="AI14" s="18" t="str">
        <f t="shared" si="16"/>
        <v/>
      </c>
      <c r="AJ14" s="18" t="str">
        <f t="shared" si="17"/>
        <v/>
      </c>
      <c r="AK14" s="19" t="str">
        <f t="shared" si="18"/>
        <v/>
      </c>
      <c r="AM14" s="17"/>
      <c r="AN14" s="17"/>
      <c r="AO14" s="18" t="str">
        <f t="shared" si="19"/>
        <v/>
      </c>
      <c r="AP14" s="18" t="str">
        <f t="shared" si="20"/>
        <v/>
      </c>
      <c r="AQ14" s="19" t="str">
        <f t="shared" si="21"/>
        <v/>
      </c>
      <c r="AS14" s="17"/>
      <c r="AT14" s="17"/>
      <c r="AU14" s="18" t="str">
        <f t="shared" si="22"/>
        <v/>
      </c>
      <c r="AV14" s="18" t="str">
        <f t="shared" si="23"/>
        <v/>
      </c>
      <c r="AW14" s="19" t="str">
        <f t="shared" si="24"/>
        <v/>
      </c>
      <c r="AY14" s="17"/>
      <c r="AZ14" s="17"/>
      <c r="BA14" s="18" t="str">
        <f t="shared" si="25"/>
        <v/>
      </c>
      <c r="BB14" s="18" t="str">
        <f t="shared" si="26"/>
        <v/>
      </c>
      <c r="BC14" s="19" t="str">
        <f t="shared" si="27"/>
        <v/>
      </c>
      <c r="BE14" s="17"/>
      <c r="BF14" s="17"/>
      <c r="BG14" s="18" t="str">
        <f t="shared" si="28"/>
        <v/>
      </c>
      <c r="BH14" s="18" t="str">
        <f t="shared" si="29"/>
        <v/>
      </c>
      <c r="BI14" s="19" t="str">
        <f t="shared" si="30"/>
        <v/>
      </c>
      <c r="BK14" s="23" t="str">
        <f t="shared" si="31"/>
        <v/>
      </c>
      <c r="BL14" s="24">
        <f t="shared" si="32"/>
        <v>0</v>
      </c>
      <c r="BM14" s="24">
        <f t="shared" si="33"/>
        <v>0</v>
      </c>
      <c r="BN14" s="25">
        <f t="shared" si="34"/>
        <v>0</v>
      </c>
      <c r="BO14" s="23" t="str">
        <f t="shared" si="35"/>
        <v/>
      </c>
      <c r="BP14" s="24">
        <f t="shared" si="36"/>
        <v>0</v>
      </c>
      <c r="BQ14" s="24">
        <f t="shared" si="37"/>
        <v>0</v>
      </c>
      <c r="BR14" s="25">
        <f t="shared" si="38"/>
        <v>0</v>
      </c>
      <c r="BS14" s="23" t="str">
        <f t="shared" si="39"/>
        <v/>
      </c>
      <c r="BT14" s="24">
        <f t="shared" si="40"/>
        <v>0</v>
      </c>
      <c r="BU14" s="24">
        <f t="shared" si="41"/>
        <v>0</v>
      </c>
      <c r="BV14" s="25">
        <f t="shared" si="42"/>
        <v>0</v>
      </c>
      <c r="BW14" s="23" t="str">
        <f t="shared" si="43"/>
        <v/>
      </c>
      <c r="BX14" s="24">
        <f t="shared" si="44"/>
        <v>0</v>
      </c>
      <c r="BY14" s="24">
        <f t="shared" si="45"/>
        <v>0</v>
      </c>
      <c r="BZ14" s="25">
        <f t="shared" si="46"/>
        <v>0</v>
      </c>
      <c r="CA14" s="23" t="str">
        <f t="shared" si="47"/>
        <v/>
      </c>
      <c r="CB14" s="24">
        <f t="shared" si="48"/>
        <v>0</v>
      </c>
      <c r="CC14" s="24">
        <f t="shared" si="49"/>
        <v>0</v>
      </c>
      <c r="CD14" s="25">
        <f t="shared" si="50"/>
        <v>0</v>
      </c>
      <c r="CE14" s="23" t="str">
        <f t="shared" si="51"/>
        <v/>
      </c>
      <c r="CF14" s="24">
        <f t="shared" si="52"/>
        <v>0</v>
      </c>
      <c r="CG14" s="24">
        <f t="shared" si="53"/>
        <v>0</v>
      </c>
      <c r="CH14" s="25">
        <f t="shared" si="54"/>
        <v>0</v>
      </c>
      <c r="CI14" s="23" t="str">
        <f t="shared" si="55"/>
        <v/>
      </c>
      <c r="CJ14" s="24">
        <f t="shared" si="56"/>
        <v>0</v>
      </c>
      <c r="CK14" s="24">
        <f t="shared" si="57"/>
        <v>0</v>
      </c>
      <c r="CL14" s="25">
        <f t="shared" si="58"/>
        <v>0</v>
      </c>
      <c r="CN14" s="12" t="str">
        <f t="shared" si="59"/>
        <v/>
      </c>
    </row>
    <row r="15" spans="2:92">
      <c r="B15" s="16">
        <f t="shared" si="60"/>
        <v>45938</v>
      </c>
      <c r="C15" s="4" t="str">
        <f>IF(ISNA(VLOOKUP(B15,Konfiguration!$C$33:$D$55,2,FALSE))=FALSE,"FT",TEXT(B15,"TTT"))</f>
        <v>Mi</v>
      </c>
      <c r="E15" s="12" t="str">
        <f t="shared" si="1"/>
        <v/>
      </c>
      <c r="F15" s="12" t="str">
        <f t="shared" si="0"/>
        <v/>
      </c>
      <c r="G15" s="12" t="str">
        <f t="shared" si="2"/>
        <v/>
      </c>
      <c r="H15" s="12" t="str">
        <f t="shared" si="3"/>
        <v/>
      </c>
      <c r="J15" s="17"/>
      <c r="K15" s="17"/>
      <c r="L15" s="18" t="str">
        <f t="shared" si="4"/>
        <v/>
      </c>
      <c r="M15" s="18" t="str">
        <f t="shared" si="5"/>
        <v/>
      </c>
      <c r="N15" s="19" t="str">
        <f t="shared" si="6"/>
        <v/>
      </c>
      <c r="P15" s="19" t="str">
        <f t="shared" si="7"/>
        <v/>
      </c>
      <c r="Q15" s="26">
        <f t="shared" si="8"/>
        <v>0</v>
      </c>
      <c r="R15" s="19">
        <f t="shared" si="9"/>
        <v>0</v>
      </c>
      <c r="S15" s="19">
        <f t="shared" si="9"/>
        <v>0</v>
      </c>
      <c r="U15" s="17"/>
      <c r="V15" s="17"/>
      <c r="W15" s="18" t="str">
        <f t="shared" si="10"/>
        <v/>
      </c>
      <c r="X15" s="18" t="str">
        <f t="shared" si="11"/>
        <v/>
      </c>
      <c r="Y15" s="19" t="str">
        <f t="shared" si="12"/>
        <v/>
      </c>
      <c r="AA15" s="17"/>
      <c r="AB15" s="17"/>
      <c r="AC15" s="18" t="str">
        <f t="shared" si="13"/>
        <v/>
      </c>
      <c r="AD15" s="18" t="str">
        <f t="shared" si="14"/>
        <v/>
      </c>
      <c r="AE15" s="19" t="str">
        <f t="shared" si="15"/>
        <v/>
      </c>
      <c r="AG15" s="17"/>
      <c r="AH15" s="17"/>
      <c r="AI15" s="18" t="str">
        <f t="shared" si="16"/>
        <v/>
      </c>
      <c r="AJ15" s="18" t="str">
        <f t="shared" si="17"/>
        <v/>
      </c>
      <c r="AK15" s="19" t="str">
        <f t="shared" si="18"/>
        <v/>
      </c>
      <c r="AM15" s="17"/>
      <c r="AN15" s="17"/>
      <c r="AO15" s="18" t="str">
        <f t="shared" si="19"/>
        <v/>
      </c>
      <c r="AP15" s="18" t="str">
        <f t="shared" si="20"/>
        <v/>
      </c>
      <c r="AQ15" s="19" t="str">
        <f t="shared" si="21"/>
        <v/>
      </c>
      <c r="AS15" s="17"/>
      <c r="AT15" s="17"/>
      <c r="AU15" s="18" t="str">
        <f t="shared" si="22"/>
        <v/>
      </c>
      <c r="AV15" s="18" t="str">
        <f t="shared" si="23"/>
        <v/>
      </c>
      <c r="AW15" s="19" t="str">
        <f t="shared" si="24"/>
        <v/>
      </c>
      <c r="AY15" s="17"/>
      <c r="AZ15" s="17"/>
      <c r="BA15" s="18" t="str">
        <f t="shared" si="25"/>
        <v/>
      </c>
      <c r="BB15" s="18" t="str">
        <f t="shared" si="26"/>
        <v/>
      </c>
      <c r="BC15" s="19" t="str">
        <f t="shared" si="27"/>
        <v/>
      </c>
      <c r="BE15" s="17"/>
      <c r="BF15" s="17"/>
      <c r="BG15" s="18" t="str">
        <f t="shared" si="28"/>
        <v/>
      </c>
      <c r="BH15" s="18" t="str">
        <f t="shared" si="29"/>
        <v/>
      </c>
      <c r="BI15" s="19" t="str">
        <f t="shared" si="30"/>
        <v/>
      </c>
      <c r="BK15" s="23" t="str">
        <f t="shared" si="31"/>
        <v/>
      </c>
      <c r="BL15" s="24">
        <f t="shared" si="32"/>
        <v>0</v>
      </c>
      <c r="BM15" s="24">
        <f t="shared" si="33"/>
        <v>0</v>
      </c>
      <c r="BN15" s="25">
        <f t="shared" si="34"/>
        <v>0</v>
      </c>
      <c r="BO15" s="23" t="str">
        <f t="shared" si="35"/>
        <v/>
      </c>
      <c r="BP15" s="24">
        <f t="shared" si="36"/>
        <v>0</v>
      </c>
      <c r="BQ15" s="24">
        <f t="shared" si="37"/>
        <v>0</v>
      </c>
      <c r="BR15" s="25">
        <f t="shared" si="38"/>
        <v>0</v>
      </c>
      <c r="BS15" s="23" t="str">
        <f t="shared" si="39"/>
        <v/>
      </c>
      <c r="BT15" s="24">
        <f t="shared" si="40"/>
        <v>0</v>
      </c>
      <c r="BU15" s="24">
        <f t="shared" si="41"/>
        <v>0</v>
      </c>
      <c r="BV15" s="25">
        <f t="shared" si="42"/>
        <v>0</v>
      </c>
      <c r="BW15" s="23" t="str">
        <f t="shared" si="43"/>
        <v/>
      </c>
      <c r="BX15" s="24">
        <f t="shared" si="44"/>
        <v>0</v>
      </c>
      <c r="BY15" s="24">
        <f t="shared" si="45"/>
        <v>0</v>
      </c>
      <c r="BZ15" s="25">
        <f t="shared" si="46"/>
        <v>0</v>
      </c>
      <c r="CA15" s="23" t="str">
        <f t="shared" si="47"/>
        <v/>
      </c>
      <c r="CB15" s="24">
        <f t="shared" si="48"/>
        <v>0</v>
      </c>
      <c r="CC15" s="24">
        <f t="shared" si="49"/>
        <v>0</v>
      </c>
      <c r="CD15" s="25">
        <f t="shared" si="50"/>
        <v>0</v>
      </c>
      <c r="CE15" s="23" t="str">
        <f t="shared" si="51"/>
        <v/>
      </c>
      <c r="CF15" s="24">
        <f t="shared" si="52"/>
        <v>0</v>
      </c>
      <c r="CG15" s="24">
        <f t="shared" si="53"/>
        <v>0</v>
      </c>
      <c r="CH15" s="25">
        <f t="shared" si="54"/>
        <v>0</v>
      </c>
      <c r="CI15" s="23" t="str">
        <f t="shared" si="55"/>
        <v/>
      </c>
      <c r="CJ15" s="24">
        <f t="shared" si="56"/>
        <v>0</v>
      </c>
      <c r="CK15" s="24">
        <f t="shared" si="57"/>
        <v>0</v>
      </c>
      <c r="CL15" s="25">
        <f t="shared" si="58"/>
        <v>0</v>
      </c>
      <c r="CN15" s="12" t="str">
        <f t="shared" si="59"/>
        <v/>
      </c>
    </row>
    <row r="16" spans="2:92">
      <c r="B16" s="16">
        <f t="shared" si="60"/>
        <v>45939</v>
      </c>
      <c r="C16" s="4" t="str">
        <f>IF(ISNA(VLOOKUP(B16,Konfiguration!$C$33:$D$55,2,FALSE))=FALSE,"FT",TEXT(B16,"TTT"))</f>
        <v>Do</v>
      </c>
      <c r="E16" s="12" t="str">
        <f t="shared" si="1"/>
        <v/>
      </c>
      <c r="F16" s="12" t="str">
        <f t="shared" si="0"/>
        <v/>
      </c>
      <c r="G16" s="12" t="str">
        <f t="shared" si="2"/>
        <v/>
      </c>
      <c r="H16" s="12" t="str">
        <f t="shared" si="3"/>
        <v/>
      </c>
      <c r="J16" s="17"/>
      <c r="K16" s="17"/>
      <c r="L16" s="18" t="str">
        <f t="shared" si="4"/>
        <v/>
      </c>
      <c r="M16" s="18" t="str">
        <f t="shared" si="5"/>
        <v/>
      </c>
      <c r="N16" s="19" t="str">
        <f t="shared" si="6"/>
        <v/>
      </c>
      <c r="P16" s="19" t="str">
        <f t="shared" si="7"/>
        <v/>
      </c>
      <c r="Q16" s="26">
        <f t="shared" si="8"/>
        <v>0</v>
      </c>
      <c r="R16" s="19">
        <f t="shared" si="9"/>
        <v>0</v>
      </c>
      <c r="S16" s="19">
        <f t="shared" si="9"/>
        <v>0</v>
      </c>
      <c r="U16" s="17"/>
      <c r="V16" s="17"/>
      <c r="W16" s="18" t="str">
        <f t="shared" si="10"/>
        <v/>
      </c>
      <c r="X16" s="18" t="str">
        <f t="shared" si="11"/>
        <v/>
      </c>
      <c r="Y16" s="19" t="str">
        <f t="shared" si="12"/>
        <v/>
      </c>
      <c r="AA16" s="17"/>
      <c r="AB16" s="17"/>
      <c r="AC16" s="18" t="str">
        <f t="shared" si="13"/>
        <v/>
      </c>
      <c r="AD16" s="18" t="str">
        <f t="shared" si="14"/>
        <v/>
      </c>
      <c r="AE16" s="19" t="str">
        <f t="shared" si="15"/>
        <v/>
      </c>
      <c r="AG16" s="17"/>
      <c r="AH16" s="17"/>
      <c r="AI16" s="18" t="str">
        <f t="shared" si="16"/>
        <v/>
      </c>
      <c r="AJ16" s="18" t="str">
        <f t="shared" si="17"/>
        <v/>
      </c>
      <c r="AK16" s="19" t="str">
        <f t="shared" si="18"/>
        <v/>
      </c>
      <c r="AM16" s="17"/>
      <c r="AN16" s="17"/>
      <c r="AO16" s="18" t="str">
        <f t="shared" si="19"/>
        <v/>
      </c>
      <c r="AP16" s="18" t="str">
        <f t="shared" si="20"/>
        <v/>
      </c>
      <c r="AQ16" s="19" t="str">
        <f t="shared" si="21"/>
        <v/>
      </c>
      <c r="AS16" s="17"/>
      <c r="AT16" s="17"/>
      <c r="AU16" s="18" t="str">
        <f t="shared" si="22"/>
        <v/>
      </c>
      <c r="AV16" s="18" t="str">
        <f t="shared" si="23"/>
        <v/>
      </c>
      <c r="AW16" s="19" t="str">
        <f t="shared" si="24"/>
        <v/>
      </c>
      <c r="AY16" s="17"/>
      <c r="AZ16" s="17"/>
      <c r="BA16" s="18" t="str">
        <f t="shared" si="25"/>
        <v/>
      </c>
      <c r="BB16" s="18" t="str">
        <f t="shared" si="26"/>
        <v/>
      </c>
      <c r="BC16" s="19" t="str">
        <f t="shared" si="27"/>
        <v/>
      </c>
      <c r="BE16" s="17"/>
      <c r="BF16" s="17"/>
      <c r="BG16" s="18" t="str">
        <f t="shared" si="28"/>
        <v/>
      </c>
      <c r="BH16" s="18" t="str">
        <f t="shared" si="29"/>
        <v/>
      </c>
      <c r="BI16" s="19" t="str">
        <f t="shared" si="30"/>
        <v/>
      </c>
      <c r="BK16" s="23" t="str">
        <f t="shared" si="31"/>
        <v/>
      </c>
      <c r="BL16" s="24">
        <f t="shared" si="32"/>
        <v>0</v>
      </c>
      <c r="BM16" s="24">
        <f t="shared" si="33"/>
        <v>0</v>
      </c>
      <c r="BN16" s="25">
        <f t="shared" si="34"/>
        <v>0</v>
      </c>
      <c r="BO16" s="23" t="str">
        <f t="shared" si="35"/>
        <v/>
      </c>
      <c r="BP16" s="24">
        <f t="shared" si="36"/>
        <v>0</v>
      </c>
      <c r="BQ16" s="24">
        <f t="shared" si="37"/>
        <v>0</v>
      </c>
      <c r="BR16" s="25">
        <f t="shared" si="38"/>
        <v>0</v>
      </c>
      <c r="BS16" s="23" t="str">
        <f t="shared" si="39"/>
        <v/>
      </c>
      <c r="BT16" s="24">
        <f t="shared" si="40"/>
        <v>0</v>
      </c>
      <c r="BU16" s="24">
        <f t="shared" si="41"/>
        <v>0</v>
      </c>
      <c r="BV16" s="25">
        <f t="shared" si="42"/>
        <v>0</v>
      </c>
      <c r="BW16" s="23" t="str">
        <f t="shared" si="43"/>
        <v/>
      </c>
      <c r="BX16" s="24">
        <f t="shared" si="44"/>
        <v>0</v>
      </c>
      <c r="BY16" s="24">
        <f t="shared" si="45"/>
        <v>0</v>
      </c>
      <c r="BZ16" s="25">
        <f t="shared" si="46"/>
        <v>0</v>
      </c>
      <c r="CA16" s="23" t="str">
        <f t="shared" si="47"/>
        <v/>
      </c>
      <c r="CB16" s="24">
        <f t="shared" si="48"/>
        <v>0</v>
      </c>
      <c r="CC16" s="24">
        <f t="shared" si="49"/>
        <v>0</v>
      </c>
      <c r="CD16" s="25">
        <f t="shared" si="50"/>
        <v>0</v>
      </c>
      <c r="CE16" s="23" t="str">
        <f t="shared" si="51"/>
        <v/>
      </c>
      <c r="CF16" s="24">
        <f t="shared" si="52"/>
        <v>0</v>
      </c>
      <c r="CG16" s="24">
        <f t="shared" si="53"/>
        <v>0</v>
      </c>
      <c r="CH16" s="25">
        <f t="shared" si="54"/>
        <v>0</v>
      </c>
      <c r="CI16" s="23" t="str">
        <f t="shared" si="55"/>
        <v/>
      </c>
      <c r="CJ16" s="24">
        <f t="shared" si="56"/>
        <v>0</v>
      </c>
      <c r="CK16" s="24">
        <f t="shared" si="57"/>
        <v>0</v>
      </c>
      <c r="CL16" s="25">
        <f t="shared" si="58"/>
        <v>0</v>
      </c>
      <c r="CN16" s="12" t="str">
        <f t="shared" si="59"/>
        <v/>
      </c>
    </row>
    <row r="17" spans="2:92">
      <c r="B17" s="16">
        <f t="shared" si="60"/>
        <v>45940</v>
      </c>
      <c r="C17" s="4" t="str">
        <f>IF(ISNA(VLOOKUP(B17,Konfiguration!$C$33:$D$55,2,FALSE))=FALSE,"FT",TEXT(B17,"TTT"))</f>
        <v>Fr</v>
      </c>
      <c r="E17" s="12" t="str">
        <f t="shared" si="1"/>
        <v/>
      </c>
      <c r="F17" s="12" t="str">
        <f t="shared" si="0"/>
        <v/>
      </c>
      <c r="G17" s="12" t="str">
        <f t="shared" si="2"/>
        <v/>
      </c>
      <c r="H17" s="12" t="str">
        <f t="shared" si="3"/>
        <v/>
      </c>
      <c r="J17" s="17"/>
      <c r="K17" s="17"/>
      <c r="L17" s="18" t="str">
        <f t="shared" si="4"/>
        <v/>
      </c>
      <c r="M17" s="18" t="str">
        <f t="shared" si="5"/>
        <v/>
      </c>
      <c r="N17" s="19" t="str">
        <f t="shared" si="6"/>
        <v/>
      </c>
      <c r="P17" s="19" t="str">
        <f t="shared" si="7"/>
        <v/>
      </c>
      <c r="Q17" s="26">
        <f t="shared" si="8"/>
        <v>0</v>
      </c>
      <c r="R17" s="19">
        <f t="shared" si="9"/>
        <v>0</v>
      </c>
      <c r="S17" s="19">
        <f t="shared" si="9"/>
        <v>0</v>
      </c>
      <c r="U17" s="17"/>
      <c r="V17" s="17"/>
      <c r="W17" s="18" t="str">
        <f t="shared" si="10"/>
        <v/>
      </c>
      <c r="X17" s="18" t="str">
        <f t="shared" si="11"/>
        <v/>
      </c>
      <c r="Y17" s="19" t="str">
        <f t="shared" si="12"/>
        <v/>
      </c>
      <c r="AA17" s="17"/>
      <c r="AB17" s="17"/>
      <c r="AC17" s="18" t="str">
        <f t="shared" si="13"/>
        <v/>
      </c>
      <c r="AD17" s="18" t="str">
        <f t="shared" si="14"/>
        <v/>
      </c>
      <c r="AE17" s="19" t="str">
        <f t="shared" si="15"/>
        <v/>
      </c>
      <c r="AG17" s="17"/>
      <c r="AH17" s="17"/>
      <c r="AI17" s="18" t="str">
        <f t="shared" si="16"/>
        <v/>
      </c>
      <c r="AJ17" s="18" t="str">
        <f t="shared" si="17"/>
        <v/>
      </c>
      <c r="AK17" s="19" t="str">
        <f t="shared" si="18"/>
        <v/>
      </c>
      <c r="AM17" s="17"/>
      <c r="AN17" s="17"/>
      <c r="AO17" s="18" t="str">
        <f t="shared" si="19"/>
        <v/>
      </c>
      <c r="AP17" s="18" t="str">
        <f t="shared" si="20"/>
        <v/>
      </c>
      <c r="AQ17" s="19" t="str">
        <f t="shared" si="21"/>
        <v/>
      </c>
      <c r="AS17" s="17"/>
      <c r="AT17" s="17"/>
      <c r="AU17" s="18" t="str">
        <f t="shared" si="22"/>
        <v/>
      </c>
      <c r="AV17" s="18" t="str">
        <f t="shared" si="23"/>
        <v/>
      </c>
      <c r="AW17" s="19" t="str">
        <f t="shared" si="24"/>
        <v/>
      </c>
      <c r="AY17" s="17"/>
      <c r="AZ17" s="17"/>
      <c r="BA17" s="18" t="str">
        <f t="shared" si="25"/>
        <v/>
      </c>
      <c r="BB17" s="18" t="str">
        <f t="shared" si="26"/>
        <v/>
      </c>
      <c r="BC17" s="19" t="str">
        <f t="shared" si="27"/>
        <v/>
      </c>
      <c r="BE17" s="17"/>
      <c r="BF17" s="17"/>
      <c r="BG17" s="18" t="str">
        <f t="shared" si="28"/>
        <v/>
      </c>
      <c r="BH17" s="18" t="str">
        <f t="shared" si="29"/>
        <v/>
      </c>
      <c r="BI17" s="19" t="str">
        <f t="shared" si="30"/>
        <v/>
      </c>
      <c r="BK17" s="23" t="str">
        <f t="shared" si="31"/>
        <v/>
      </c>
      <c r="BL17" s="24">
        <f t="shared" si="32"/>
        <v>0</v>
      </c>
      <c r="BM17" s="24">
        <f t="shared" si="33"/>
        <v>0</v>
      </c>
      <c r="BN17" s="25">
        <f t="shared" si="34"/>
        <v>0</v>
      </c>
      <c r="BO17" s="23" t="str">
        <f t="shared" si="35"/>
        <v/>
      </c>
      <c r="BP17" s="24">
        <f t="shared" si="36"/>
        <v>0</v>
      </c>
      <c r="BQ17" s="24">
        <f t="shared" si="37"/>
        <v>0</v>
      </c>
      <c r="BR17" s="25">
        <f t="shared" si="38"/>
        <v>0</v>
      </c>
      <c r="BS17" s="23" t="str">
        <f t="shared" si="39"/>
        <v/>
      </c>
      <c r="BT17" s="24">
        <f t="shared" si="40"/>
        <v>0</v>
      </c>
      <c r="BU17" s="24">
        <f t="shared" si="41"/>
        <v>0</v>
      </c>
      <c r="BV17" s="25">
        <f t="shared" si="42"/>
        <v>0</v>
      </c>
      <c r="BW17" s="23" t="str">
        <f t="shared" si="43"/>
        <v/>
      </c>
      <c r="BX17" s="24">
        <f t="shared" si="44"/>
        <v>0</v>
      </c>
      <c r="BY17" s="24">
        <f t="shared" si="45"/>
        <v>0</v>
      </c>
      <c r="BZ17" s="25">
        <f t="shared" si="46"/>
        <v>0</v>
      </c>
      <c r="CA17" s="23" t="str">
        <f t="shared" si="47"/>
        <v/>
      </c>
      <c r="CB17" s="24">
        <f t="shared" si="48"/>
        <v>0</v>
      </c>
      <c r="CC17" s="24">
        <f t="shared" si="49"/>
        <v>0</v>
      </c>
      <c r="CD17" s="25">
        <f t="shared" si="50"/>
        <v>0</v>
      </c>
      <c r="CE17" s="23" t="str">
        <f t="shared" si="51"/>
        <v/>
      </c>
      <c r="CF17" s="24">
        <f t="shared" si="52"/>
        <v>0</v>
      </c>
      <c r="CG17" s="24">
        <f t="shared" si="53"/>
        <v>0</v>
      </c>
      <c r="CH17" s="25">
        <f t="shared" si="54"/>
        <v>0</v>
      </c>
      <c r="CI17" s="23" t="str">
        <f t="shared" si="55"/>
        <v/>
      </c>
      <c r="CJ17" s="24">
        <f t="shared" si="56"/>
        <v>0</v>
      </c>
      <c r="CK17" s="24">
        <f t="shared" si="57"/>
        <v>0</v>
      </c>
      <c r="CL17" s="25">
        <f t="shared" si="58"/>
        <v>0</v>
      </c>
      <c r="CN17" s="12" t="str">
        <f t="shared" si="59"/>
        <v/>
      </c>
    </row>
    <row r="18" spans="2:92">
      <c r="B18" s="16">
        <f t="shared" si="60"/>
        <v>45941</v>
      </c>
      <c r="C18" s="4" t="str">
        <f>IF(ISNA(VLOOKUP(B18,Konfiguration!$C$33:$D$55,2,FALSE))=FALSE,"FT",TEXT(B18,"TTT"))</f>
        <v>Sa</v>
      </c>
      <c r="E18" s="12" t="str">
        <f t="shared" si="1"/>
        <v/>
      </c>
      <c r="F18" s="12" t="str">
        <f t="shared" si="0"/>
        <v/>
      </c>
      <c r="G18" s="12" t="str">
        <f t="shared" si="2"/>
        <v/>
      </c>
      <c r="H18" s="12" t="str">
        <f t="shared" si="3"/>
        <v/>
      </c>
      <c r="J18" s="17"/>
      <c r="K18" s="17"/>
      <c r="L18" s="18" t="str">
        <f t="shared" si="4"/>
        <v/>
      </c>
      <c r="M18" s="18" t="str">
        <f t="shared" si="5"/>
        <v/>
      </c>
      <c r="N18" s="19" t="str">
        <f t="shared" si="6"/>
        <v/>
      </c>
      <c r="P18" s="19" t="str">
        <f t="shared" si="7"/>
        <v/>
      </c>
      <c r="Q18" s="26">
        <f t="shared" si="8"/>
        <v>0</v>
      </c>
      <c r="R18" s="19">
        <f t="shared" si="9"/>
        <v>0</v>
      </c>
      <c r="S18" s="19">
        <f t="shared" si="9"/>
        <v>0</v>
      </c>
      <c r="U18" s="17"/>
      <c r="V18" s="17"/>
      <c r="W18" s="18" t="str">
        <f t="shared" si="10"/>
        <v/>
      </c>
      <c r="X18" s="18" t="str">
        <f t="shared" si="11"/>
        <v/>
      </c>
      <c r="Y18" s="19" t="str">
        <f t="shared" si="12"/>
        <v/>
      </c>
      <c r="AA18" s="17"/>
      <c r="AB18" s="17"/>
      <c r="AC18" s="18" t="str">
        <f t="shared" si="13"/>
        <v/>
      </c>
      <c r="AD18" s="18" t="str">
        <f t="shared" si="14"/>
        <v/>
      </c>
      <c r="AE18" s="19" t="str">
        <f t="shared" si="15"/>
        <v/>
      </c>
      <c r="AG18" s="17"/>
      <c r="AH18" s="17"/>
      <c r="AI18" s="18" t="str">
        <f t="shared" si="16"/>
        <v/>
      </c>
      <c r="AJ18" s="18" t="str">
        <f t="shared" si="17"/>
        <v/>
      </c>
      <c r="AK18" s="19" t="str">
        <f t="shared" si="18"/>
        <v/>
      </c>
      <c r="AM18" s="17"/>
      <c r="AN18" s="17"/>
      <c r="AO18" s="18" t="str">
        <f t="shared" si="19"/>
        <v/>
      </c>
      <c r="AP18" s="18" t="str">
        <f t="shared" si="20"/>
        <v/>
      </c>
      <c r="AQ18" s="19" t="str">
        <f t="shared" si="21"/>
        <v/>
      </c>
      <c r="AS18" s="17"/>
      <c r="AT18" s="17"/>
      <c r="AU18" s="18" t="str">
        <f t="shared" si="22"/>
        <v/>
      </c>
      <c r="AV18" s="18" t="str">
        <f t="shared" si="23"/>
        <v/>
      </c>
      <c r="AW18" s="19" t="str">
        <f t="shared" si="24"/>
        <v/>
      </c>
      <c r="AY18" s="17"/>
      <c r="AZ18" s="17"/>
      <c r="BA18" s="18" t="str">
        <f t="shared" si="25"/>
        <v/>
      </c>
      <c r="BB18" s="18" t="str">
        <f t="shared" si="26"/>
        <v/>
      </c>
      <c r="BC18" s="19" t="str">
        <f t="shared" si="27"/>
        <v/>
      </c>
      <c r="BE18" s="17"/>
      <c r="BF18" s="17"/>
      <c r="BG18" s="18" t="str">
        <f t="shared" si="28"/>
        <v/>
      </c>
      <c r="BH18" s="18" t="str">
        <f t="shared" si="29"/>
        <v/>
      </c>
      <c r="BI18" s="19" t="str">
        <f t="shared" si="30"/>
        <v/>
      </c>
      <c r="BK18" s="23" t="str">
        <f t="shared" si="31"/>
        <v/>
      </c>
      <c r="BL18" s="24">
        <f t="shared" si="32"/>
        <v>0</v>
      </c>
      <c r="BM18" s="24">
        <f t="shared" si="33"/>
        <v>0</v>
      </c>
      <c r="BN18" s="25">
        <f t="shared" si="34"/>
        <v>0</v>
      </c>
      <c r="BO18" s="23" t="str">
        <f t="shared" si="35"/>
        <v/>
      </c>
      <c r="BP18" s="24">
        <f t="shared" si="36"/>
        <v>0</v>
      </c>
      <c r="BQ18" s="24">
        <f t="shared" si="37"/>
        <v>0</v>
      </c>
      <c r="BR18" s="25">
        <f t="shared" si="38"/>
        <v>0</v>
      </c>
      <c r="BS18" s="23" t="str">
        <f t="shared" si="39"/>
        <v/>
      </c>
      <c r="BT18" s="24">
        <f t="shared" si="40"/>
        <v>0</v>
      </c>
      <c r="BU18" s="24">
        <f t="shared" si="41"/>
        <v>0</v>
      </c>
      <c r="BV18" s="25">
        <f t="shared" si="42"/>
        <v>0</v>
      </c>
      <c r="BW18" s="23" t="str">
        <f t="shared" si="43"/>
        <v/>
      </c>
      <c r="BX18" s="24">
        <f t="shared" si="44"/>
        <v>0</v>
      </c>
      <c r="BY18" s="24">
        <f t="shared" si="45"/>
        <v>0</v>
      </c>
      <c r="BZ18" s="25">
        <f t="shared" si="46"/>
        <v>0</v>
      </c>
      <c r="CA18" s="23" t="str">
        <f t="shared" si="47"/>
        <v/>
      </c>
      <c r="CB18" s="24">
        <f t="shared" si="48"/>
        <v>0</v>
      </c>
      <c r="CC18" s="24">
        <f t="shared" si="49"/>
        <v>0</v>
      </c>
      <c r="CD18" s="25">
        <f t="shared" si="50"/>
        <v>0</v>
      </c>
      <c r="CE18" s="23" t="str">
        <f t="shared" si="51"/>
        <v/>
      </c>
      <c r="CF18" s="24">
        <f t="shared" si="52"/>
        <v>0</v>
      </c>
      <c r="CG18" s="24">
        <f t="shared" si="53"/>
        <v>0</v>
      </c>
      <c r="CH18" s="25">
        <f t="shared" si="54"/>
        <v>0</v>
      </c>
      <c r="CI18" s="23" t="str">
        <f t="shared" si="55"/>
        <v/>
      </c>
      <c r="CJ18" s="24">
        <f t="shared" si="56"/>
        <v>0</v>
      </c>
      <c r="CK18" s="24">
        <f t="shared" si="57"/>
        <v>0</v>
      </c>
      <c r="CL18" s="25">
        <f t="shared" si="58"/>
        <v>0</v>
      </c>
      <c r="CN18" s="12" t="str">
        <f t="shared" si="59"/>
        <v/>
      </c>
    </row>
    <row r="19" spans="2:92">
      <c r="B19" s="16">
        <f t="shared" si="60"/>
        <v>45942</v>
      </c>
      <c r="C19" s="4" t="str">
        <f>IF(ISNA(VLOOKUP(B19,Konfiguration!$C$33:$D$55,2,FALSE))=FALSE,"FT",TEXT(B19,"TTT"))</f>
        <v>So</v>
      </c>
      <c r="E19" s="12" t="str">
        <f t="shared" si="1"/>
        <v/>
      </c>
      <c r="F19" s="12" t="str">
        <f t="shared" si="0"/>
        <v/>
      </c>
      <c r="G19" s="12" t="str">
        <f t="shared" si="2"/>
        <v/>
      </c>
      <c r="H19" s="12" t="str">
        <f t="shared" si="3"/>
        <v/>
      </c>
      <c r="J19" s="17"/>
      <c r="K19" s="17"/>
      <c r="L19" s="18" t="str">
        <f t="shared" si="4"/>
        <v/>
      </c>
      <c r="M19" s="18" t="str">
        <f t="shared" si="5"/>
        <v/>
      </c>
      <c r="N19" s="19" t="str">
        <f t="shared" si="6"/>
        <v/>
      </c>
      <c r="P19" s="19" t="str">
        <f t="shared" si="7"/>
        <v/>
      </c>
      <c r="Q19" s="26">
        <f t="shared" si="8"/>
        <v>0</v>
      </c>
      <c r="R19" s="19">
        <f t="shared" si="9"/>
        <v>0</v>
      </c>
      <c r="S19" s="19">
        <f t="shared" si="9"/>
        <v>0</v>
      </c>
      <c r="U19" s="17"/>
      <c r="V19" s="17"/>
      <c r="W19" s="18" t="str">
        <f t="shared" si="10"/>
        <v/>
      </c>
      <c r="X19" s="18" t="str">
        <f t="shared" si="11"/>
        <v/>
      </c>
      <c r="Y19" s="19" t="str">
        <f t="shared" si="12"/>
        <v/>
      </c>
      <c r="AA19" s="17"/>
      <c r="AB19" s="17"/>
      <c r="AC19" s="18" t="str">
        <f t="shared" si="13"/>
        <v/>
      </c>
      <c r="AD19" s="18" t="str">
        <f t="shared" si="14"/>
        <v/>
      </c>
      <c r="AE19" s="19" t="str">
        <f t="shared" si="15"/>
        <v/>
      </c>
      <c r="AG19" s="17"/>
      <c r="AH19" s="17"/>
      <c r="AI19" s="18" t="str">
        <f t="shared" si="16"/>
        <v/>
      </c>
      <c r="AJ19" s="18" t="str">
        <f t="shared" si="17"/>
        <v/>
      </c>
      <c r="AK19" s="19" t="str">
        <f t="shared" si="18"/>
        <v/>
      </c>
      <c r="AM19" s="17"/>
      <c r="AN19" s="17"/>
      <c r="AO19" s="18" t="str">
        <f t="shared" si="19"/>
        <v/>
      </c>
      <c r="AP19" s="18" t="str">
        <f t="shared" si="20"/>
        <v/>
      </c>
      <c r="AQ19" s="19" t="str">
        <f t="shared" si="21"/>
        <v/>
      </c>
      <c r="AS19" s="17"/>
      <c r="AT19" s="17"/>
      <c r="AU19" s="18" t="str">
        <f t="shared" si="22"/>
        <v/>
      </c>
      <c r="AV19" s="18" t="str">
        <f t="shared" si="23"/>
        <v/>
      </c>
      <c r="AW19" s="19" t="str">
        <f t="shared" si="24"/>
        <v/>
      </c>
      <c r="AY19" s="17"/>
      <c r="AZ19" s="17"/>
      <c r="BA19" s="18" t="str">
        <f t="shared" si="25"/>
        <v/>
      </c>
      <c r="BB19" s="18" t="str">
        <f t="shared" si="26"/>
        <v/>
      </c>
      <c r="BC19" s="19" t="str">
        <f t="shared" si="27"/>
        <v/>
      </c>
      <c r="BE19" s="17"/>
      <c r="BF19" s="17"/>
      <c r="BG19" s="18" t="str">
        <f t="shared" si="28"/>
        <v/>
      </c>
      <c r="BH19" s="18" t="str">
        <f t="shared" si="29"/>
        <v/>
      </c>
      <c r="BI19" s="19" t="str">
        <f t="shared" si="30"/>
        <v/>
      </c>
      <c r="BK19" s="23" t="str">
        <f t="shared" si="31"/>
        <v/>
      </c>
      <c r="BL19" s="24">
        <f t="shared" si="32"/>
        <v>0</v>
      </c>
      <c r="BM19" s="24">
        <f t="shared" si="33"/>
        <v>0</v>
      </c>
      <c r="BN19" s="25">
        <f t="shared" si="34"/>
        <v>0</v>
      </c>
      <c r="BO19" s="23" t="str">
        <f t="shared" si="35"/>
        <v/>
      </c>
      <c r="BP19" s="24">
        <f t="shared" si="36"/>
        <v>0</v>
      </c>
      <c r="BQ19" s="24">
        <f t="shared" si="37"/>
        <v>0</v>
      </c>
      <c r="BR19" s="25">
        <f t="shared" si="38"/>
        <v>0</v>
      </c>
      <c r="BS19" s="23" t="str">
        <f t="shared" si="39"/>
        <v/>
      </c>
      <c r="BT19" s="24">
        <f t="shared" si="40"/>
        <v>0</v>
      </c>
      <c r="BU19" s="24">
        <f t="shared" si="41"/>
        <v>0</v>
      </c>
      <c r="BV19" s="25">
        <f t="shared" si="42"/>
        <v>0</v>
      </c>
      <c r="BW19" s="23" t="str">
        <f t="shared" si="43"/>
        <v/>
      </c>
      <c r="BX19" s="24">
        <f t="shared" si="44"/>
        <v>0</v>
      </c>
      <c r="BY19" s="24">
        <f t="shared" si="45"/>
        <v>0</v>
      </c>
      <c r="BZ19" s="25">
        <f t="shared" si="46"/>
        <v>0</v>
      </c>
      <c r="CA19" s="23" t="str">
        <f t="shared" si="47"/>
        <v/>
      </c>
      <c r="CB19" s="24">
        <f t="shared" si="48"/>
        <v>0</v>
      </c>
      <c r="CC19" s="24">
        <f t="shared" si="49"/>
        <v>0</v>
      </c>
      <c r="CD19" s="25">
        <f t="shared" si="50"/>
        <v>0</v>
      </c>
      <c r="CE19" s="23" t="str">
        <f t="shared" si="51"/>
        <v/>
      </c>
      <c r="CF19" s="24">
        <f t="shared" si="52"/>
        <v>0</v>
      </c>
      <c r="CG19" s="24">
        <f t="shared" si="53"/>
        <v>0</v>
      </c>
      <c r="CH19" s="25">
        <f t="shared" si="54"/>
        <v>0</v>
      </c>
      <c r="CI19" s="23" t="str">
        <f t="shared" si="55"/>
        <v/>
      </c>
      <c r="CJ19" s="24">
        <f t="shared" si="56"/>
        <v>0</v>
      </c>
      <c r="CK19" s="24">
        <f t="shared" si="57"/>
        <v>0</v>
      </c>
      <c r="CL19" s="25">
        <f t="shared" si="58"/>
        <v>0</v>
      </c>
      <c r="CN19" s="12" t="str">
        <f t="shared" si="59"/>
        <v/>
      </c>
    </row>
    <row r="20" spans="2:92">
      <c r="B20" s="16">
        <f t="shared" si="60"/>
        <v>45943</v>
      </c>
      <c r="C20" s="4" t="str">
        <f>IF(ISNA(VLOOKUP(B20,Konfiguration!$C$33:$D$55,2,FALSE))=FALSE,"FT",TEXT(B20,"TTT"))</f>
        <v>Mo</v>
      </c>
      <c r="E20" s="12" t="str">
        <f t="shared" si="1"/>
        <v/>
      </c>
      <c r="F20" s="12" t="str">
        <f t="shared" si="0"/>
        <v/>
      </c>
      <c r="G20" s="12" t="str">
        <f t="shared" si="2"/>
        <v/>
      </c>
      <c r="H20" s="12" t="str">
        <f t="shared" si="3"/>
        <v/>
      </c>
      <c r="J20" s="17"/>
      <c r="K20" s="17"/>
      <c r="L20" s="18" t="str">
        <f t="shared" si="4"/>
        <v/>
      </c>
      <c r="M20" s="18" t="str">
        <f t="shared" si="5"/>
        <v/>
      </c>
      <c r="N20" s="19" t="str">
        <f t="shared" si="6"/>
        <v/>
      </c>
      <c r="P20" s="19" t="str">
        <f t="shared" si="7"/>
        <v/>
      </c>
      <c r="Q20" s="26">
        <f t="shared" si="8"/>
        <v>0</v>
      </c>
      <c r="R20" s="19">
        <f t="shared" si="9"/>
        <v>0</v>
      </c>
      <c r="S20" s="19">
        <f t="shared" si="9"/>
        <v>0</v>
      </c>
      <c r="U20" s="17"/>
      <c r="V20" s="17"/>
      <c r="W20" s="18" t="str">
        <f t="shared" si="10"/>
        <v/>
      </c>
      <c r="X20" s="18" t="str">
        <f t="shared" si="11"/>
        <v/>
      </c>
      <c r="Y20" s="19" t="str">
        <f t="shared" si="12"/>
        <v/>
      </c>
      <c r="AA20" s="17"/>
      <c r="AB20" s="17"/>
      <c r="AC20" s="18" t="str">
        <f t="shared" si="13"/>
        <v/>
      </c>
      <c r="AD20" s="18" t="str">
        <f t="shared" si="14"/>
        <v/>
      </c>
      <c r="AE20" s="19" t="str">
        <f t="shared" si="15"/>
        <v/>
      </c>
      <c r="AG20" s="17"/>
      <c r="AH20" s="17"/>
      <c r="AI20" s="18" t="str">
        <f t="shared" si="16"/>
        <v/>
      </c>
      <c r="AJ20" s="18" t="str">
        <f t="shared" si="17"/>
        <v/>
      </c>
      <c r="AK20" s="19" t="str">
        <f t="shared" si="18"/>
        <v/>
      </c>
      <c r="AM20" s="17"/>
      <c r="AN20" s="17"/>
      <c r="AO20" s="18" t="str">
        <f t="shared" si="19"/>
        <v/>
      </c>
      <c r="AP20" s="18" t="str">
        <f t="shared" si="20"/>
        <v/>
      </c>
      <c r="AQ20" s="19" t="str">
        <f t="shared" si="21"/>
        <v/>
      </c>
      <c r="AS20" s="17"/>
      <c r="AT20" s="17"/>
      <c r="AU20" s="18" t="str">
        <f t="shared" si="22"/>
        <v/>
      </c>
      <c r="AV20" s="18" t="str">
        <f t="shared" si="23"/>
        <v/>
      </c>
      <c r="AW20" s="19" t="str">
        <f t="shared" si="24"/>
        <v/>
      </c>
      <c r="AY20" s="17"/>
      <c r="AZ20" s="17"/>
      <c r="BA20" s="18" t="str">
        <f t="shared" si="25"/>
        <v/>
      </c>
      <c r="BB20" s="18" t="str">
        <f t="shared" si="26"/>
        <v/>
      </c>
      <c r="BC20" s="19" t="str">
        <f t="shared" si="27"/>
        <v/>
      </c>
      <c r="BE20" s="17"/>
      <c r="BF20" s="17"/>
      <c r="BG20" s="18" t="str">
        <f t="shared" si="28"/>
        <v/>
      </c>
      <c r="BH20" s="18" t="str">
        <f t="shared" si="29"/>
        <v/>
      </c>
      <c r="BI20" s="19" t="str">
        <f t="shared" si="30"/>
        <v/>
      </c>
      <c r="BK20" s="23" t="str">
        <f t="shared" si="31"/>
        <v/>
      </c>
      <c r="BL20" s="24">
        <f t="shared" si="32"/>
        <v>0</v>
      </c>
      <c r="BM20" s="24">
        <f t="shared" si="33"/>
        <v>0</v>
      </c>
      <c r="BN20" s="25">
        <f t="shared" si="34"/>
        <v>0</v>
      </c>
      <c r="BO20" s="23" t="str">
        <f t="shared" si="35"/>
        <v/>
      </c>
      <c r="BP20" s="24">
        <f t="shared" si="36"/>
        <v>0</v>
      </c>
      <c r="BQ20" s="24">
        <f t="shared" si="37"/>
        <v>0</v>
      </c>
      <c r="BR20" s="25">
        <f t="shared" si="38"/>
        <v>0</v>
      </c>
      <c r="BS20" s="23" t="str">
        <f t="shared" si="39"/>
        <v/>
      </c>
      <c r="BT20" s="24">
        <f t="shared" si="40"/>
        <v>0</v>
      </c>
      <c r="BU20" s="24">
        <f t="shared" si="41"/>
        <v>0</v>
      </c>
      <c r="BV20" s="25">
        <f t="shared" si="42"/>
        <v>0</v>
      </c>
      <c r="BW20" s="23" t="str">
        <f t="shared" si="43"/>
        <v/>
      </c>
      <c r="BX20" s="24">
        <f t="shared" si="44"/>
        <v>0</v>
      </c>
      <c r="BY20" s="24">
        <f t="shared" si="45"/>
        <v>0</v>
      </c>
      <c r="BZ20" s="25">
        <f t="shared" si="46"/>
        <v>0</v>
      </c>
      <c r="CA20" s="23" t="str">
        <f t="shared" si="47"/>
        <v/>
      </c>
      <c r="CB20" s="24">
        <f t="shared" si="48"/>
        <v>0</v>
      </c>
      <c r="CC20" s="24">
        <f t="shared" si="49"/>
        <v>0</v>
      </c>
      <c r="CD20" s="25">
        <f t="shared" si="50"/>
        <v>0</v>
      </c>
      <c r="CE20" s="23" t="str">
        <f t="shared" si="51"/>
        <v/>
      </c>
      <c r="CF20" s="24">
        <f t="shared" si="52"/>
        <v>0</v>
      </c>
      <c r="CG20" s="24">
        <f t="shared" si="53"/>
        <v>0</v>
      </c>
      <c r="CH20" s="25">
        <f t="shared" si="54"/>
        <v>0</v>
      </c>
      <c r="CI20" s="23" t="str">
        <f t="shared" si="55"/>
        <v/>
      </c>
      <c r="CJ20" s="24">
        <f t="shared" si="56"/>
        <v>0</v>
      </c>
      <c r="CK20" s="24">
        <f t="shared" si="57"/>
        <v>0</v>
      </c>
      <c r="CL20" s="25">
        <f t="shared" si="58"/>
        <v>0</v>
      </c>
      <c r="CN20" s="12" t="str">
        <f t="shared" si="59"/>
        <v/>
      </c>
    </row>
    <row r="21" spans="2:92">
      <c r="B21" s="16">
        <f t="shared" si="60"/>
        <v>45944</v>
      </c>
      <c r="C21" s="4" t="str">
        <f>IF(ISNA(VLOOKUP(B21,Konfiguration!$C$33:$D$55,2,FALSE))=FALSE,"FT",TEXT(B21,"TTT"))</f>
        <v>Di</v>
      </c>
      <c r="E21" s="12" t="str">
        <f t="shared" si="1"/>
        <v/>
      </c>
      <c r="F21" s="12" t="str">
        <f t="shared" si="0"/>
        <v/>
      </c>
      <c r="G21" s="12" t="str">
        <f t="shared" si="2"/>
        <v/>
      </c>
      <c r="H21" s="12" t="str">
        <f t="shared" si="3"/>
        <v/>
      </c>
      <c r="J21" s="17"/>
      <c r="K21" s="17"/>
      <c r="L21" s="18" t="str">
        <f t="shared" si="4"/>
        <v/>
      </c>
      <c r="M21" s="18" t="str">
        <f t="shared" si="5"/>
        <v/>
      </c>
      <c r="N21" s="19" t="str">
        <f t="shared" si="6"/>
        <v/>
      </c>
      <c r="P21" s="19" t="str">
        <f t="shared" si="7"/>
        <v/>
      </c>
      <c r="Q21" s="26">
        <f t="shared" si="8"/>
        <v>0</v>
      </c>
      <c r="R21" s="19">
        <f t="shared" si="9"/>
        <v>0</v>
      </c>
      <c r="S21" s="19">
        <f t="shared" si="9"/>
        <v>0</v>
      </c>
      <c r="U21" s="17"/>
      <c r="V21" s="17"/>
      <c r="W21" s="18" t="str">
        <f t="shared" si="10"/>
        <v/>
      </c>
      <c r="X21" s="18" t="str">
        <f t="shared" si="11"/>
        <v/>
      </c>
      <c r="Y21" s="19" t="str">
        <f t="shared" si="12"/>
        <v/>
      </c>
      <c r="AA21" s="17"/>
      <c r="AB21" s="17"/>
      <c r="AC21" s="18" t="str">
        <f t="shared" si="13"/>
        <v/>
      </c>
      <c r="AD21" s="18" t="str">
        <f t="shared" si="14"/>
        <v/>
      </c>
      <c r="AE21" s="19" t="str">
        <f t="shared" si="15"/>
        <v/>
      </c>
      <c r="AG21" s="17"/>
      <c r="AH21" s="17"/>
      <c r="AI21" s="18" t="str">
        <f t="shared" si="16"/>
        <v/>
      </c>
      <c r="AJ21" s="18" t="str">
        <f t="shared" si="17"/>
        <v/>
      </c>
      <c r="AK21" s="19" t="str">
        <f t="shared" si="18"/>
        <v/>
      </c>
      <c r="AM21" s="17"/>
      <c r="AN21" s="17"/>
      <c r="AO21" s="18" t="str">
        <f t="shared" si="19"/>
        <v/>
      </c>
      <c r="AP21" s="18" t="str">
        <f t="shared" si="20"/>
        <v/>
      </c>
      <c r="AQ21" s="19" t="str">
        <f t="shared" si="21"/>
        <v/>
      </c>
      <c r="AS21" s="17"/>
      <c r="AT21" s="17"/>
      <c r="AU21" s="18" t="str">
        <f t="shared" si="22"/>
        <v/>
      </c>
      <c r="AV21" s="18" t="str">
        <f t="shared" si="23"/>
        <v/>
      </c>
      <c r="AW21" s="19" t="str">
        <f t="shared" si="24"/>
        <v/>
      </c>
      <c r="AY21" s="17"/>
      <c r="AZ21" s="17"/>
      <c r="BA21" s="18" t="str">
        <f t="shared" si="25"/>
        <v/>
      </c>
      <c r="BB21" s="18" t="str">
        <f t="shared" si="26"/>
        <v/>
      </c>
      <c r="BC21" s="19" t="str">
        <f t="shared" si="27"/>
        <v/>
      </c>
      <c r="BE21" s="17"/>
      <c r="BF21" s="17"/>
      <c r="BG21" s="18" t="str">
        <f t="shared" si="28"/>
        <v/>
      </c>
      <c r="BH21" s="18" t="str">
        <f t="shared" si="29"/>
        <v/>
      </c>
      <c r="BI21" s="19" t="str">
        <f t="shared" si="30"/>
        <v/>
      </c>
      <c r="BK21" s="23" t="str">
        <f t="shared" si="31"/>
        <v/>
      </c>
      <c r="BL21" s="24">
        <f t="shared" si="32"/>
        <v>0</v>
      </c>
      <c r="BM21" s="24">
        <f t="shared" si="33"/>
        <v>0</v>
      </c>
      <c r="BN21" s="25">
        <f t="shared" si="34"/>
        <v>0</v>
      </c>
      <c r="BO21" s="23" t="str">
        <f t="shared" si="35"/>
        <v/>
      </c>
      <c r="BP21" s="24">
        <f t="shared" si="36"/>
        <v>0</v>
      </c>
      <c r="BQ21" s="24">
        <f t="shared" si="37"/>
        <v>0</v>
      </c>
      <c r="BR21" s="25">
        <f t="shared" si="38"/>
        <v>0</v>
      </c>
      <c r="BS21" s="23" t="str">
        <f t="shared" si="39"/>
        <v/>
      </c>
      <c r="BT21" s="24">
        <f t="shared" si="40"/>
        <v>0</v>
      </c>
      <c r="BU21" s="24">
        <f t="shared" si="41"/>
        <v>0</v>
      </c>
      <c r="BV21" s="25">
        <f t="shared" si="42"/>
        <v>0</v>
      </c>
      <c r="BW21" s="23" t="str">
        <f t="shared" si="43"/>
        <v/>
      </c>
      <c r="BX21" s="24">
        <f t="shared" si="44"/>
        <v>0</v>
      </c>
      <c r="BY21" s="24">
        <f t="shared" si="45"/>
        <v>0</v>
      </c>
      <c r="BZ21" s="25">
        <f t="shared" si="46"/>
        <v>0</v>
      </c>
      <c r="CA21" s="23" t="str">
        <f t="shared" si="47"/>
        <v/>
      </c>
      <c r="CB21" s="24">
        <f t="shared" si="48"/>
        <v>0</v>
      </c>
      <c r="CC21" s="24">
        <f t="shared" si="49"/>
        <v>0</v>
      </c>
      <c r="CD21" s="25">
        <f t="shared" si="50"/>
        <v>0</v>
      </c>
      <c r="CE21" s="23" t="str">
        <f t="shared" si="51"/>
        <v/>
      </c>
      <c r="CF21" s="24">
        <f t="shared" si="52"/>
        <v>0</v>
      </c>
      <c r="CG21" s="24">
        <f t="shared" si="53"/>
        <v>0</v>
      </c>
      <c r="CH21" s="25">
        <f t="shared" si="54"/>
        <v>0</v>
      </c>
      <c r="CI21" s="23" t="str">
        <f t="shared" si="55"/>
        <v/>
      </c>
      <c r="CJ21" s="24">
        <f t="shared" si="56"/>
        <v>0</v>
      </c>
      <c r="CK21" s="24">
        <f t="shared" si="57"/>
        <v>0</v>
      </c>
      <c r="CL21" s="25">
        <f t="shared" si="58"/>
        <v>0</v>
      </c>
      <c r="CN21" s="12" t="str">
        <f t="shared" si="59"/>
        <v/>
      </c>
    </row>
    <row r="22" spans="2:92">
      <c r="B22" s="16">
        <f t="shared" si="60"/>
        <v>45945</v>
      </c>
      <c r="C22" s="4" t="str">
        <f>IF(ISNA(VLOOKUP(B22,Konfiguration!$C$33:$D$55,2,FALSE))=FALSE,"FT",TEXT(B22,"TTT"))</f>
        <v>Mi</v>
      </c>
      <c r="E22" s="12" t="str">
        <f t="shared" si="1"/>
        <v/>
      </c>
      <c r="F22" s="12" t="str">
        <f t="shared" si="0"/>
        <v/>
      </c>
      <c r="G22" s="12" t="str">
        <f t="shared" si="2"/>
        <v/>
      </c>
      <c r="H22" s="12" t="str">
        <f t="shared" si="3"/>
        <v/>
      </c>
      <c r="J22" s="17"/>
      <c r="K22" s="17"/>
      <c r="L22" s="18" t="str">
        <f t="shared" si="4"/>
        <v/>
      </c>
      <c r="M22" s="18" t="str">
        <f t="shared" si="5"/>
        <v/>
      </c>
      <c r="N22" s="19" t="str">
        <f t="shared" si="6"/>
        <v/>
      </c>
      <c r="P22" s="19" t="str">
        <f t="shared" si="7"/>
        <v/>
      </c>
      <c r="Q22" s="26">
        <f t="shared" si="8"/>
        <v>0</v>
      </c>
      <c r="R22" s="19">
        <f t="shared" si="9"/>
        <v>0</v>
      </c>
      <c r="S22" s="19">
        <f t="shared" si="9"/>
        <v>0</v>
      </c>
      <c r="U22" s="17"/>
      <c r="V22" s="17"/>
      <c r="W22" s="18" t="str">
        <f t="shared" si="10"/>
        <v/>
      </c>
      <c r="X22" s="18" t="str">
        <f t="shared" si="11"/>
        <v/>
      </c>
      <c r="Y22" s="19" t="str">
        <f t="shared" si="12"/>
        <v/>
      </c>
      <c r="AA22" s="17"/>
      <c r="AB22" s="17"/>
      <c r="AC22" s="18" t="str">
        <f t="shared" si="13"/>
        <v/>
      </c>
      <c r="AD22" s="18" t="str">
        <f t="shared" si="14"/>
        <v/>
      </c>
      <c r="AE22" s="19" t="str">
        <f t="shared" si="15"/>
        <v/>
      </c>
      <c r="AG22" s="17"/>
      <c r="AH22" s="17"/>
      <c r="AI22" s="18" t="str">
        <f t="shared" si="16"/>
        <v/>
      </c>
      <c r="AJ22" s="18" t="str">
        <f t="shared" si="17"/>
        <v/>
      </c>
      <c r="AK22" s="19" t="str">
        <f t="shared" si="18"/>
        <v/>
      </c>
      <c r="AM22" s="17"/>
      <c r="AN22" s="17"/>
      <c r="AO22" s="18" t="str">
        <f t="shared" si="19"/>
        <v/>
      </c>
      <c r="AP22" s="18" t="str">
        <f t="shared" si="20"/>
        <v/>
      </c>
      <c r="AQ22" s="19" t="str">
        <f t="shared" si="21"/>
        <v/>
      </c>
      <c r="AS22" s="17"/>
      <c r="AT22" s="17"/>
      <c r="AU22" s="18" t="str">
        <f t="shared" si="22"/>
        <v/>
      </c>
      <c r="AV22" s="18" t="str">
        <f t="shared" si="23"/>
        <v/>
      </c>
      <c r="AW22" s="19" t="str">
        <f t="shared" si="24"/>
        <v/>
      </c>
      <c r="AY22" s="17"/>
      <c r="AZ22" s="17"/>
      <c r="BA22" s="18" t="str">
        <f t="shared" si="25"/>
        <v/>
      </c>
      <c r="BB22" s="18" t="str">
        <f t="shared" si="26"/>
        <v/>
      </c>
      <c r="BC22" s="19" t="str">
        <f t="shared" si="27"/>
        <v/>
      </c>
      <c r="BE22" s="17"/>
      <c r="BF22" s="17"/>
      <c r="BG22" s="18" t="str">
        <f t="shared" si="28"/>
        <v/>
      </c>
      <c r="BH22" s="18" t="str">
        <f t="shared" si="29"/>
        <v/>
      </c>
      <c r="BI22" s="19" t="str">
        <f t="shared" si="30"/>
        <v/>
      </c>
      <c r="BK22" s="23" t="str">
        <f t="shared" si="31"/>
        <v/>
      </c>
      <c r="BL22" s="24">
        <f t="shared" si="32"/>
        <v>0</v>
      </c>
      <c r="BM22" s="24">
        <f t="shared" si="33"/>
        <v>0</v>
      </c>
      <c r="BN22" s="25">
        <f t="shared" si="34"/>
        <v>0</v>
      </c>
      <c r="BO22" s="23" t="str">
        <f t="shared" si="35"/>
        <v/>
      </c>
      <c r="BP22" s="24">
        <f t="shared" si="36"/>
        <v>0</v>
      </c>
      <c r="BQ22" s="24">
        <f t="shared" si="37"/>
        <v>0</v>
      </c>
      <c r="BR22" s="25">
        <f t="shared" si="38"/>
        <v>0</v>
      </c>
      <c r="BS22" s="23" t="str">
        <f t="shared" si="39"/>
        <v/>
      </c>
      <c r="BT22" s="24">
        <f t="shared" si="40"/>
        <v>0</v>
      </c>
      <c r="BU22" s="24">
        <f t="shared" si="41"/>
        <v>0</v>
      </c>
      <c r="BV22" s="25">
        <f t="shared" si="42"/>
        <v>0</v>
      </c>
      <c r="BW22" s="23" t="str">
        <f t="shared" si="43"/>
        <v/>
      </c>
      <c r="BX22" s="24">
        <f t="shared" si="44"/>
        <v>0</v>
      </c>
      <c r="BY22" s="24">
        <f t="shared" si="45"/>
        <v>0</v>
      </c>
      <c r="BZ22" s="25">
        <f t="shared" si="46"/>
        <v>0</v>
      </c>
      <c r="CA22" s="23" t="str">
        <f t="shared" si="47"/>
        <v/>
      </c>
      <c r="CB22" s="24">
        <f t="shared" si="48"/>
        <v>0</v>
      </c>
      <c r="CC22" s="24">
        <f t="shared" si="49"/>
        <v>0</v>
      </c>
      <c r="CD22" s="25">
        <f t="shared" si="50"/>
        <v>0</v>
      </c>
      <c r="CE22" s="23" t="str">
        <f t="shared" si="51"/>
        <v/>
      </c>
      <c r="CF22" s="24">
        <f t="shared" si="52"/>
        <v>0</v>
      </c>
      <c r="CG22" s="24">
        <f t="shared" si="53"/>
        <v>0</v>
      </c>
      <c r="CH22" s="25">
        <f t="shared" si="54"/>
        <v>0</v>
      </c>
      <c r="CI22" s="23" t="str">
        <f t="shared" si="55"/>
        <v/>
      </c>
      <c r="CJ22" s="24">
        <f t="shared" si="56"/>
        <v>0</v>
      </c>
      <c r="CK22" s="24">
        <f t="shared" si="57"/>
        <v>0</v>
      </c>
      <c r="CL22" s="25">
        <f t="shared" si="58"/>
        <v>0</v>
      </c>
      <c r="CN22" s="12" t="str">
        <f t="shared" si="59"/>
        <v/>
      </c>
    </row>
    <row r="23" spans="2:92">
      <c r="B23" s="16">
        <f t="shared" si="60"/>
        <v>45946</v>
      </c>
      <c r="C23" s="4" t="str">
        <f>IF(ISNA(VLOOKUP(B23,Konfiguration!$C$33:$D$55,2,FALSE))=FALSE,"FT",TEXT(B23,"TTT"))</f>
        <v>Do</v>
      </c>
      <c r="E23" s="12" t="str">
        <f t="shared" si="1"/>
        <v/>
      </c>
      <c r="F23" s="12" t="str">
        <f t="shared" si="0"/>
        <v/>
      </c>
      <c r="G23" s="12" t="str">
        <f t="shared" si="2"/>
        <v/>
      </c>
      <c r="H23" s="12" t="str">
        <f t="shared" si="3"/>
        <v/>
      </c>
      <c r="J23" s="17"/>
      <c r="K23" s="17"/>
      <c r="L23" s="18" t="str">
        <f t="shared" si="4"/>
        <v/>
      </c>
      <c r="M23" s="18" t="str">
        <f t="shared" si="5"/>
        <v/>
      </c>
      <c r="N23" s="19" t="str">
        <f t="shared" si="6"/>
        <v/>
      </c>
      <c r="P23" s="19" t="str">
        <f t="shared" si="7"/>
        <v/>
      </c>
      <c r="Q23" s="26">
        <f t="shared" si="8"/>
        <v>0</v>
      </c>
      <c r="R23" s="19">
        <f t="shared" si="9"/>
        <v>0</v>
      </c>
      <c r="S23" s="19">
        <f t="shared" si="9"/>
        <v>0</v>
      </c>
      <c r="U23" s="17"/>
      <c r="V23" s="17"/>
      <c r="W23" s="18" t="str">
        <f t="shared" si="10"/>
        <v/>
      </c>
      <c r="X23" s="18" t="str">
        <f t="shared" si="11"/>
        <v/>
      </c>
      <c r="Y23" s="19" t="str">
        <f t="shared" si="12"/>
        <v/>
      </c>
      <c r="AA23" s="17"/>
      <c r="AB23" s="17"/>
      <c r="AC23" s="18" t="str">
        <f t="shared" si="13"/>
        <v/>
      </c>
      <c r="AD23" s="18" t="str">
        <f t="shared" si="14"/>
        <v/>
      </c>
      <c r="AE23" s="19" t="str">
        <f t="shared" si="15"/>
        <v/>
      </c>
      <c r="AG23" s="17"/>
      <c r="AH23" s="17"/>
      <c r="AI23" s="18" t="str">
        <f t="shared" si="16"/>
        <v/>
      </c>
      <c r="AJ23" s="18" t="str">
        <f t="shared" si="17"/>
        <v/>
      </c>
      <c r="AK23" s="19" t="str">
        <f t="shared" si="18"/>
        <v/>
      </c>
      <c r="AM23" s="17"/>
      <c r="AN23" s="17"/>
      <c r="AO23" s="18" t="str">
        <f t="shared" si="19"/>
        <v/>
      </c>
      <c r="AP23" s="18" t="str">
        <f t="shared" si="20"/>
        <v/>
      </c>
      <c r="AQ23" s="19" t="str">
        <f t="shared" si="21"/>
        <v/>
      </c>
      <c r="AS23" s="17"/>
      <c r="AT23" s="17"/>
      <c r="AU23" s="18" t="str">
        <f t="shared" si="22"/>
        <v/>
      </c>
      <c r="AV23" s="18" t="str">
        <f t="shared" si="23"/>
        <v/>
      </c>
      <c r="AW23" s="19" t="str">
        <f t="shared" si="24"/>
        <v/>
      </c>
      <c r="AY23" s="17"/>
      <c r="AZ23" s="17"/>
      <c r="BA23" s="18" t="str">
        <f t="shared" si="25"/>
        <v/>
      </c>
      <c r="BB23" s="18" t="str">
        <f t="shared" si="26"/>
        <v/>
      </c>
      <c r="BC23" s="19" t="str">
        <f t="shared" si="27"/>
        <v/>
      </c>
      <c r="BE23" s="17"/>
      <c r="BF23" s="17"/>
      <c r="BG23" s="18" t="str">
        <f t="shared" si="28"/>
        <v/>
      </c>
      <c r="BH23" s="18" t="str">
        <f t="shared" si="29"/>
        <v/>
      </c>
      <c r="BI23" s="19" t="str">
        <f t="shared" si="30"/>
        <v/>
      </c>
      <c r="BK23" s="23" t="str">
        <f t="shared" si="31"/>
        <v/>
      </c>
      <c r="BL23" s="24">
        <f t="shared" si="32"/>
        <v>0</v>
      </c>
      <c r="BM23" s="24">
        <f t="shared" si="33"/>
        <v>0</v>
      </c>
      <c r="BN23" s="25">
        <f t="shared" si="34"/>
        <v>0</v>
      </c>
      <c r="BO23" s="23" t="str">
        <f t="shared" si="35"/>
        <v/>
      </c>
      <c r="BP23" s="24">
        <f t="shared" si="36"/>
        <v>0</v>
      </c>
      <c r="BQ23" s="24">
        <f t="shared" si="37"/>
        <v>0</v>
      </c>
      <c r="BR23" s="25">
        <f t="shared" si="38"/>
        <v>0</v>
      </c>
      <c r="BS23" s="23" t="str">
        <f t="shared" si="39"/>
        <v/>
      </c>
      <c r="BT23" s="24">
        <f t="shared" si="40"/>
        <v>0</v>
      </c>
      <c r="BU23" s="24">
        <f t="shared" si="41"/>
        <v>0</v>
      </c>
      <c r="BV23" s="25">
        <f t="shared" si="42"/>
        <v>0</v>
      </c>
      <c r="BW23" s="23" t="str">
        <f t="shared" si="43"/>
        <v/>
      </c>
      <c r="BX23" s="24">
        <f t="shared" si="44"/>
        <v>0</v>
      </c>
      <c r="BY23" s="24">
        <f t="shared" si="45"/>
        <v>0</v>
      </c>
      <c r="BZ23" s="25">
        <f t="shared" si="46"/>
        <v>0</v>
      </c>
      <c r="CA23" s="23" t="str">
        <f t="shared" si="47"/>
        <v/>
      </c>
      <c r="CB23" s="24">
        <f t="shared" si="48"/>
        <v>0</v>
      </c>
      <c r="CC23" s="24">
        <f t="shared" si="49"/>
        <v>0</v>
      </c>
      <c r="CD23" s="25">
        <f t="shared" si="50"/>
        <v>0</v>
      </c>
      <c r="CE23" s="23" t="str">
        <f t="shared" si="51"/>
        <v/>
      </c>
      <c r="CF23" s="24">
        <f t="shared" si="52"/>
        <v>0</v>
      </c>
      <c r="CG23" s="24">
        <f t="shared" si="53"/>
        <v>0</v>
      </c>
      <c r="CH23" s="25">
        <f t="shared" si="54"/>
        <v>0</v>
      </c>
      <c r="CI23" s="23" t="str">
        <f t="shared" si="55"/>
        <v/>
      </c>
      <c r="CJ23" s="24">
        <f t="shared" si="56"/>
        <v>0</v>
      </c>
      <c r="CK23" s="24">
        <f t="shared" si="57"/>
        <v>0</v>
      </c>
      <c r="CL23" s="25">
        <f t="shared" si="58"/>
        <v>0</v>
      </c>
      <c r="CN23" s="12" t="str">
        <f t="shared" si="59"/>
        <v/>
      </c>
    </row>
    <row r="24" spans="2:92">
      <c r="B24" s="16">
        <f t="shared" si="60"/>
        <v>45947</v>
      </c>
      <c r="C24" s="4" t="str">
        <f>IF(ISNA(VLOOKUP(B24,Konfiguration!$C$33:$D$55,2,FALSE))=FALSE,"FT",TEXT(B24,"TTT"))</f>
        <v>Fr</v>
      </c>
      <c r="E24" s="12" t="str">
        <f t="shared" si="1"/>
        <v/>
      </c>
      <c r="F24" s="12" t="str">
        <f t="shared" si="0"/>
        <v/>
      </c>
      <c r="G24" s="12" t="str">
        <f t="shared" si="2"/>
        <v/>
      </c>
      <c r="H24" s="12" t="str">
        <f t="shared" si="3"/>
        <v/>
      </c>
      <c r="J24" s="17"/>
      <c r="K24" s="17"/>
      <c r="L24" s="18" t="str">
        <f t="shared" si="4"/>
        <v/>
      </c>
      <c r="M24" s="18" t="str">
        <f t="shared" si="5"/>
        <v/>
      </c>
      <c r="N24" s="19" t="str">
        <f t="shared" si="6"/>
        <v/>
      </c>
      <c r="P24" s="19" t="str">
        <f t="shared" si="7"/>
        <v/>
      </c>
      <c r="Q24" s="26">
        <f t="shared" si="8"/>
        <v>0</v>
      </c>
      <c r="R24" s="19">
        <f t="shared" si="9"/>
        <v>0</v>
      </c>
      <c r="S24" s="19">
        <f t="shared" si="9"/>
        <v>0</v>
      </c>
      <c r="U24" s="17"/>
      <c r="V24" s="17"/>
      <c r="W24" s="18" t="str">
        <f t="shared" si="10"/>
        <v/>
      </c>
      <c r="X24" s="18" t="str">
        <f t="shared" si="11"/>
        <v/>
      </c>
      <c r="Y24" s="19" t="str">
        <f t="shared" si="12"/>
        <v/>
      </c>
      <c r="AA24" s="17"/>
      <c r="AB24" s="17"/>
      <c r="AC24" s="18" t="str">
        <f t="shared" si="13"/>
        <v/>
      </c>
      <c r="AD24" s="18" t="str">
        <f t="shared" si="14"/>
        <v/>
      </c>
      <c r="AE24" s="19" t="str">
        <f t="shared" si="15"/>
        <v/>
      </c>
      <c r="AG24" s="17"/>
      <c r="AH24" s="17"/>
      <c r="AI24" s="18" t="str">
        <f t="shared" si="16"/>
        <v/>
      </c>
      <c r="AJ24" s="18" t="str">
        <f t="shared" si="17"/>
        <v/>
      </c>
      <c r="AK24" s="19" t="str">
        <f t="shared" si="18"/>
        <v/>
      </c>
      <c r="AM24" s="17"/>
      <c r="AN24" s="17"/>
      <c r="AO24" s="18" t="str">
        <f t="shared" si="19"/>
        <v/>
      </c>
      <c r="AP24" s="18" t="str">
        <f t="shared" si="20"/>
        <v/>
      </c>
      <c r="AQ24" s="19" t="str">
        <f t="shared" si="21"/>
        <v/>
      </c>
      <c r="AS24" s="17"/>
      <c r="AT24" s="17"/>
      <c r="AU24" s="18" t="str">
        <f t="shared" si="22"/>
        <v/>
      </c>
      <c r="AV24" s="18" t="str">
        <f t="shared" si="23"/>
        <v/>
      </c>
      <c r="AW24" s="19" t="str">
        <f t="shared" si="24"/>
        <v/>
      </c>
      <c r="AY24" s="17"/>
      <c r="AZ24" s="17"/>
      <c r="BA24" s="18" t="str">
        <f t="shared" si="25"/>
        <v/>
      </c>
      <c r="BB24" s="18" t="str">
        <f t="shared" si="26"/>
        <v/>
      </c>
      <c r="BC24" s="19" t="str">
        <f t="shared" si="27"/>
        <v/>
      </c>
      <c r="BE24" s="17"/>
      <c r="BF24" s="17"/>
      <c r="BG24" s="18" t="str">
        <f t="shared" si="28"/>
        <v/>
      </c>
      <c r="BH24" s="18" t="str">
        <f t="shared" si="29"/>
        <v/>
      </c>
      <c r="BI24" s="19" t="str">
        <f t="shared" si="30"/>
        <v/>
      </c>
      <c r="BK24" s="23" t="str">
        <f t="shared" si="31"/>
        <v/>
      </c>
      <c r="BL24" s="24">
        <f t="shared" si="32"/>
        <v>0</v>
      </c>
      <c r="BM24" s="24">
        <f t="shared" si="33"/>
        <v>0</v>
      </c>
      <c r="BN24" s="25">
        <f t="shared" si="34"/>
        <v>0</v>
      </c>
      <c r="BO24" s="23" t="str">
        <f t="shared" si="35"/>
        <v/>
      </c>
      <c r="BP24" s="24">
        <f t="shared" si="36"/>
        <v>0</v>
      </c>
      <c r="BQ24" s="24">
        <f t="shared" si="37"/>
        <v>0</v>
      </c>
      <c r="BR24" s="25">
        <f t="shared" si="38"/>
        <v>0</v>
      </c>
      <c r="BS24" s="23" t="str">
        <f t="shared" si="39"/>
        <v/>
      </c>
      <c r="BT24" s="24">
        <f t="shared" si="40"/>
        <v>0</v>
      </c>
      <c r="BU24" s="24">
        <f t="shared" si="41"/>
        <v>0</v>
      </c>
      <c r="BV24" s="25">
        <f t="shared" si="42"/>
        <v>0</v>
      </c>
      <c r="BW24" s="23" t="str">
        <f t="shared" si="43"/>
        <v/>
      </c>
      <c r="BX24" s="24">
        <f t="shared" si="44"/>
        <v>0</v>
      </c>
      <c r="BY24" s="24">
        <f t="shared" si="45"/>
        <v>0</v>
      </c>
      <c r="BZ24" s="25">
        <f t="shared" si="46"/>
        <v>0</v>
      </c>
      <c r="CA24" s="23" t="str">
        <f t="shared" si="47"/>
        <v/>
      </c>
      <c r="CB24" s="24">
        <f t="shared" si="48"/>
        <v>0</v>
      </c>
      <c r="CC24" s="24">
        <f t="shared" si="49"/>
        <v>0</v>
      </c>
      <c r="CD24" s="25">
        <f t="shared" si="50"/>
        <v>0</v>
      </c>
      <c r="CE24" s="23" t="str">
        <f t="shared" si="51"/>
        <v/>
      </c>
      <c r="CF24" s="24">
        <f t="shared" si="52"/>
        <v>0</v>
      </c>
      <c r="CG24" s="24">
        <f t="shared" si="53"/>
        <v>0</v>
      </c>
      <c r="CH24" s="25">
        <f t="shared" si="54"/>
        <v>0</v>
      </c>
      <c r="CI24" s="23" t="str">
        <f t="shared" si="55"/>
        <v/>
      </c>
      <c r="CJ24" s="24">
        <f t="shared" si="56"/>
        <v>0</v>
      </c>
      <c r="CK24" s="24">
        <f t="shared" si="57"/>
        <v>0</v>
      </c>
      <c r="CL24" s="25">
        <f t="shared" si="58"/>
        <v>0</v>
      </c>
      <c r="CN24" s="12" t="str">
        <f t="shared" si="59"/>
        <v/>
      </c>
    </row>
    <row r="25" spans="2:92">
      <c r="B25" s="16">
        <f t="shared" si="60"/>
        <v>45948</v>
      </c>
      <c r="C25" s="4" t="str">
        <f>IF(ISNA(VLOOKUP(B25,Konfiguration!$C$33:$D$55,2,FALSE))=FALSE,"FT",TEXT(B25,"TTT"))</f>
        <v>Sa</v>
      </c>
      <c r="E25" s="12" t="str">
        <f t="shared" si="1"/>
        <v/>
      </c>
      <c r="F25" s="12" t="str">
        <f t="shared" si="0"/>
        <v/>
      </c>
      <c r="G25" s="12" t="str">
        <f t="shared" si="2"/>
        <v/>
      </c>
      <c r="H25" s="12" t="str">
        <f t="shared" si="3"/>
        <v/>
      </c>
      <c r="J25" s="17"/>
      <c r="K25" s="17"/>
      <c r="L25" s="18" t="str">
        <f t="shared" si="4"/>
        <v/>
      </c>
      <c r="M25" s="18" t="str">
        <f t="shared" si="5"/>
        <v/>
      </c>
      <c r="N25" s="19" t="str">
        <f t="shared" si="6"/>
        <v/>
      </c>
      <c r="P25" s="19" t="str">
        <f t="shared" si="7"/>
        <v/>
      </c>
      <c r="Q25" s="26">
        <f t="shared" si="8"/>
        <v>0</v>
      </c>
      <c r="R25" s="19">
        <f t="shared" si="9"/>
        <v>0</v>
      </c>
      <c r="S25" s="19">
        <f t="shared" si="9"/>
        <v>0</v>
      </c>
      <c r="U25" s="17"/>
      <c r="V25" s="17"/>
      <c r="W25" s="18" t="str">
        <f t="shared" si="10"/>
        <v/>
      </c>
      <c r="X25" s="18" t="str">
        <f t="shared" si="11"/>
        <v/>
      </c>
      <c r="Y25" s="19" t="str">
        <f t="shared" si="12"/>
        <v/>
      </c>
      <c r="AA25" s="17"/>
      <c r="AB25" s="17"/>
      <c r="AC25" s="18" t="str">
        <f t="shared" si="13"/>
        <v/>
      </c>
      <c r="AD25" s="18" t="str">
        <f t="shared" si="14"/>
        <v/>
      </c>
      <c r="AE25" s="19" t="str">
        <f t="shared" si="15"/>
        <v/>
      </c>
      <c r="AG25" s="17"/>
      <c r="AH25" s="17"/>
      <c r="AI25" s="18" t="str">
        <f t="shared" si="16"/>
        <v/>
      </c>
      <c r="AJ25" s="18" t="str">
        <f t="shared" si="17"/>
        <v/>
      </c>
      <c r="AK25" s="19" t="str">
        <f t="shared" si="18"/>
        <v/>
      </c>
      <c r="AM25" s="17"/>
      <c r="AN25" s="17"/>
      <c r="AO25" s="18" t="str">
        <f t="shared" si="19"/>
        <v/>
      </c>
      <c r="AP25" s="18" t="str">
        <f t="shared" si="20"/>
        <v/>
      </c>
      <c r="AQ25" s="19" t="str">
        <f t="shared" si="21"/>
        <v/>
      </c>
      <c r="AS25" s="17"/>
      <c r="AT25" s="17"/>
      <c r="AU25" s="18" t="str">
        <f t="shared" si="22"/>
        <v/>
      </c>
      <c r="AV25" s="18" t="str">
        <f t="shared" si="23"/>
        <v/>
      </c>
      <c r="AW25" s="19" t="str">
        <f t="shared" si="24"/>
        <v/>
      </c>
      <c r="AY25" s="17"/>
      <c r="AZ25" s="17"/>
      <c r="BA25" s="18" t="str">
        <f t="shared" si="25"/>
        <v/>
      </c>
      <c r="BB25" s="18" t="str">
        <f t="shared" si="26"/>
        <v/>
      </c>
      <c r="BC25" s="19" t="str">
        <f t="shared" si="27"/>
        <v/>
      </c>
      <c r="BE25" s="17"/>
      <c r="BF25" s="17"/>
      <c r="BG25" s="18" t="str">
        <f t="shared" si="28"/>
        <v/>
      </c>
      <c r="BH25" s="18" t="str">
        <f t="shared" si="29"/>
        <v/>
      </c>
      <c r="BI25" s="19" t="str">
        <f t="shared" si="30"/>
        <v/>
      </c>
      <c r="BK25" s="23" t="str">
        <f t="shared" si="31"/>
        <v/>
      </c>
      <c r="BL25" s="24">
        <f t="shared" si="32"/>
        <v>0</v>
      </c>
      <c r="BM25" s="24">
        <f t="shared" si="33"/>
        <v>0</v>
      </c>
      <c r="BN25" s="25">
        <f t="shared" si="34"/>
        <v>0</v>
      </c>
      <c r="BO25" s="23" t="str">
        <f t="shared" si="35"/>
        <v/>
      </c>
      <c r="BP25" s="24">
        <f t="shared" si="36"/>
        <v>0</v>
      </c>
      <c r="BQ25" s="24">
        <f t="shared" si="37"/>
        <v>0</v>
      </c>
      <c r="BR25" s="25">
        <f t="shared" si="38"/>
        <v>0</v>
      </c>
      <c r="BS25" s="23" t="str">
        <f t="shared" si="39"/>
        <v/>
      </c>
      <c r="BT25" s="24">
        <f t="shared" si="40"/>
        <v>0</v>
      </c>
      <c r="BU25" s="24">
        <f t="shared" si="41"/>
        <v>0</v>
      </c>
      <c r="BV25" s="25">
        <f t="shared" si="42"/>
        <v>0</v>
      </c>
      <c r="BW25" s="23" t="str">
        <f t="shared" si="43"/>
        <v/>
      </c>
      <c r="BX25" s="24">
        <f t="shared" si="44"/>
        <v>0</v>
      </c>
      <c r="BY25" s="24">
        <f t="shared" si="45"/>
        <v>0</v>
      </c>
      <c r="BZ25" s="25">
        <f t="shared" si="46"/>
        <v>0</v>
      </c>
      <c r="CA25" s="23" t="str">
        <f t="shared" si="47"/>
        <v/>
      </c>
      <c r="CB25" s="24">
        <f t="shared" si="48"/>
        <v>0</v>
      </c>
      <c r="CC25" s="24">
        <f t="shared" si="49"/>
        <v>0</v>
      </c>
      <c r="CD25" s="25">
        <f t="shared" si="50"/>
        <v>0</v>
      </c>
      <c r="CE25" s="23" t="str">
        <f t="shared" si="51"/>
        <v/>
      </c>
      <c r="CF25" s="24">
        <f t="shared" si="52"/>
        <v>0</v>
      </c>
      <c r="CG25" s="24">
        <f t="shared" si="53"/>
        <v>0</v>
      </c>
      <c r="CH25" s="25">
        <f t="shared" si="54"/>
        <v>0</v>
      </c>
      <c r="CI25" s="23" t="str">
        <f t="shared" si="55"/>
        <v/>
      </c>
      <c r="CJ25" s="24">
        <f t="shared" si="56"/>
        <v>0</v>
      </c>
      <c r="CK25" s="24">
        <f t="shared" si="57"/>
        <v>0</v>
      </c>
      <c r="CL25" s="25">
        <f t="shared" si="58"/>
        <v>0</v>
      </c>
      <c r="CN25" s="12" t="str">
        <f t="shared" si="59"/>
        <v/>
      </c>
    </row>
    <row r="26" spans="2:92">
      <c r="B26" s="16">
        <f t="shared" si="60"/>
        <v>45949</v>
      </c>
      <c r="C26" s="4" t="str">
        <f>IF(ISNA(VLOOKUP(B26,Konfiguration!$C$33:$D$55,2,FALSE))=FALSE,"FT",TEXT(B26,"TTT"))</f>
        <v>So</v>
      </c>
      <c r="E26" s="12" t="str">
        <f t="shared" si="1"/>
        <v/>
      </c>
      <c r="F26" s="12" t="str">
        <f t="shared" si="0"/>
        <v/>
      </c>
      <c r="G26" s="12" t="str">
        <f t="shared" si="2"/>
        <v/>
      </c>
      <c r="H26" s="12" t="str">
        <f t="shared" si="3"/>
        <v/>
      </c>
      <c r="J26" s="17"/>
      <c r="K26" s="17"/>
      <c r="L26" s="18" t="str">
        <f t="shared" si="4"/>
        <v/>
      </c>
      <c r="M26" s="18" t="str">
        <f t="shared" si="5"/>
        <v/>
      </c>
      <c r="N26" s="19" t="str">
        <f t="shared" si="6"/>
        <v/>
      </c>
      <c r="P26" s="19" t="str">
        <f t="shared" si="7"/>
        <v/>
      </c>
      <c r="Q26" s="26">
        <f t="shared" si="8"/>
        <v>0</v>
      </c>
      <c r="R26" s="19">
        <f t="shared" si="9"/>
        <v>0</v>
      </c>
      <c r="S26" s="19">
        <f t="shared" si="9"/>
        <v>0</v>
      </c>
      <c r="U26" s="17"/>
      <c r="V26" s="17"/>
      <c r="W26" s="18" t="str">
        <f t="shared" si="10"/>
        <v/>
      </c>
      <c r="X26" s="18" t="str">
        <f t="shared" si="11"/>
        <v/>
      </c>
      <c r="Y26" s="19" t="str">
        <f t="shared" si="12"/>
        <v/>
      </c>
      <c r="AA26" s="17"/>
      <c r="AB26" s="17"/>
      <c r="AC26" s="18" t="str">
        <f t="shared" si="13"/>
        <v/>
      </c>
      <c r="AD26" s="18" t="str">
        <f t="shared" si="14"/>
        <v/>
      </c>
      <c r="AE26" s="19" t="str">
        <f t="shared" si="15"/>
        <v/>
      </c>
      <c r="AG26" s="17"/>
      <c r="AH26" s="17"/>
      <c r="AI26" s="18" t="str">
        <f t="shared" si="16"/>
        <v/>
      </c>
      <c r="AJ26" s="18" t="str">
        <f t="shared" si="17"/>
        <v/>
      </c>
      <c r="AK26" s="19" t="str">
        <f t="shared" si="18"/>
        <v/>
      </c>
      <c r="AM26" s="17"/>
      <c r="AN26" s="17"/>
      <c r="AO26" s="18" t="str">
        <f t="shared" si="19"/>
        <v/>
      </c>
      <c r="AP26" s="18" t="str">
        <f t="shared" si="20"/>
        <v/>
      </c>
      <c r="AQ26" s="19" t="str">
        <f t="shared" si="21"/>
        <v/>
      </c>
      <c r="AS26" s="17"/>
      <c r="AT26" s="17"/>
      <c r="AU26" s="18" t="str">
        <f t="shared" si="22"/>
        <v/>
      </c>
      <c r="AV26" s="18" t="str">
        <f t="shared" si="23"/>
        <v/>
      </c>
      <c r="AW26" s="19" t="str">
        <f t="shared" si="24"/>
        <v/>
      </c>
      <c r="AY26" s="17"/>
      <c r="AZ26" s="17"/>
      <c r="BA26" s="18" t="str">
        <f t="shared" si="25"/>
        <v/>
      </c>
      <c r="BB26" s="18" t="str">
        <f t="shared" si="26"/>
        <v/>
      </c>
      <c r="BC26" s="19" t="str">
        <f t="shared" si="27"/>
        <v/>
      </c>
      <c r="BE26" s="17"/>
      <c r="BF26" s="17"/>
      <c r="BG26" s="18" t="str">
        <f t="shared" si="28"/>
        <v/>
      </c>
      <c r="BH26" s="18" t="str">
        <f t="shared" si="29"/>
        <v/>
      </c>
      <c r="BI26" s="19" t="str">
        <f t="shared" si="30"/>
        <v/>
      </c>
      <c r="BK26" s="23" t="str">
        <f t="shared" si="31"/>
        <v/>
      </c>
      <c r="BL26" s="24">
        <f t="shared" si="32"/>
        <v>0</v>
      </c>
      <c r="BM26" s="24">
        <f t="shared" si="33"/>
        <v>0</v>
      </c>
      <c r="BN26" s="25">
        <f t="shared" si="34"/>
        <v>0</v>
      </c>
      <c r="BO26" s="23" t="str">
        <f t="shared" si="35"/>
        <v/>
      </c>
      <c r="BP26" s="24">
        <f t="shared" si="36"/>
        <v>0</v>
      </c>
      <c r="BQ26" s="24">
        <f t="shared" si="37"/>
        <v>0</v>
      </c>
      <c r="BR26" s="25">
        <f t="shared" si="38"/>
        <v>0</v>
      </c>
      <c r="BS26" s="23" t="str">
        <f t="shared" si="39"/>
        <v/>
      </c>
      <c r="BT26" s="24">
        <f t="shared" si="40"/>
        <v>0</v>
      </c>
      <c r="BU26" s="24">
        <f t="shared" si="41"/>
        <v>0</v>
      </c>
      <c r="BV26" s="25">
        <f t="shared" si="42"/>
        <v>0</v>
      </c>
      <c r="BW26" s="23" t="str">
        <f t="shared" si="43"/>
        <v/>
      </c>
      <c r="BX26" s="24">
        <f t="shared" si="44"/>
        <v>0</v>
      </c>
      <c r="BY26" s="24">
        <f t="shared" si="45"/>
        <v>0</v>
      </c>
      <c r="BZ26" s="25">
        <f t="shared" si="46"/>
        <v>0</v>
      </c>
      <c r="CA26" s="23" t="str">
        <f t="shared" si="47"/>
        <v/>
      </c>
      <c r="CB26" s="24">
        <f t="shared" si="48"/>
        <v>0</v>
      </c>
      <c r="CC26" s="24">
        <f t="shared" si="49"/>
        <v>0</v>
      </c>
      <c r="CD26" s="25">
        <f t="shared" si="50"/>
        <v>0</v>
      </c>
      <c r="CE26" s="23" t="str">
        <f t="shared" si="51"/>
        <v/>
      </c>
      <c r="CF26" s="24">
        <f t="shared" si="52"/>
        <v>0</v>
      </c>
      <c r="CG26" s="24">
        <f t="shared" si="53"/>
        <v>0</v>
      </c>
      <c r="CH26" s="25">
        <f t="shared" si="54"/>
        <v>0</v>
      </c>
      <c r="CI26" s="23" t="str">
        <f t="shared" si="55"/>
        <v/>
      </c>
      <c r="CJ26" s="24">
        <f t="shared" si="56"/>
        <v>0</v>
      </c>
      <c r="CK26" s="24">
        <f t="shared" si="57"/>
        <v>0</v>
      </c>
      <c r="CL26" s="25">
        <f t="shared" si="58"/>
        <v>0</v>
      </c>
      <c r="CN26" s="12" t="str">
        <f t="shared" si="59"/>
        <v/>
      </c>
    </row>
    <row r="27" spans="2:92">
      <c r="B27" s="16">
        <f t="shared" si="60"/>
        <v>45950</v>
      </c>
      <c r="C27" s="4" t="str">
        <f>IF(ISNA(VLOOKUP(B27,Konfiguration!$C$33:$D$55,2,FALSE))=FALSE,"FT",TEXT(B27,"TTT"))</f>
        <v>Mo</v>
      </c>
      <c r="E27" s="12" t="str">
        <f t="shared" si="1"/>
        <v/>
      </c>
      <c r="F27" s="12" t="str">
        <f t="shared" si="0"/>
        <v/>
      </c>
      <c r="G27" s="12" t="str">
        <f t="shared" si="2"/>
        <v/>
      </c>
      <c r="H27" s="12" t="str">
        <f t="shared" si="3"/>
        <v/>
      </c>
      <c r="J27" s="17"/>
      <c r="K27" s="17"/>
      <c r="L27" s="18" t="str">
        <f t="shared" si="4"/>
        <v/>
      </c>
      <c r="M27" s="18" t="str">
        <f t="shared" si="5"/>
        <v/>
      </c>
      <c r="N27" s="19" t="str">
        <f t="shared" si="6"/>
        <v/>
      </c>
      <c r="P27" s="19" t="str">
        <f t="shared" si="7"/>
        <v/>
      </c>
      <c r="Q27" s="26">
        <f t="shared" si="8"/>
        <v>0</v>
      </c>
      <c r="R27" s="19">
        <f t="shared" si="9"/>
        <v>0</v>
      </c>
      <c r="S27" s="19">
        <f t="shared" si="9"/>
        <v>0</v>
      </c>
      <c r="U27" s="17"/>
      <c r="V27" s="17"/>
      <c r="W27" s="18" t="str">
        <f t="shared" si="10"/>
        <v/>
      </c>
      <c r="X27" s="18" t="str">
        <f t="shared" si="11"/>
        <v/>
      </c>
      <c r="Y27" s="19" t="str">
        <f t="shared" si="12"/>
        <v/>
      </c>
      <c r="AA27" s="17"/>
      <c r="AB27" s="17"/>
      <c r="AC27" s="18" t="str">
        <f t="shared" si="13"/>
        <v/>
      </c>
      <c r="AD27" s="18" t="str">
        <f t="shared" si="14"/>
        <v/>
      </c>
      <c r="AE27" s="19" t="str">
        <f t="shared" si="15"/>
        <v/>
      </c>
      <c r="AG27" s="17"/>
      <c r="AH27" s="17"/>
      <c r="AI27" s="18" t="str">
        <f t="shared" si="16"/>
        <v/>
      </c>
      <c r="AJ27" s="18" t="str">
        <f t="shared" si="17"/>
        <v/>
      </c>
      <c r="AK27" s="19" t="str">
        <f t="shared" si="18"/>
        <v/>
      </c>
      <c r="AM27" s="17"/>
      <c r="AN27" s="17"/>
      <c r="AO27" s="18" t="str">
        <f t="shared" si="19"/>
        <v/>
      </c>
      <c r="AP27" s="18" t="str">
        <f t="shared" si="20"/>
        <v/>
      </c>
      <c r="AQ27" s="19" t="str">
        <f t="shared" si="21"/>
        <v/>
      </c>
      <c r="AS27" s="17"/>
      <c r="AT27" s="17"/>
      <c r="AU27" s="18" t="str">
        <f t="shared" si="22"/>
        <v/>
      </c>
      <c r="AV27" s="18" t="str">
        <f t="shared" si="23"/>
        <v/>
      </c>
      <c r="AW27" s="19" t="str">
        <f t="shared" si="24"/>
        <v/>
      </c>
      <c r="AY27" s="17"/>
      <c r="AZ27" s="17"/>
      <c r="BA27" s="18" t="str">
        <f t="shared" si="25"/>
        <v/>
      </c>
      <c r="BB27" s="18" t="str">
        <f t="shared" si="26"/>
        <v/>
      </c>
      <c r="BC27" s="19" t="str">
        <f t="shared" si="27"/>
        <v/>
      </c>
      <c r="BE27" s="17"/>
      <c r="BF27" s="17"/>
      <c r="BG27" s="18" t="str">
        <f t="shared" si="28"/>
        <v/>
      </c>
      <c r="BH27" s="18" t="str">
        <f t="shared" si="29"/>
        <v/>
      </c>
      <c r="BI27" s="19" t="str">
        <f t="shared" si="30"/>
        <v/>
      </c>
      <c r="BK27" s="23" t="str">
        <f t="shared" si="31"/>
        <v/>
      </c>
      <c r="BL27" s="24">
        <f t="shared" si="32"/>
        <v>0</v>
      </c>
      <c r="BM27" s="24">
        <f t="shared" si="33"/>
        <v>0</v>
      </c>
      <c r="BN27" s="25">
        <f t="shared" si="34"/>
        <v>0</v>
      </c>
      <c r="BO27" s="23" t="str">
        <f t="shared" si="35"/>
        <v/>
      </c>
      <c r="BP27" s="24">
        <f t="shared" si="36"/>
        <v>0</v>
      </c>
      <c r="BQ27" s="24">
        <f t="shared" si="37"/>
        <v>0</v>
      </c>
      <c r="BR27" s="25">
        <f t="shared" si="38"/>
        <v>0</v>
      </c>
      <c r="BS27" s="23" t="str">
        <f t="shared" si="39"/>
        <v/>
      </c>
      <c r="BT27" s="24">
        <f t="shared" si="40"/>
        <v>0</v>
      </c>
      <c r="BU27" s="24">
        <f t="shared" si="41"/>
        <v>0</v>
      </c>
      <c r="BV27" s="25">
        <f t="shared" si="42"/>
        <v>0</v>
      </c>
      <c r="BW27" s="23" t="str">
        <f t="shared" si="43"/>
        <v/>
      </c>
      <c r="BX27" s="24">
        <f t="shared" si="44"/>
        <v>0</v>
      </c>
      <c r="BY27" s="24">
        <f t="shared" si="45"/>
        <v>0</v>
      </c>
      <c r="BZ27" s="25">
        <f t="shared" si="46"/>
        <v>0</v>
      </c>
      <c r="CA27" s="23" t="str">
        <f t="shared" si="47"/>
        <v/>
      </c>
      <c r="CB27" s="24">
        <f t="shared" si="48"/>
        <v>0</v>
      </c>
      <c r="CC27" s="24">
        <f t="shared" si="49"/>
        <v>0</v>
      </c>
      <c r="CD27" s="25">
        <f t="shared" si="50"/>
        <v>0</v>
      </c>
      <c r="CE27" s="23" t="str">
        <f t="shared" si="51"/>
        <v/>
      </c>
      <c r="CF27" s="24">
        <f t="shared" si="52"/>
        <v>0</v>
      </c>
      <c r="CG27" s="24">
        <f t="shared" si="53"/>
        <v>0</v>
      </c>
      <c r="CH27" s="25">
        <f t="shared" si="54"/>
        <v>0</v>
      </c>
      <c r="CI27" s="23" t="str">
        <f t="shared" si="55"/>
        <v/>
      </c>
      <c r="CJ27" s="24">
        <f t="shared" si="56"/>
        <v>0</v>
      </c>
      <c r="CK27" s="24">
        <f t="shared" si="57"/>
        <v>0</v>
      </c>
      <c r="CL27" s="25">
        <f t="shared" si="58"/>
        <v>0</v>
      </c>
      <c r="CN27" s="12" t="str">
        <f t="shared" si="59"/>
        <v/>
      </c>
    </row>
    <row r="28" spans="2:92">
      <c r="B28" s="16">
        <f t="shared" si="60"/>
        <v>45951</v>
      </c>
      <c r="C28" s="4" t="str">
        <f>IF(ISNA(VLOOKUP(B28,Konfiguration!$C$33:$D$55,2,FALSE))=FALSE,"FT",TEXT(B28,"TTT"))</f>
        <v>Di</v>
      </c>
      <c r="E28" s="12" t="str">
        <f t="shared" si="1"/>
        <v/>
      </c>
      <c r="F28" s="12" t="str">
        <f t="shared" si="0"/>
        <v/>
      </c>
      <c r="G28" s="12" t="str">
        <f t="shared" si="2"/>
        <v/>
      </c>
      <c r="H28" s="12" t="str">
        <f t="shared" si="3"/>
        <v/>
      </c>
      <c r="J28" s="17"/>
      <c r="K28" s="17"/>
      <c r="L28" s="18" t="str">
        <f t="shared" si="4"/>
        <v/>
      </c>
      <c r="M28" s="18" t="str">
        <f t="shared" si="5"/>
        <v/>
      </c>
      <c r="N28" s="19" t="str">
        <f t="shared" si="6"/>
        <v/>
      </c>
      <c r="P28" s="19" t="str">
        <f t="shared" si="7"/>
        <v/>
      </c>
      <c r="Q28" s="26">
        <f t="shared" si="8"/>
        <v>0</v>
      </c>
      <c r="R28" s="19">
        <f t="shared" si="9"/>
        <v>0</v>
      </c>
      <c r="S28" s="19">
        <f t="shared" si="9"/>
        <v>0</v>
      </c>
      <c r="U28" s="17"/>
      <c r="V28" s="17"/>
      <c r="W28" s="18" t="str">
        <f t="shared" si="10"/>
        <v/>
      </c>
      <c r="X28" s="18" t="str">
        <f t="shared" si="11"/>
        <v/>
      </c>
      <c r="Y28" s="19" t="str">
        <f t="shared" si="12"/>
        <v/>
      </c>
      <c r="AA28" s="17"/>
      <c r="AB28" s="17"/>
      <c r="AC28" s="18" t="str">
        <f t="shared" si="13"/>
        <v/>
      </c>
      <c r="AD28" s="18" t="str">
        <f t="shared" si="14"/>
        <v/>
      </c>
      <c r="AE28" s="19" t="str">
        <f t="shared" si="15"/>
        <v/>
      </c>
      <c r="AG28" s="17"/>
      <c r="AH28" s="17"/>
      <c r="AI28" s="18" t="str">
        <f t="shared" si="16"/>
        <v/>
      </c>
      <c r="AJ28" s="18" t="str">
        <f t="shared" si="17"/>
        <v/>
      </c>
      <c r="AK28" s="19" t="str">
        <f t="shared" si="18"/>
        <v/>
      </c>
      <c r="AM28" s="17"/>
      <c r="AN28" s="17"/>
      <c r="AO28" s="18" t="str">
        <f t="shared" si="19"/>
        <v/>
      </c>
      <c r="AP28" s="18" t="str">
        <f t="shared" si="20"/>
        <v/>
      </c>
      <c r="AQ28" s="19" t="str">
        <f t="shared" si="21"/>
        <v/>
      </c>
      <c r="AS28" s="17"/>
      <c r="AT28" s="17"/>
      <c r="AU28" s="18" t="str">
        <f t="shared" si="22"/>
        <v/>
      </c>
      <c r="AV28" s="18" t="str">
        <f t="shared" si="23"/>
        <v/>
      </c>
      <c r="AW28" s="19" t="str">
        <f t="shared" si="24"/>
        <v/>
      </c>
      <c r="AY28" s="17"/>
      <c r="AZ28" s="17"/>
      <c r="BA28" s="18" t="str">
        <f t="shared" si="25"/>
        <v/>
      </c>
      <c r="BB28" s="18" t="str">
        <f t="shared" si="26"/>
        <v/>
      </c>
      <c r="BC28" s="19" t="str">
        <f t="shared" si="27"/>
        <v/>
      </c>
      <c r="BE28" s="17"/>
      <c r="BF28" s="17"/>
      <c r="BG28" s="18" t="str">
        <f t="shared" si="28"/>
        <v/>
      </c>
      <c r="BH28" s="18" t="str">
        <f t="shared" si="29"/>
        <v/>
      </c>
      <c r="BI28" s="19" t="str">
        <f t="shared" si="30"/>
        <v/>
      </c>
      <c r="BK28" s="23" t="str">
        <f t="shared" si="31"/>
        <v/>
      </c>
      <c r="BL28" s="24">
        <f t="shared" si="32"/>
        <v>0</v>
      </c>
      <c r="BM28" s="24">
        <f t="shared" si="33"/>
        <v>0</v>
      </c>
      <c r="BN28" s="25">
        <f t="shared" si="34"/>
        <v>0</v>
      </c>
      <c r="BO28" s="23" t="str">
        <f t="shared" si="35"/>
        <v/>
      </c>
      <c r="BP28" s="24">
        <f t="shared" si="36"/>
        <v>0</v>
      </c>
      <c r="BQ28" s="24">
        <f t="shared" si="37"/>
        <v>0</v>
      </c>
      <c r="BR28" s="25">
        <f t="shared" si="38"/>
        <v>0</v>
      </c>
      <c r="BS28" s="23" t="str">
        <f t="shared" si="39"/>
        <v/>
      </c>
      <c r="BT28" s="24">
        <f t="shared" si="40"/>
        <v>0</v>
      </c>
      <c r="BU28" s="24">
        <f t="shared" si="41"/>
        <v>0</v>
      </c>
      <c r="BV28" s="25">
        <f t="shared" si="42"/>
        <v>0</v>
      </c>
      <c r="BW28" s="23" t="str">
        <f t="shared" si="43"/>
        <v/>
      </c>
      <c r="BX28" s="24">
        <f t="shared" si="44"/>
        <v>0</v>
      </c>
      <c r="BY28" s="24">
        <f t="shared" si="45"/>
        <v>0</v>
      </c>
      <c r="BZ28" s="25">
        <f t="shared" si="46"/>
        <v>0</v>
      </c>
      <c r="CA28" s="23" t="str">
        <f t="shared" si="47"/>
        <v/>
      </c>
      <c r="CB28" s="24">
        <f t="shared" si="48"/>
        <v>0</v>
      </c>
      <c r="CC28" s="24">
        <f t="shared" si="49"/>
        <v>0</v>
      </c>
      <c r="CD28" s="25">
        <f t="shared" si="50"/>
        <v>0</v>
      </c>
      <c r="CE28" s="23" t="str">
        <f t="shared" si="51"/>
        <v/>
      </c>
      <c r="CF28" s="24">
        <f t="shared" si="52"/>
        <v>0</v>
      </c>
      <c r="CG28" s="24">
        <f t="shared" si="53"/>
        <v>0</v>
      </c>
      <c r="CH28" s="25">
        <f t="shared" si="54"/>
        <v>0</v>
      </c>
      <c r="CI28" s="23" t="str">
        <f t="shared" si="55"/>
        <v/>
      </c>
      <c r="CJ28" s="24">
        <f t="shared" si="56"/>
        <v>0</v>
      </c>
      <c r="CK28" s="24">
        <f t="shared" si="57"/>
        <v>0</v>
      </c>
      <c r="CL28" s="25">
        <f t="shared" si="58"/>
        <v>0</v>
      </c>
      <c r="CN28" s="12" t="str">
        <f t="shared" si="59"/>
        <v/>
      </c>
    </row>
    <row r="29" spans="2:92">
      <c r="B29" s="16">
        <f t="shared" si="60"/>
        <v>45952</v>
      </c>
      <c r="C29" s="4" t="str">
        <f>IF(ISNA(VLOOKUP(B29,Konfiguration!$C$33:$D$55,2,FALSE))=FALSE,"FT",TEXT(B29,"TTT"))</f>
        <v>Mi</v>
      </c>
      <c r="E29" s="12" t="str">
        <f t="shared" si="1"/>
        <v/>
      </c>
      <c r="F29" s="12" t="str">
        <f t="shared" si="0"/>
        <v/>
      </c>
      <c r="G29" s="12" t="str">
        <f t="shared" si="2"/>
        <v/>
      </c>
      <c r="H29" s="12" t="str">
        <f t="shared" si="3"/>
        <v/>
      </c>
      <c r="J29" s="17"/>
      <c r="K29" s="17"/>
      <c r="L29" s="18" t="str">
        <f t="shared" si="4"/>
        <v/>
      </c>
      <c r="M29" s="18" t="str">
        <f t="shared" si="5"/>
        <v/>
      </c>
      <c r="N29" s="19" t="str">
        <f t="shared" si="6"/>
        <v/>
      </c>
      <c r="P29" s="19" t="str">
        <f t="shared" si="7"/>
        <v/>
      </c>
      <c r="Q29" s="26">
        <f t="shared" si="8"/>
        <v>0</v>
      </c>
      <c r="R29" s="19">
        <f t="shared" si="9"/>
        <v>0</v>
      </c>
      <c r="S29" s="19">
        <f t="shared" si="9"/>
        <v>0</v>
      </c>
      <c r="U29" s="17"/>
      <c r="V29" s="17"/>
      <c r="W29" s="18" t="str">
        <f t="shared" si="10"/>
        <v/>
      </c>
      <c r="X29" s="18" t="str">
        <f t="shared" si="11"/>
        <v/>
      </c>
      <c r="Y29" s="19" t="str">
        <f t="shared" si="12"/>
        <v/>
      </c>
      <c r="AA29" s="17"/>
      <c r="AB29" s="17"/>
      <c r="AC29" s="18" t="str">
        <f t="shared" si="13"/>
        <v/>
      </c>
      <c r="AD29" s="18" t="str">
        <f t="shared" si="14"/>
        <v/>
      </c>
      <c r="AE29" s="19" t="str">
        <f t="shared" si="15"/>
        <v/>
      </c>
      <c r="AG29" s="17"/>
      <c r="AH29" s="17"/>
      <c r="AI29" s="18" t="str">
        <f t="shared" si="16"/>
        <v/>
      </c>
      <c r="AJ29" s="18" t="str">
        <f t="shared" si="17"/>
        <v/>
      </c>
      <c r="AK29" s="19" t="str">
        <f t="shared" si="18"/>
        <v/>
      </c>
      <c r="AM29" s="17"/>
      <c r="AN29" s="17"/>
      <c r="AO29" s="18" t="str">
        <f t="shared" si="19"/>
        <v/>
      </c>
      <c r="AP29" s="18" t="str">
        <f t="shared" si="20"/>
        <v/>
      </c>
      <c r="AQ29" s="19" t="str">
        <f t="shared" si="21"/>
        <v/>
      </c>
      <c r="AS29" s="17"/>
      <c r="AT29" s="17"/>
      <c r="AU29" s="18" t="str">
        <f t="shared" si="22"/>
        <v/>
      </c>
      <c r="AV29" s="18" t="str">
        <f t="shared" si="23"/>
        <v/>
      </c>
      <c r="AW29" s="19" t="str">
        <f t="shared" si="24"/>
        <v/>
      </c>
      <c r="AY29" s="17"/>
      <c r="AZ29" s="17"/>
      <c r="BA29" s="18" t="str">
        <f t="shared" si="25"/>
        <v/>
      </c>
      <c r="BB29" s="18" t="str">
        <f t="shared" si="26"/>
        <v/>
      </c>
      <c r="BC29" s="19" t="str">
        <f t="shared" si="27"/>
        <v/>
      </c>
      <c r="BE29" s="17"/>
      <c r="BF29" s="17"/>
      <c r="BG29" s="18" t="str">
        <f t="shared" si="28"/>
        <v/>
      </c>
      <c r="BH29" s="18" t="str">
        <f t="shared" si="29"/>
        <v/>
      </c>
      <c r="BI29" s="19" t="str">
        <f t="shared" si="30"/>
        <v/>
      </c>
      <c r="BK29" s="23" t="str">
        <f t="shared" si="31"/>
        <v/>
      </c>
      <c r="BL29" s="24">
        <f t="shared" si="32"/>
        <v>0</v>
      </c>
      <c r="BM29" s="24">
        <f t="shared" si="33"/>
        <v>0</v>
      </c>
      <c r="BN29" s="25">
        <f t="shared" si="34"/>
        <v>0</v>
      </c>
      <c r="BO29" s="23" t="str">
        <f t="shared" si="35"/>
        <v/>
      </c>
      <c r="BP29" s="24">
        <f t="shared" si="36"/>
        <v>0</v>
      </c>
      <c r="BQ29" s="24">
        <f t="shared" si="37"/>
        <v>0</v>
      </c>
      <c r="BR29" s="25">
        <f t="shared" si="38"/>
        <v>0</v>
      </c>
      <c r="BS29" s="23" t="str">
        <f t="shared" si="39"/>
        <v/>
      </c>
      <c r="BT29" s="24">
        <f t="shared" si="40"/>
        <v>0</v>
      </c>
      <c r="BU29" s="24">
        <f t="shared" si="41"/>
        <v>0</v>
      </c>
      <c r="BV29" s="25">
        <f t="shared" si="42"/>
        <v>0</v>
      </c>
      <c r="BW29" s="23" t="str">
        <f t="shared" si="43"/>
        <v/>
      </c>
      <c r="BX29" s="24">
        <f t="shared" si="44"/>
        <v>0</v>
      </c>
      <c r="BY29" s="24">
        <f t="shared" si="45"/>
        <v>0</v>
      </c>
      <c r="BZ29" s="25">
        <f t="shared" si="46"/>
        <v>0</v>
      </c>
      <c r="CA29" s="23" t="str">
        <f t="shared" si="47"/>
        <v/>
      </c>
      <c r="CB29" s="24">
        <f t="shared" si="48"/>
        <v>0</v>
      </c>
      <c r="CC29" s="24">
        <f t="shared" si="49"/>
        <v>0</v>
      </c>
      <c r="CD29" s="25">
        <f t="shared" si="50"/>
        <v>0</v>
      </c>
      <c r="CE29" s="23" t="str">
        <f t="shared" si="51"/>
        <v/>
      </c>
      <c r="CF29" s="24">
        <f t="shared" si="52"/>
        <v>0</v>
      </c>
      <c r="CG29" s="24">
        <f t="shared" si="53"/>
        <v>0</v>
      </c>
      <c r="CH29" s="25">
        <f t="shared" si="54"/>
        <v>0</v>
      </c>
      <c r="CI29" s="23" t="str">
        <f t="shared" si="55"/>
        <v/>
      </c>
      <c r="CJ29" s="24">
        <f t="shared" si="56"/>
        <v>0</v>
      </c>
      <c r="CK29" s="24">
        <f t="shared" si="57"/>
        <v>0</v>
      </c>
      <c r="CL29" s="25">
        <f t="shared" si="58"/>
        <v>0</v>
      </c>
      <c r="CN29" s="12" t="str">
        <f t="shared" si="59"/>
        <v/>
      </c>
    </row>
    <row r="30" spans="2:92">
      <c r="B30" s="16">
        <f t="shared" si="60"/>
        <v>45953</v>
      </c>
      <c r="C30" s="4" t="str">
        <f>IF(ISNA(VLOOKUP(B30,Konfiguration!$C$33:$D$55,2,FALSE))=FALSE,"FT",TEXT(B30,"TTT"))</f>
        <v>Do</v>
      </c>
      <c r="E30" s="12" t="str">
        <f t="shared" si="1"/>
        <v/>
      </c>
      <c r="F30" s="12" t="str">
        <f t="shared" si="0"/>
        <v/>
      </c>
      <c r="G30" s="12" t="str">
        <f t="shared" si="2"/>
        <v/>
      </c>
      <c r="H30" s="12" t="str">
        <f t="shared" si="3"/>
        <v/>
      </c>
      <c r="J30" s="17"/>
      <c r="K30" s="17"/>
      <c r="L30" s="18" t="str">
        <f t="shared" si="4"/>
        <v/>
      </c>
      <c r="M30" s="18" t="str">
        <f t="shared" si="5"/>
        <v/>
      </c>
      <c r="N30" s="19" t="str">
        <f t="shared" si="6"/>
        <v/>
      </c>
      <c r="P30" s="19" t="str">
        <f t="shared" si="7"/>
        <v/>
      </c>
      <c r="Q30" s="26">
        <f t="shared" si="8"/>
        <v>0</v>
      </c>
      <c r="R30" s="19">
        <f t="shared" si="9"/>
        <v>0</v>
      </c>
      <c r="S30" s="19">
        <f t="shared" si="9"/>
        <v>0</v>
      </c>
      <c r="U30" s="17"/>
      <c r="V30" s="17"/>
      <c r="W30" s="18" t="str">
        <f t="shared" si="10"/>
        <v/>
      </c>
      <c r="X30" s="18" t="str">
        <f t="shared" si="11"/>
        <v/>
      </c>
      <c r="Y30" s="19" t="str">
        <f t="shared" si="12"/>
        <v/>
      </c>
      <c r="AA30" s="17"/>
      <c r="AB30" s="17"/>
      <c r="AC30" s="18" t="str">
        <f t="shared" si="13"/>
        <v/>
      </c>
      <c r="AD30" s="18" t="str">
        <f t="shared" si="14"/>
        <v/>
      </c>
      <c r="AE30" s="19" t="str">
        <f t="shared" si="15"/>
        <v/>
      </c>
      <c r="AG30" s="17"/>
      <c r="AH30" s="17"/>
      <c r="AI30" s="18" t="str">
        <f t="shared" si="16"/>
        <v/>
      </c>
      <c r="AJ30" s="18" t="str">
        <f t="shared" si="17"/>
        <v/>
      </c>
      <c r="AK30" s="19" t="str">
        <f t="shared" si="18"/>
        <v/>
      </c>
      <c r="AM30" s="17"/>
      <c r="AN30" s="17"/>
      <c r="AO30" s="18" t="str">
        <f t="shared" si="19"/>
        <v/>
      </c>
      <c r="AP30" s="18" t="str">
        <f t="shared" si="20"/>
        <v/>
      </c>
      <c r="AQ30" s="19" t="str">
        <f t="shared" si="21"/>
        <v/>
      </c>
      <c r="AS30" s="17"/>
      <c r="AT30" s="17"/>
      <c r="AU30" s="18" t="str">
        <f t="shared" si="22"/>
        <v/>
      </c>
      <c r="AV30" s="18" t="str">
        <f t="shared" si="23"/>
        <v/>
      </c>
      <c r="AW30" s="19" t="str">
        <f t="shared" si="24"/>
        <v/>
      </c>
      <c r="AY30" s="17"/>
      <c r="AZ30" s="17"/>
      <c r="BA30" s="18" t="str">
        <f t="shared" si="25"/>
        <v/>
      </c>
      <c r="BB30" s="18" t="str">
        <f t="shared" si="26"/>
        <v/>
      </c>
      <c r="BC30" s="19" t="str">
        <f t="shared" si="27"/>
        <v/>
      </c>
      <c r="BE30" s="17"/>
      <c r="BF30" s="17"/>
      <c r="BG30" s="18" t="str">
        <f t="shared" si="28"/>
        <v/>
      </c>
      <c r="BH30" s="18" t="str">
        <f t="shared" si="29"/>
        <v/>
      </c>
      <c r="BI30" s="19" t="str">
        <f t="shared" si="30"/>
        <v/>
      </c>
      <c r="BK30" s="23" t="str">
        <f t="shared" si="31"/>
        <v/>
      </c>
      <c r="BL30" s="24">
        <f t="shared" si="32"/>
        <v>0</v>
      </c>
      <c r="BM30" s="24">
        <f t="shared" si="33"/>
        <v>0</v>
      </c>
      <c r="BN30" s="25">
        <f t="shared" si="34"/>
        <v>0</v>
      </c>
      <c r="BO30" s="23" t="str">
        <f t="shared" si="35"/>
        <v/>
      </c>
      <c r="BP30" s="24">
        <f t="shared" si="36"/>
        <v>0</v>
      </c>
      <c r="BQ30" s="24">
        <f t="shared" si="37"/>
        <v>0</v>
      </c>
      <c r="BR30" s="25">
        <f t="shared" si="38"/>
        <v>0</v>
      </c>
      <c r="BS30" s="23" t="str">
        <f t="shared" si="39"/>
        <v/>
      </c>
      <c r="BT30" s="24">
        <f t="shared" si="40"/>
        <v>0</v>
      </c>
      <c r="BU30" s="24">
        <f t="shared" si="41"/>
        <v>0</v>
      </c>
      <c r="BV30" s="25">
        <f t="shared" si="42"/>
        <v>0</v>
      </c>
      <c r="BW30" s="23" t="str">
        <f t="shared" si="43"/>
        <v/>
      </c>
      <c r="BX30" s="24">
        <f t="shared" si="44"/>
        <v>0</v>
      </c>
      <c r="BY30" s="24">
        <f t="shared" si="45"/>
        <v>0</v>
      </c>
      <c r="BZ30" s="25">
        <f t="shared" si="46"/>
        <v>0</v>
      </c>
      <c r="CA30" s="23" t="str">
        <f t="shared" si="47"/>
        <v/>
      </c>
      <c r="CB30" s="24">
        <f t="shared" si="48"/>
        <v>0</v>
      </c>
      <c r="CC30" s="24">
        <f t="shared" si="49"/>
        <v>0</v>
      </c>
      <c r="CD30" s="25">
        <f t="shared" si="50"/>
        <v>0</v>
      </c>
      <c r="CE30" s="23" t="str">
        <f t="shared" si="51"/>
        <v/>
      </c>
      <c r="CF30" s="24">
        <f t="shared" si="52"/>
        <v>0</v>
      </c>
      <c r="CG30" s="24">
        <f t="shared" si="53"/>
        <v>0</v>
      </c>
      <c r="CH30" s="25">
        <f t="shared" si="54"/>
        <v>0</v>
      </c>
      <c r="CI30" s="23" t="str">
        <f t="shared" si="55"/>
        <v/>
      </c>
      <c r="CJ30" s="24">
        <f t="shared" si="56"/>
        <v>0</v>
      </c>
      <c r="CK30" s="24">
        <f t="shared" si="57"/>
        <v>0</v>
      </c>
      <c r="CL30" s="25">
        <f t="shared" si="58"/>
        <v>0</v>
      </c>
      <c r="CN30" s="12" t="str">
        <f t="shared" si="59"/>
        <v/>
      </c>
    </row>
    <row r="31" spans="2:92">
      <c r="B31" s="16">
        <f t="shared" si="60"/>
        <v>45954</v>
      </c>
      <c r="C31" s="4" t="str">
        <f>IF(ISNA(VLOOKUP(B31,Konfiguration!$C$33:$D$55,2,FALSE))=FALSE,"FT",TEXT(B31,"TTT"))</f>
        <v>Fr</v>
      </c>
      <c r="E31" s="12" t="str">
        <f t="shared" si="1"/>
        <v/>
      </c>
      <c r="F31" s="12" t="str">
        <f t="shared" si="0"/>
        <v/>
      </c>
      <c r="G31" s="12" t="str">
        <f t="shared" si="2"/>
        <v/>
      </c>
      <c r="H31" s="12" t="str">
        <f t="shared" si="3"/>
        <v/>
      </c>
      <c r="J31" s="17"/>
      <c r="K31" s="17"/>
      <c r="L31" s="18" t="str">
        <f t="shared" si="4"/>
        <v/>
      </c>
      <c r="M31" s="18" t="str">
        <f t="shared" si="5"/>
        <v/>
      </c>
      <c r="N31" s="19" t="str">
        <f t="shared" si="6"/>
        <v/>
      </c>
      <c r="P31" s="19" t="str">
        <f t="shared" si="7"/>
        <v/>
      </c>
      <c r="Q31" s="26">
        <f t="shared" si="8"/>
        <v>0</v>
      </c>
      <c r="R31" s="19">
        <f t="shared" si="9"/>
        <v>0</v>
      </c>
      <c r="S31" s="19">
        <f t="shared" si="9"/>
        <v>0</v>
      </c>
      <c r="U31" s="17"/>
      <c r="V31" s="17"/>
      <c r="W31" s="18" t="str">
        <f t="shared" si="10"/>
        <v/>
      </c>
      <c r="X31" s="18" t="str">
        <f t="shared" si="11"/>
        <v/>
      </c>
      <c r="Y31" s="19" t="str">
        <f t="shared" si="12"/>
        <v/>
      </c>
      <c r="AA31" s="17"/>
      <c r="AB31" s="17"/>
      <c r="AC31" s="18" t="str">
        <f t="shared" si="13"/>
        <v/>
      </c>
      <c r="AD31" s="18" t="str">
        <f t="shared" si="14"/>
        <v/>
      </c>
      <c r="AE31" s="19" t="str">
        <f t="shared" si="15"/>
        <v/>
      </c>
      <c r="AG31" s="17"/>
      <c r="AH31" s="17"/>
      <c r="AI31" s="18" t="str">
        <f t="shared" si="16"/>
        <v/>
      </c>
      <c r="AJ31" s="18" t="str">
        <f t="shared" si="17"/>
        <v/>
      </c>
      <c r="AK31" s="19" t="str">
        <f t="shared" si="18"/>
        <v/>
      </c>
      <c r="AM31" s="17"/>
      <c r="AN31" s="17"/>
      <c r="AO31" s="18" t="str">
        <f t="shared" si="19"/>
        <v/>
      </c>
      <c r="AP31" s="18" t="str">
        <f t="shared" si="20"/>
        <v/>
      </c>
      <c r="AQ31" s="19" t="str">
        <f t="shared" si="21"/>
        <v/>
      </c>
      <c r="AS31" s="17"/>
      <c r="AT31" s="17"/>
      <c r="AU31" s="18" t="str">
        <f t="shared" si="22"/>
        <v/>
      </c>
      <c r="AV31" s="18" t="str">
        <f t="shared" si="23"/>
        <v/>
      </c>
      <c r="AW31" s="19" t="str">
        <f t="shared" si="24"/>
        <v/>
      </c>
      <c r="AY31" s="17"/>
      <c r="AZ31" s="17"/>
      <c r="BA31" s="18" t="str">
        <f t="shared" si="25"/>
        <v/>
      </c>
      <c r="BB31" s="18" t="str">
        <f t="shared" si="26"/>
        <v/>
      </c>
      <c r="BC31" s="19" t="str">
        <f t="shared" si="27"/>
        <v/>
      </c>
      <c r="BE31" s="17"/>
      <c r="BF31" s="17"/>
      <c r="BG31" s="18" t="str">
        <f t="shared" si="28"/>
        <v/>
      </c>
      <c r="BH31" s="18" t="str">
        <f t="shared" si="29"/>
        <v/>
      </c>
      <c r="BI31" s="19" t="str">
        <f t="shared" si="30"/>
        <v/>
      </c>
      <c r="BK31" s="23" t="str">
        <f t="shared" si="31"/>
        <v/>
      </c>
      <c r="BL31" s="24">
        <f t="shared" si="32"/>
        <v>0</v>
      </c>
      <c r="BM31" s="24">
        <f t="shared" si="33"/>
        <v>0</v>
      </c>
      <c r="BN31" s="25">
        <f t="shared" si="34"/>
        <v>0</v>
      </c>
      <c r="BO31" s="23" t="str">
        <f t="shared" si="35"/>
        <v/>
      </c>
      <c r="BP31" s="24">
        <f t="shared" si="36"/>
        <v>0</v>
      </c>
      <c r="BQ31" s="24">
        <f t="shared" si="37"/>
        <v>0</v>
      </c>
      <c r="BR31" s="25">
        <f t="shared" si="38"/>
        <v>0</v>
      </c>
      <c r="BS31" s="23" t="str">
        <f t="shared" si="39"/>
        <v/>
      </c>
      <c r="BT31" s="24">
        <f t="shared" si="40"/>
        <v>0</v>
      </c>
      <c r="BU31" s="24">
        <f t="shared" si="41"/>
        <v>0</v>
      </c>
      <c r="BV31" s="25">
        <f t="shared" si="42"/>
        <v>0</v>
      </c>
      <c r="BW31" s="23" t="str">
        <f t="shared" si="43"/>
        <v/>
      </c>
      <c r="BX31" s="24">
        <f t="shared" si="44"/>
        <v>0</v>
      </c>
      <c r="BY31" s="24">
        <f t="shared" si="45"/>
        <v>0</v>
      </c>
      <c r="BZ31" s="25">
        <f t="shared" si="46"/>
        <v>0</v>
      </c>
      <c r="CA31" s="23" t="str">
        <f t="shared" si="47"/>
        <v/>
      </c>
      <c r="CB31" s="24">
        <f t="shared" si="48"/>
        <v>0</v>
      </c>
      <c r="CC31" s="24">
        <f t="shared" si="49"/>
        <v>0</v>
      </c>
      <c r="CD31" s="25">
        <f t="shared" si="50"/>
        <v>0</v>
      </c>
      <c r="CE31" s="23" t="str">
        <f t="shared" si="51"/>
        <v/>
      </c>
      <c r="CF31" s="24">
        <f t="shared" si="52"/>
        <v>0</v>
      </c>
      <c r="CG31" s="24">
        <f t="shared" si="53"/>
        <v>0</v>
      </c>
      <c r="CH31" s="25">
        <f t="shared" si="54"/>
        <v>0</v>
      </c>
      <c r="CI31" s="23" t="str">
        <f t="shared" si="55"/>
        <v/>
      </c>
      <c r="CJ31" s="24">
        <f t="shared" si="56"/>
        <v>0</v>
      </c>
      <c r="CK31" s="24">
        <f t="shared" si="57"/>
        <v>0</v>
      </c>
      <c r="CL31" s="25">
        <f t="shared" si="58"/>
        <v>0</v>
      </c>
      <c r="CN31" s="12" t="str">
        <f t="shared" si="59"/>
        <v/>
      </c>
    </row>
    <row r="32" spans="2:92">
      <c r="B32" s="16">
        <f t="shared" si="60"/>
        <v>45955</v>
      </c>
      <c r="C32" s="4" t="str">
        <f>IF(ISNA(VLOOKUP(B32,Konfiguration!$C$33:$D$55,2,FALSE))=FALSE,"FT",TEXT(B32,"TTT"))</f>
        <v>Sa</v>
      </c>
      <c r="E32" s="12" t="str">
        <f t="shared" si="1"/>
        <v/>
      </c>
      <c r="F32" s="12" t="str">
        <f t="shared" si="0"/>
        <v/>
      </c>
      <c r="G32" s="12" t="str">
        <f t="shared" si="2"/>
        <v/>
      </c>
      <c r="H32" s="12" t="str">
        <f t="shared" si="3"/>
        <v/>
      </c>
      <c r="J32" s="17"/>
      <c r="K32" s="17"/>
      <c r="L32" s="18" t="str">
        <f t="shared" si="4"/>
        <v/>
      </c>
      <c r="M32" s="18" t="str">
        <f t="shared" si="5"/>
        <v/>
      </c>
      <c r="N32" s="19" t="str">
        <f t="shared" si="6"/>
        <v/>
      </c>
      <c r="P32" s="19" t="str">
        <f t="shared" si="7"/>
        <v/>
      </c>
      <c r="Q32" s="26">
        <f t="shared" si="8"/>
        <v>0</v>
      </c>
      <c r="R32" s="19">
        <f t="shared" si="9"/>
        <v>0</v>
      </c>
      <c r="S32" s="19">
        <f t="shared" si="9"/>
        <v>0</v>
      </c>
      <c r="U32" s="17"/>
      <c r="V32" s="17"/>
      <c r="W32" s="18" t="str">
        <f t="shared" si="10"/>
        <v/>
      </c>
      <c r="X32" s="18" t="str">
        <f t="shared" si="11"/>
        <v/>
      </c>
      <c r="Y32" s="19" t="str">
        <f t="shared" si="12"/>
        <v/>
      </c>
      <c r="AA32" s="17"/>
      <c r="AB32" s="17"/>
      <c r="AC32" s="18" t="str">
        <f t="shared" si="13"/>
        <v/>
      </c>
      <c r="AD32" s="18" t="str">
        <f t="shared" si="14"/>
        <v/>
      </c>
      <c r="AE32" s="19" t="str">
        <f t="shared" si="15"/>
        <v/>
      </c>
      <c r="AG32" s="17"/>
      <c r="AH32" s="17"/>
      <c r="AI32" s="18" t="str">
        <f t="shared" si="16"/>
        <v/>
      </c>
      <c r="AJ32" s="18" t="str">
        <f t="shared" si="17"/>
        <v/>
      </c>
      <c r="AK32" s="19" t="str">
        <f t="shared" si="18"/>
        <v/>
      </c>
      <c r="AM32" s="17"/>
      <c r="AN32" s="17"/>
      <c r="AO32" s="18" t="str">
        <f t="shared" si="19"/>
        <v/>
      </c>
      <c r="AP32" s="18" t="str">
        <f t="shared" si="20"/>
        <v/>
      </c>
      <c r="AQ32" s="19" t="str">
        <f t="shared" si="21"/>
        <v/>
      </c>
      <c r="AS32" s="17"/>
      <c r="AT32" s="17"/>
      <c r="AU32" s="18" t="str">
        <f t="shared" si="22"/>
        <v/>
      </c>
      <c r="AV32" s="18" t="str">
        <f t="shared" si="23"/>
        <v/>
      </c>
      <c r="AW32" s="19" t="str">
        <f t="shared" si="24"/>
        <v/>
      </c>
      <c r="AY32" s="17"/>
      <c r="AZ32" s="17"/>
      <c r="BA32" s="18" t="str">
        <f t="shared" si="25"/>
        <v/>
      </c>
      <c r="BB32" s="18" t="str">
        <f t="shared" si="26"/>
        <v/>
      </c>
      <c r="BC32" s="19" t="str">
        <f t="shared" si="27"/>
        <v/>
      </c>
      <c r="BE32" s="17"/>
      <c r="BF32" s="17"/>
      <c r="BG32" s="18" t="str">
        <f t="shared" si="28"/>
        <v/>
      </c>
      <c r="BH32" s="18" t="str">
        <f t="shared" si="29"/>
        <v/>
      </c>
      <c r="BI32" s="19" t="str">
        <f t="shared" si="30"/>
        <v/>
      </c>
      <c r="BK32" s="23" t="str">
        <f t="shared" si="31"/>
        <v/>
      </c>
      <c r="BL32" s="24">
        <f t="shared" si="32"/>
        <v>0</v>
      </c>
      <c r="BM32" s="24">
        <f t="shared" si="33"/>
        <v>0</v>
      </c>
      <c r="BN32" s="25">
        <f t="shared" si="34"/>
        <v>0</v>
      </c>
      <c r="BO32" s="23" t="str">
        <f t="shared" si="35"/>
        <v/>
      </c>
      <c r="BP32" s="24">
        <f t="shared" si="36"/>
        <v>0</v>
      </c>
      <c r="BQ32" s="24">
        <f t="shared" si="37"/>
        <v>0</v>
      </c>
      <c r="BR32" s="25">
        <f t="shared" si="38"/>
        <v>0</v>
      </c>
      <c r="BS32" s="23" t="str">
        <f t="shared" si="39"/>
        <v/>
      </c>
      <c r="BT32" s="24">
        <f t="shared" si="40"/>
        <v>0</v>
      </c>
      <c r="BU32" s="24">
        <f t="shared" si="41"/>
        <v>0</v>
      </c>
      <c r="BV32" s="25">
        <f t="shared" si="42"/>
        <v>0</v>
      </c>
      <c r="BW32" s="23" t="str">
        <f t="shared" si="43"/>
        <v/>
      </c>
      <c r="BX32" s="24">
        <f t="shared" si="44"/>
        <v>0</v>
      </c>
      <c r="BY32" s="24">
        <f t="shared" si="45"/>
        <v>0</v>
      </c>
      <c r="BZ32" s="25">
        <f t="shared" si="46"/>
        <v>0</v>
      </c>
      <c r="CA32" s="23" t="str">
        <f t="shared" si="47"/>
        <v/>
      </c>
      <c r="CB32" s="24">
        <f t="shared" si="48"/>
        <v>0</v>
      </c>
      <c r="CC32" s="24">
        <f t="shared" si="49"/>
        <v>0</v>
      </c>
      <c r="CD32" s="25">
        <f t="shared" si="50"/>
        <v>0</v>
      </c>
      <c r="CE32" s="23" t="str">
        <f t="shared" si="51"/>
        <v/>
      </c>
      <c r="CF32" s="24">
        <f t="shared" si="52"/>
        <v>0</v>
      </c>
      <c r="CG32" s="24">
        <f t="shared" si="53"/>
        <v>0</v>
      </c>
      <c r="CH32" s="25">
        <f t="shared" si="54"/>
        <v>0</v>
      </c>
      <c r="CI32" s="23" t="str">
        <f t="shared" si="55"/>
        <v/>
      </c>
      <c r="CJ32" s="24">
        <f t="shared" si="56"/>
        <v>0</v>
      </c>
      <c r="CK32" s="24">
        <f t="shared" si="57"/>
        <v>0</v>
      </c>
      <c r="CL32" s="25">
        <f t="shared" si="58"/>
        <v>0</v>
      </c>
      <c r="CN32" s="12" t="str">
        <f t="shared" si="59"/>
        <v/>
      </c>
    </row>
    <row r="33" spans="2:92">
      <c r="B33" s="16">
        <f t="shared" si="60"/>
        <v>45956</v>
      </c>
      <c r="C33" s="4" t="str">
        <f>IF(ISNA(VLOOKUP(B33,Konfiguration!$C$33:$D$55,2,FALSE))=FALSE,"FT",TEXT(B33,"TTT"))</f>
        <v>So</v>
      </c>
      <c r="E33" s="12" t="str">
        <f t="shared" si="1"/>
        <v/>
      </c>
      <c r="F33" s="12" t="str">
        <f t="shared" si="0"/>
        <v/>
      </c>
      <c r="G33" s="12" t="str">
        <f t="shared" si="2"/>
        <v/>
      </c>
      <c r="H33" s="12" t="str">
        <f t="shared" si="3"/>
        <v/>
      </c>
      <c r="J33" s="17"/>
      <c r="K33" s="17"/>
      <c r="L33" s="18" t="str">
        <f t="shared" si="4"/>
        <v/>
      </c>
      <c r="M33" s="18" t="str">
        <f t="shared" si="5"/>
        <v/>
      </c>
      <c r="N33" s="19" t="str">
        <f t="shared" si="6"/>
        <v/>
      </c>
      <c r="P33" s="19" t="str">
        <f t="shared" si="7"/>
        <v/>
      </c>
      <c r="Q33" s="26">
        <f t="shared" si="8"/>
        <v>0</v>
      </c>
      <c r="R33" s="19">
        <f t="shared" si="9"/>
        <v>0</v>
      </c>
      <c r="S33" s="19">
        <f t="shared" si="9"/>
        <v>0</v>
      </c>
      <c r="U33" s="17"/>
      <c r="V33" s="17"/>
      <c r="W33" s="18" t="str">
        <f t="shared" si="10"/>
        <v/>
      </c>
      <c r="X33" s="18" t="str">
        <f t="shared" si="11"/>
        <v/>
      </c>
      <c r="Y33" s="19" t="str">
        <f t="shared" si="12"/>
        <v/>
      </c>
      <c r="AA33" s="17"/>
      <c r="AB33" s="17"/>
      <c r="AC33" s="18" t="str">
        <f t="shared" si="13"/>
        <v/>
      </c>
      <c r="AD33" s="18" t="str">
        <f t="shared" si="14"/>
        <v/>
      </c>
      <c r="AE33" s="19" t="str">
        <f t="shared" si="15"/>
        <v/>
      </c>
      <c r="AG33" s="17"/>
      <c r="AH33" s="17"/>
      <c r="AI33" s="18" t="str">
        <f t="shared" si="16"/>
        <v/>
      </c>
      <c r="AJ33" s="18" t="str">
        <f t="shared" si="17"/>
        <v/>
      </c>
      <c r="AK33" s="19" t="str">
        <f t="shared" si="18"/>
        <v/>
      </c>
      <c r="AM33" s="17"/>
      <c r="AN33" s="17"/>
      <c r="AO33" s="18" t="str">
        <f t="shared" si="19"/>
        <v/>
      </c>
      <c r="AP33" s="18" t="str">
        <f t="shared" si="20"/>
        <v/>
      </c>
      <c r="AQ33" s="19" t="str">
        <f t="shared" si="21"/>
        <v/>
      </c>
      <c r="AS33" s="17"/>
      <c r="AT33" s="17"/>
      <c r="AU33" s="18" t="str">
        <f t="shared" si="22"/>
        <v/>
      </c>
      <c r="AV33" s="18" t="str">
        <f t="shared" si="23"/>
        <v/>
      </c>
      <c r="AW33" s="19" t="str">
        <f t="shared" si="24"/>
        <v/>
      </c>
      <c r="AY33" s="17"/>
      <c r="AZ33" s="17"/>
      <c r="BA33" s="18" t="str">
        <f t="shared" si="25"/>
        <v/>
      </c>
      <c r="BB33" s="18" t="str">
        <f t="shared" si="26"/>
        <v/>
      </c>
      <c r="BC33" s="19" t="str">
        <f t="shared" si="27"/>
        <v/>
      </c>
      <c r="BE33" s="17"/>
      <c r="BF33" s="17"/>
      <c r="BG33" s="18" t="str">
        <f t="shared" si="28"/>
        <v/>
      </c>
      <c r="BH33" s="18" t="str">
        <f t="shared" si="29"/>
        <v/>
      </c>
      <c r="BI33" s="19" t="str">
        <f t="shared" si="30"/>
        <v/>
      </c>
      <c r="BK33" s="23" t="str">
        <f t="shared" si="31"/>
        <v/>
      </c>
      <c r="BL33" s="24">
        <f t="shared" si="32"/>
        <v>0</v>
      </c>
      <c r="BM33" s="24">
        <f t="shared" si="33"/>
        <v>0</v>
      </c>
      <c r="BN33" s="25">
        <f t="shared" si="34"/>
        <v>0</v>
      </c>
      <c r="BO33" s="23" t="str">
        <f t="shared" si="35"/>
        <v/>
      </c>
      <c r="BP33" s="24">
        <f t="shared" si="36"/>
        <v>0</v>
      </c>
      <c r="BQ33" s="24">
        <f t="shared" si="37"/>
        <v>0</v>
      </c>
      <c r="BR33" s="25">
        <f t="shared" si="38"/>
        <v>0</v>
      </c>
      <c r="BS33" s="23" t="str">
        <f t="shared" si="39"/>
        <v/>
      </c>
      <c r="BT33" s="24">
        <f t="shared" si="40"/>
        <v>0</v>
      </c>
      <c r="BU33" s="24">
        <f t="shared" si="41"/>
        <v>0</v>
      </c>
      <c r="BV33" s="25">
        <f t="shared" si="42"/>
        <v>0</v>
      </c>
      <c r="BW33" s="23" t="str">
        <f t="shared" si="43"/>
        <v/>
      </c>
      <c r="BX33" s="24">
        <f t="shared" si="44"/>
        <v>0</v>
      </c>
      <c r="BY33" s="24">
        <f t="shared" si="45"/>
        <v>0</v>
      </c>
      <c r="BZ33" s="25">
        <f t="shared" si="46"/>
        <v>0</v>
      </c>
      <c r="CA33" s="23" t="str">
        <f t="shared" si="47"/>
        <v/>
      </c>
      <c r="CB33" s="24">
        <f t="shared" si="48"/>
        <v>0</v>
      </c>
      <c r="CC33" s="24">
        <f t="shared" si="49"/>
        <v>0</v>
      </c>
      <c r="CD33" s="25">
        <f t="shared" si="50"/>
        <v>0</v>
      </c>
      <c r="CE33" s="23" t="str">
        <f t="shared" si="51"/>
        <v/>
      </c>
      <c r="CF33" s="24">
        <f t="shared" si="52"/>
        <v>0</v>
      </c>
      <c r="CG33" s="24">
        <f t="shared" si="53"/>
        <v>0</v>
      </c>
      <c r="CH33" s="25">
        <f t="shared" si="54"/>
        <v>0</v>
      </c>
      <c r="CI33" s="23" t="str">
        <f t="shared" si="55"/>
        <v/>
      </c>
      <c r="CJ33" s="24">
        <f t="shared" si="56"/>
        <v>0</v>
      </c>
      <c r="CK33" s="24">
        <f t="shared" si="57"/>
        <v>0</v>
      </c>
      <c r="CL33" s="25">
        <f t="shared" si="58"/>
        <v>0</v>
      </c>
      <c r="CN33" s="12" t="str">
        <f t="shared" si="59"/>
        <v/>
      </c>
    </row>
    <row r="34" spans="2:92">
      <c r="B34" s="16">
        <f t="shared" si="60"/>
        <v>45957</v>
      </c>
      <c r="C34" s="4" t="str">
        <f>IF(ISNA(VLOOKUP(B34,Konfiguration!$C$33:$D$55,2,FALSE))=FALSE,"FT",TEXT(B34,"TTT"))</f>
        <v>Mo</v>
      </c>
      <c r="E34" s="12" t="str">
        <f t="shared" si="1"/>
        <v/>
      </c>
      <c r="F34" s="12" t="str">
        <f t="shared" si="0"/>
        <v/>
      </c>
      <c r="G34" s="12" t="str">
        <f t="shared" si="2"/>
        <v/>
      </c>
      <c r="H34" s="12" t="str">
        <f t="shared" si="3"/>
        <v/>
      </c>
      <c r="J34" s="17"/>
      <c r="K34" s="17"/>
      <c r="L34" s="18" t="str">
        <f t="shared" si="4"/>
        <v/>
      </c>
      <c r="M34" s="18" t="str">
        <f t="shared" si="5"/>
        <v/>
      </c>
      <c r="N34" s="19" t="str">
        <f t="shared" si="6"/>
        <v/>
      </c>
      <c r="P34" s="19" t="str">
        <f t="shared" si="7"/>
        <v/>
      </c>
      <c r="Q34" s="26">
        <f t="shared" si="8"/>
        <v>0</v>
      </c>
      <c r="R34" s="19">
        <f t="shared" si="9"/>
        <v>0</v>
      </c>
      <c r="S34" s="19">
        <f t="shared" si="9"/>
        <v>0</v>
      </c>
      <c r="U34" s="17"/>
      <c r="V34" s="17"/>
      <c r="W34" s="18" t="str">
        <f t="shared" si="10"/>
        <v/>
      </c>
      <c r="X34" s="18" t="str">
        <f t="shared" si="11"/>
        <v/>
      </c>
      <c r="Y34" s="19" t="str">
        <f t="shared" si="12"/>
        <v/>
      </c>
      <c r="AA34" s="17"/>
      <c r="AB34" s="17"/>
      <c r="AC34" s="18" t="str">
        <f t="shared" si="13"/>
        <v/>
      </c>
      <c r="AD34" s="18" t="str">
        <f t="shared" si="14"/>
        <v/>
      </c>
      <c r="AE34" s="19" t="str">
        <f t="shared" si="15"/>
        <v/>
      </c>
      <c r="AG34" s="17"/>
      <c r="AH34" s="17"/>
      <c r="AI34" s="18" t="str">
        <f t="shared" si="16"/>
        <v/>
      </c>
      <c r="AJ34" s="18" t="str">
        <f t="shared" si="17"/>
        <v/>
      </c>
      <c r="AK34" s="19" t="str">
        <f t="shared" si="18"/>
        <v/>
      </c>
      <c r="AM34" s="17"/>
      <c r="AN34" s="17"/>
      <c r="AO34" s="18" t="str">
        <f t="shared" si="19"/>
        <v/>
      </c>
      <c r="AP34" s="18" t="str">
        <f t="shared" si="20"/>
        <v/>
      </c>
      <c r="AQ34" s="19" t="str">
        <f t="shared" si="21"/>
        <v/>
      </c>
      <c r="AS34" s="17"/>
      <c r="AT34" s="17"/>
      <c r="AU34" s="18" t="str">
        <f t="shared" si="22"/>
        <v/>
      </c>
      <c r="AV34" s="18" t="str">
        <f t="shared" si="23"/>
        <v/>
      </c>
      <c r="AW34" s="19" t="str">
        <f t="shared" si="24"/>
        <v/>
      </c>
      <c r="AY34" s="17"/>
      <c r="AZ34" s="17"/>
      <c r="BA34" s="18" t="str">
        <f t="shared" si="25"/>
        <v/>
      </c>
      <c r="BB34" s="18" t="str">
        <f t="shared" si="26"/>
        <v/>
      </c>
      <c r="BC34" s="19" t="str">
        <f t="shared" si="27"/>
        <v/>
      </c>
      <c r="BE34" s="17"/>
      <c r="BF34" s="17"/>
      <c r="BG34" s="18" t="str">
        <f t="shared" si="28"/>
        <v/>
      </c>
      <c r="BH34" s="18" t="str">
        <f t="shared" si="29"/>
        <v/>
      </c>
      <c r="BI34" s="19" t="str">
        <f t="shared" si="30"/>
        <v/>
      </c>
      <c r="BK34" s="23" t="str">
        <f t="shared" si="31"/>
        <v/>
      </c>
      <c r="BL34" s="24">
        <f t="shared" si="32"/>
        <v>0</v>
      </c>
      <c r="BM34" s="24">
        <f t="shared" si="33"/>
        <v>0</v>
      </c>
      <c r="BN34" s="25">
        <f t="shared" si="34"/>
        <v>0</v>
      </c>
      <c r="BO34" s="23" t="str">
        <f t="shared" si="35"/>
        <v/>
      </c>
      <c r="BP34" s="24">
        <f t="shared" si="36"/>
        <v>0</v>
      </c>
      <c r="BQ34" s="24">
        <f t="shared" si="37"/>
        <v>0</v>
      </c>
      <c r="BR34" s="25">
        <f t="shared" si="38"/>
        <v>0</v>
      </c>
      <c r="BS34" s="23" t="str">
        <f t="shared" si="39"/>
        <v/>
      </c>
      <c r="BT34" s="24">
        <f t="shared" si="40"/>
        <v>0</v>
      </c>
      <c r="BU34" s="24">
        <f t="shared" si="41"/>
        <v>0</v>
      </c>
      <c r="BV34" s="25">
        <f t="shared" si="42"/>
        <v>0</v>
      </c>
      <c r="BW34" s="23" t="str">
        <f t="shared" si="43"/>
        <v/>
      </c>
      <c r="BX34" s="24">
        <f t="shared" si="44"/>
        <v>0</v>
      </c>
      <c r="BY34" s="24">
        <f t="shared" si="45"/>
        <v>0</v>
      </c>
      <c r="BZ34" s="25">
        <f t="shared" si="46"/>
        <v>0</v>
      </c>
      <c r="CA34" s="23" t="str">
        <f t="shared" si="47"/>
        <v/>
      </c>
      <c r="CB34" s="24">
        <f t="shared" si="48"/>
        <v>0</v>
      </c>
      <c r="CC34" s="24">
        <f t="shared" si="49"/>
        <v>0</v>
      </c>
      <c r="CD34" s="25">
        <f t="shared" si="50"/>
        <v>0</v>
      </c>
      <c r="CE34" s="23" t="str">
        <f t="shared" si="51"/>
        <v/>
      </c>
      <c r="CF34" s="24">
        <f t="shared" si="52"/>
        <v>0</v>
      </c>
      <c r="CG34" s="24">
        <f t="shared" si="53"/>
        <v>0</v>
      </c>
      <c r="CH34" s="25">
        <f t="shared" si="54"/>
        <v>0</v>
      </c>
      <c r="CI34" s="23" t="str">
        <f t="shared" si="55"/>
        <v/>
      </c>
      <c r="CJ34" s="24">
        <f t="shared" si="56"/>
        <v>0</v>
      </c>
      <c r="CK34" s="24">
        <f t="shared" si="57"/>
        <v>0</v>
      </c>
      <c r="CL34" s="25">
        <f t="shared" si="58"/>
        <v>0</v>
      </c>
      <c r="CN34" s="12" t="str">
        <f t="shared" si="59"/>
        <v/>
      </c>
    </row>
    <row r="35" spans="2:92">
      <c r="B35" s="16">
        <f t="shared" si="60"/>
        <v>45958</v>
      </c>
      <c r="C35" s="4" t="str">
        <f>IF(ISNA(VLOOKUP(B35,Konfiguration!$C$33:$D$55,2,FALSE))=FALSE,"FT",TEXT(B35,"TTT"))</f>
        <v>Di</v>
      </c>
      <c r="E35" s="12" t="str">
        <f t="shared" si="1"/>
        <v/>
      </c>
      <c r="F35" s="12" t="str">
        <f t="shared" si="0"/>
        <v/>
      </c>
      <c r="G35" s="12" t="str">
        <f t="shared" si="2"/>
        <v/>
      </c>
      <c r="H35" s="12" t="str">
        <f t="shared" si="3"/>
        <v/>
      </c>
      <c r="J35" s="17"/>
      <c r="K35" s="17"/>
      <c r="L35" s="18" t="str">
        <f t="shared" si="4"/>
        <v/>
      </c>
      <c r="M35" s="18" t="str">
        <f t="shared" si="5"/>
        <v/>
      </c>
      <c r="N35" s="19" t="str">
        <f t="shared" si="6"/>
        <v/>
      </c>
      <c r="P35" s="19" t="str">
        <f t="shared" si="7"/>
        <v/>
      </c>
      <c r="Q35" s="26">
        <f t="shared" si="8"/>
        <v>0</v>
      </c>
      <c r="R35" s="19">
        <f t="shared" si="9"/>
        <v>0</v>
      </c>
      <c r="S35" s="19">
        <f t="shared" si="9"/>
        <v>0</v>
      </c>
      <c r="U35" s="17"/>
      <c r="V35" s="17"/>
      <c r="W35" s="18" t="str">
        <f t="shared" si="10"/>
        <v/>
      </c>
      <c r="X35" s="18" t="str">
        <f t="shared" si="11"/>
        <v/>
      </c>
      <c r="Y35" s="19" t="str">
        <f t="shared" si="12"/>
        <v/>
      </c>
      <c r="AA35" s="17"/>
      <c r="AB35" s="17"/>
      <c r="AC35" s="18" t="str">
        <f t="shared" si="13"/>
        <v/>
      </c>
      <c r="AD35" s="18" t="str">
        <f t="shared" si="14"/>
        <v/>
      </c>
      <c r="AE35" s="19" t="str">
        <f t="shared" si="15"/>
        <v/>
      </c>
      <c r="AG35" s="17"/>
      <c r="AH35" s="17"/>
      <c r="AI35" s="18" t="str">
        <f t="shared" si="16"/>
        <v/>
      </c>
      <c r="AJ35" s="18" t="str">
        <f t="shared" si="17"/>
        <v/>
      </c>
      <c r="AK35" s="19" t="str">
        <f t="shared" si="18"/>
        <v/>
      </c>
      <c r="AM35" s="17"/>
      <c r="AN35" s="17"/>
      <c r="AO35" s="18" t="str">
        <f t="shared" si="19"/>
        <v/>
      </c>
      <c r="AP35" s="18" t="str">
        <f t="shared" si="20"/>
        <v/>
      </c>
      <c r="AQ35" s="19" t="str">
        <f t="shared" si="21"/>
        <v/>
      </c>
      <c r="AS35" s="17"/>
      <c r="AT35" s="17"/>
      <c r="AU35" s="18" t="str">
        <f t="shared" si="22"/>
        <v/>
      </c>
      <c r="AV35" s="18" t="str">
        <f t="shared" si="23"/>
        <v/>
      </c>
      <c r="AW35" s="19" t="str">
        <f t="shared" si="24"/>
        <v/>
      </c>
      <c r="AY35" s="17"/>
      <c r="AZ35" s="17"/>
      <c r="BA35" s="18" t="str">
        <f t="shared" si="25"/>
        <v/>
      </c>
      <c r="BB35" s="18" t="str">
        <f t="shared" si="26"/>
        <v/>
      </c>
      <c r="BC35" s="19" t="str">
        <f t="shared" si="27"/>
        <v/>
      </c>
      <c r="BE35" s="17"/>
      <c r="BF35" s="17"/>
      <c r="BG35" s="18" t="str">
        <f t="shared" si="28"/>
        <v/>
      </c>
      <c r="BH35" s="18" t="str">
        <f t="shared" si="29"/>
        <v/>
      </c>
      <c r="BI35" s="19" t="str">
        <f t="shared" si="30"/>
        <v/>
      </c>
      <c r="BK35" s="23" t="str">
        <f t="shared" si="31"/>
        <v/>
      </c>
      <c r="BL35" s="24">
        <f t="shared" si="32"/>
        <v>0</v>
      </c>
      <c r="BM35" s="24">
        <f t="shared" si="33"/>
        <v>0</v>
      </c>
      <c r="BN35" s="25">
        <f t="shared" si="34"/>
        <v>0</v>
      </c>
      <c r="BO35" s="23" t="str">
        <f t="shared" si="35"/>
        <v/>
      </c>
      <c r="BP35" s="24">
        <f t="shared" si="36"/>
        <v>0</v>
      </c>
      <c r="BQ35" s="24">
        <f t="shared" si="37"/>
        <v>0</v>
      </c>
      <c r="BR35" s="25">
        <f t="shared" si="38"/>
        <v>0</v>
      </c>
      <c r="BS35" s="23" t="str">
        <f t="shared" si="39"/>
        <v/>
      </c>
      <c r="BT35" s="24">
        <f t="shared" si="40"/>
        <v>0</v>
      </c>
      <c r="BU35" s="24">
        <f t="shared" si="41"/>
        <v>0</v>
      </c>
      <c r="BV35" s="25">
        <f t="shared" si="42"/>
        <v>0</v>
      </c>
      <c r="BW35" s="23" t="str">
        <f t="shared" si="43"/>
        <v/>
      </c>
      <c r="BX35" s="24">
        <f t="shared" si="44"/>
        <v>0</v>
      </c>
      <c r="BY35" s="24">
        <f t="shared" si="45"/>
        <v>0</v>
      </c>
      <c r="BZ35" s="25">
        <f t="shared" si="46"/>
        <v>0</v>
      </c>
      <c r="CA35" s="23" t="str">
        <f t="shared" si="47"/>
        <v/>
      </c>
      <c r="CB35" s="24">
        <f t="shared" si="48"/>
        <v>0</v>
      </c>
      <c r="CC35" s="24">
        <f t="shared" si="49"/>
        <v>0</v>
      </c>
      <c r="CD35" s="25">
        <f t="shared" si="50"/>
        <v>0</v>
      </c>
      <c r="CE35" s="23" t="str">
        <f t="shared" si="51"/>
        <v/>
      </c>
      <c r="CF35" s="24">
        <f t="shared" si="52"/>
        <v>0</v>
      </c>
      <c r="CG35" s="24">
        <f t="shared" si="53"/>
        <v>0</v>
      </c>
      <c r="CH35" s="25">
        <f t="shared" si="54"/>
        <v>0</v>
      </c>
      <c r="CI35" s="23" t="str">
        <f t="shared" si="55"/>
        <v/>
      </c>
      <c r="CJ35" s="24">
        <f t="shared" si="56"/>
        <v>0</v>
      </c>
      <c r="CK35" s="24">
        <f t="shared" si="57"/>
        <v>0</v>
      </c>
      <c r="CL35" s="25">
        <f t="shared" si="58"/>
        <v>0</v>
      </c>
      <c r="CN35" s="12" t="str">
        <f t="shared" si="59"/>
        <v/>
      </c>
    </row>
    <row r="36" spans="2:92">
      <c r="B36" s="16">
        <f t="shared" si="60"/>
        <v>45959</v>
      </c>
      <c r="C36" s="4" t="str">
        <f>IF(ISNA(VLOOKUP(B36,Konfiguration!$C$33:$D$55,2,FALSE))=FALSE,"FT",TEXT(B36,"TTT"))</f>
        <v>Mi</v>
      </c>
      <c r="E36" s="12" t="str">
        <f t="shared" si="1"/>
        <v/>
      </c>
      <c r="F36" s="12" t="str">
        <f t="shared" si="0"/>
        <v/>
      </c>
      <c r="G36" s="12" t="str">
        <f t="shared" si="2"/>
        <v/>
      </c>
      <c r="H36" s="12" t="str">
        <f t="shared" si="3"/>
        <v/>
      </c>
      <c r="J36" s="17"/>
      <c r="K36" s="17"/>
      <c r="L36" s="18" t="str">
        <f t="shared" si="4"/>
        <v/>
      </c>
      <c r="M36" s="18" t="str">
        <f t="shared" si="5"/>
        <v/>
      </c>
      <c r="N36" s="19" t="str">
        <f t="shared" si="6"/>
        <v/>
      </c>
      <c r="P36" s="19" t="str">
        <f t="shared" si="7"/>
        <v/>
      </c>
      <c r="Q36" s="26">
        <f t="shared" si="8"/>
        <v>0</v>
      </c>
      <c r="R36" s="19">
        <f t="shared" si="9"/>
        <v>0</v>
      </c>
      <c r="S36" s="19">
        <f t="shared" si="9"/>
        <v>0</v>
      </c>
      <c r="U36" s="17"/>
      <c r="V36" s="17"/>
      <c r="W36" s="18" t="str">
        <f t="shared" si="10"/>
        <v/>
      </c>
      <c r="X36" s="18" t="str">
        <f t="shared" si="11"/>
        <v/>
      </c>
      <c r="Y36" s="19" t="str">
        <f t="shared" si="12"/>
        <v/>
      </c>
      <c r="AA36" s="17"/>
      <c r="AB36" s="17"/>
      <c r="AC36" s="18" t="str">
        <f t="shared" si="13"/>
        <v/>
      </c>
      <c r="AD36" s="18" t="str">
        <f t="shared" si="14"/>
        <v/>
      </c>
      <c r="AE36" s="19" t="str">
        <f t="shared" si="15"/>
        <v/>
      </c>
      <c r="AG36" s="17"/>
      <c r="AH36" s="17"/>
      <c r="AI36" s="18" t="str">
        <f t="shared" si="16"/>
        <v/>
      </c>
      <c r="AJ36" s="18" t="str">
        <f t="shared" si="17"/>
        <v/>
      </c>
      <c r="AK36" s="19" t="str">
        <f t="shared" si="18"/>
        <v/>
      </c>
      <c r="AM36" s="17"/>
      <c r="AN36" s="17"/>
      <c r="AO36" s="18" t="str">
        <f t="shared" si="19"/>
        <v/>
      </c>
      <c r="AP36" s="18" t="str">
        <f t="shared" si="20"/>
        <v/>
      </c>
      <c r="AQ36" s="19" t="str">
        <f t="shared" si="21"/>
        <v/>
      </c>
      <c r="AS36" s="17"/>
      <c r="AT36" s="17"/>
      <c r="AU36" s="18" t="str">
        <f t="shared" si="22"/>
        <v/>
      </c>
      <c r="AV36" s="18" t="str">
        <f t="shared" si="23"/>
        <v/>
      </c>
      <c r="AW36" s="19" t="str">
        <f t="shared" si="24"/>
        <v/>
      </c>
      <c r="AY36" s="17"/>
      <c r="AZ36" s="17"/>
      <c r="BA36" s="18" t="str">
        <f t="shared" si="25"/>
        <v/>
      </c>
      <c r="BB36" s="18" t="str">
        <f t="shared" si="26"/>
        <v/>
      </c>
      <c r="BC36" s="19" t="str">
        <f t="shared" si="27"/>
        <v/>
      </c>
      <c r="BE36" s="17"/>
      <c r="BF36" s="17"/>
      <c r="BG36" s="18" t="str">
        <f t="shared" si="28"/>
        <v/>
      </c>
      <c r="BH36" s="18" t="str">
        <f t="shared" si="29"/>
        <v/>
      </c>
      <c r="BI36" s="19" t="str">
        <f t="shared" si="30"/>
        <v/>
      </c>
      <c r="BK36" s="23" t="str">
        <f t="shared" si="31"/>
        <v/>
      </c>
      <c r="BL36" s="24">
        <f t="shared" si="32"/>
        <v>0</v>
      </c>
      <c r="BM36" s="24">
        <f t="shared" si="33"/>
        <v>0</v>
      </c>
      <c r="BN36" s="25">
        <f t="shared" si="34"/>
        <v>0</v>
      </c>
      <c r="BO36" s="23" t="str">
        <f t="shared" si="35"/>
        <v/>
      </c>
      <c r="BP36" s="24">
        <f t="shared" si="36"/>
        <v>0</v>
      </c>
      <c r="BQ36" s="24">
        <f t="shared" si="37"/>
        <v>0</v>
      </c>
      <c r="BR36" s="25">
        <f t="shared" si="38"/>
        <v>0</v>
      </c>
      <c r="BS36" s="23" t="str">
        <f t="shared" si="39"/>
        <v/>
      </c>
      <c r="BT36" s="24">
        <f t="shared" si="40"/>
        <v>0</v>
      </c>
      <c r="BU36" s="24">
        <f t="shared" si="41"/>
        <v>0</v>
      </c>
      <c r="BV36" s="25">
        <f t="shared" si="42"/>
        <v>0</v>
      </c>
      <c r="BW36" s="23" t="str">
        <f t="shared" si="43"/>
        <v/>
      </c>
      <c r="BX36" s="24">
        <f t="shared" si="44"/>
        <v>0</v>
      </c>
      <c r="BY36" s="24">
        <f t="shared" si="45"/>
        <v>0</v>
      </c>
      <c r="BZ36" s="25">
        <f t="shared" si="46"/>
        <v>0</v>
      </c>
      <c r="CA36" s="23" t="str">
        <f t="shared" si="47"/>
        <v/>
      </c>
      <c r="CB36" s="24">
        <f t="shared" si="48"/>
        <v>0</v>
      </c>
      <c r="CC36" s="24">
        <f t="shared" si="49"/>
        <v>0</v>
      </c>
      <c r="CD36" s="25">
        <f t="shared" si="50"/>
        <v>0</v>
      </c>
      <c r="CE36" s="23" t="str">
        <f t="shared" si="51"/>
        <v/>
      </c>
      <c r="CF36" s="24">
        <f t="shared" si="52"/>
        <v>0</v>
      </c>
      <c r="CG36" s="24">
        <f t="shared" si="53"/>
        <v>0</v>
      </c>
      <c r="CH36" s="25">
        <f t="shared" si="54"/>
        <v>0</v>
      </c>
      <c r="CI36" s="23" t="str">
        <f t="shared" si="55"/>
        <v/>
      </c>
      <c r="CJ36" s="24">
        <f t="shared" si="56"/>
        <v>0</v>
      </c>
      <c r="CK36" s="24">
        <f t="shared" si="57"/>
        <v>0</v>
      </c>
      <c r="CL36" s="25">
        <f t="shared" si="58"/>
        <v>0</v>
      </c>
      <c r="CN36" s="12" t="str">
        <f t="shared" si="59"/>
        <v/>
      </c>
    </row>
    <row r="37" spans="2:92">
      <c r="B37" s="16">
        <f t="shared" si="60"/>
        <v>45960</v>
      </c>
      <c r="C37" s="4" t="str">
        <f>IF(ISNA(VLOOKUP(B37,Konfiguration!$C$33:$D$55,2,FALSE))=FALSE,"FT",TEXT(B37,"TTT"))</f>
        <v>Do</v>
      </c>
      <c r="E37" s="12" t="str">
        <f t="shared" si="1"/>
        <v/>
      </c>
      <c r="F37" s="12" t="str">
        <f t="shared" si="0"/>
        <v/>
      </c>
      <c r="G37" s="12" t="str">
        <f t="shared" si="2"/>
        <v/>
      </c>
      <c r="H37" s="12" t="str">
        <f t="shared" si="3"/>
        <v/>
      </c>
      <c r="J37" s="17"/>
      <c r="K37" s="17"/>
      <c r="L37" s="18" t="str">
        <f t="shared" si="4"/>
        <v/>
      </c>
      <c r="M37" s="18" t="str">
        <f t="shared" si="5"/>
        <v/>
      </c>
      <c r="N37" s="19" t="str">
        <f t="shared" si="6"/>
        <v/>
      </c>
      <c r="P37" s="19" t="str">
        <f t="shared" si="7"/>
        <v/>
      </c>
      <c r="Q37" s="26">
        <f t="shared" si="8"/>
        <v>0</v>
      </c>
      <c r="R37" s="19">
        <f t="shared" si="9"/>
        <v>0</v>
      </c>
      <c r="S37" s="19">
        <f t="shared" si="9"/>
        <v>0</v>
      </c>
      <c r="U37" s="17"/>
      <c r="V37" s="17"/>
      <c r="W37" s="18" t="str">
        <f t="shared" si="10"/>
        <v/>
      </c>
      <c r="X37" s="18" t="str">
        <f t="shared" si="11"/>
        <v/>
      </c>
      <c r="Y37" s="19" t="str">
        <f t="shared" si="12"/>
        <v/>
      </c>
      <c r="AA37" s="17"/>
      <c r="AB37" s="17"/>
      <c r="AC37" s="18" t="str">
        <f t="shared" si="13"/>
        <v/>
      </c>
      <c r="AD37" s="18" t="str">
        <f t="shared" si="14"/>
        <v/>
      </c>
      <c r="AE37" s="19" t="str">
        <f t="shared" si="15"/>
        <v/>
      </c>
      <c r="AG37" s="17"/>
      <c r="AH37" s="17"/>
      <c r="AI37" s="18" t="str">
        <f t="shared" si="16"/>
        <v/>
      </c>
      <c r="AJ37" s="18" t="str">
        <f t="shared" si="17"/>
        <v/>
      </c>
      <c r="AK37" s="19" t="str">
        <f t="shared" si="18"/>
        <v/>
      </c>
      <c r="AM37" s="17"/>
      <c r="AN37" s="17"/>
      <c r="AO37" s="18" t="str">
        <f t="shared" si="19"/>
        <v/>
      </c>
      <c r="AP37" s="18" t="str">
        <f t="shared" si="20"/>
        <v/>
      </c>
      <c r="AQ37" s="19" t="str">
        <f t="shared" si="21"/>
        <v/>
      </c>
      <c r="AS37" s="17"/>
      <c r="AT37" s="17"/>
      <c r="AU37" s="18" t="str">
        <f t="shared" si="22"/>
        <v/>
      </c>
      <c r="AV37" s="18" t="str">
        <f t="shared" si="23"/>
        <v/>
      </c>
      <c r="AW37" s="19" t="str">
        <f t="shared" si="24"/>
        <v/>
      </c>
      <c r="AY37" s="17"/>
      <c r="AZ37" s="17"/>
      <c r="BA37" s="18" t="str">
        <f t="shared" si="25"/>
        <v/>
      </c>
      <c r="BB37" s="18" t="str">
        <f t="shared" si="26"/>
        <v/>
      </c>
      <c r="BC37" s="19" t="str">
        <f t="shared" si="27"/>
        <v/>
      </c>
      <c r="BE37" s="17"/>
      <c r="BF37" s="17"/>
      <c r="BG37" s="18" t="str">
        <f t="shared" si="28"/>
        <v/>
      </c>
      <c r="BH37" s="18" t="str">
        <f t="shared" si="29"/>
        <v/>
      </c>
      <c r="BI37" s="19" t="str">
        <f t="shared" si="30"/>
        <v/>
      </c>
      <c r="BK37" s="23" t="str">
        <f t="shared" si="31"/>
        <v/>
      </c>
      <c r="BL37" s="24">
        <f t="shared" si="32"/>
        <v>0</v>
      </c>
      <c r="BM37" s="24">
        <f t="shared" si="33"/>
        <v>0</v>
      </c>
      <c r="BN37" s="25">
        <f t="shared" si="34"/>
        <v>0</v>
      </c>
      <c r="BO37" s="23" t="str">
        <f t="shared" si="35"/>
        <v/>
      </c>
      <c r="BP37" s="24">
        <f t="shared" si="36"/>
        <v>0</v>
      </c>
      <c r="BQ37" s="24">
        <f t="shared" si="37"/>
        <v>0</v>
      </c>
      <c r="BR37" s="25">
        <f t="shared" si="38"/>
        <v>0</v>
      </c>
      <c r="BS37" s="23" t="str">
        <f t="shared" si="39"/>
        <v/>
      </c>
      <c r="BT37" s="24">
        <f t="shared" si="40"/>
        <v>0</v>
      </c>
      <c r="BU37" s="24">
        <f t="shared" si="41"/>
        <v>0</v>
      </c>
      <c r="BV37" s="25">
        <f t="shared" si="42"/>
        <v>0</v>
      </c>
      <c r="BW37" s="23" t="str">
        <f t="shared" si="43"/>
        <v/>
      </c>
      <c r="BX37" s="24">
        <f t="shared" si="44"/>
        <v>0</v>
      </c>
      <c r="BY37" s="24">
        <f t="shared" si="45"/>
        <v>0</v>
      </c>
      <c r="BZ37" s="25">
        <f t="shared" si="46"/>
        <v>0</v>
      </c>
      <c r="CA37" s="23" t="str">
        <f t="shared" si="47"/>
        <v/>
      </c>
      <c r="CB37" s="24">
        <f t="shared" si="48"/>
        <v>0</v>
      </c>
      <c r="CC37" s="24">
        <f t="shared" si="49"/>
        <v>0</v>
      </c>
      <c r="CD37" s="25">
        <f t="shared" si="50"/>
        <v>0</v>
      </c>
      <c r="CE37" s="23" t="str">
        <f t="shared" si="51"/>
        <v/>
      </c>
      <c r="CF37" s="24">
        <f t="shared" si="52"/>
        <v>0</v>
      </c>
      <c r="CG37" s="24">
        <f t="shared" si="53"/>
        <v>0</v>
      </c>
      <c r="CH37" s="25">
        <f t="shared" si="54"/>
        <v>0</v>
      </c>
      <c r="CI37" s="23" t="str">
        <f t="shared" si="55"/>
        <v/>
      </c>
      <c r="CJ37" s="24">
        <f t="shared" si="56"/>
        <v>0</v>
      </c>
      <c r="CK37" s="24">
        <f t="shared" si="57"/>
        <v>0</v>
      </c>
      <c r="CL37" s="25">
        <f t="shared" si="58"/>
        <v>0</v>
      </c>
      <c r="CN37" s="12" t="str">
        <f t="shared" si="59"/>
        <v/>
      </c>
    </row>
    <row r="38" spans="2:92">
      <c r="B38" s="16">
        <f t="shared" si="60"/>
        <v>45961</v>
      </c>
      <c r="C38" s="4" t="str">
        <f>IF(ISNA(VLOOKUP(B38,Konfiguration!$C$33:$D$55,2,FALSE))=FALSE,"FT",TEXT(B38,"TTT"))</f>
        <v>Fr</v>
      </c>
      <c r="E38" s="12" t="str">
        <f t="shared" si="1"/>
        <v/>
      </c>
      <c r="F38" s="12" t="str">
        <f t="shared" si="0"/>
        <v/>
      </c>
      <c r="G38" s="12" t="str">
        <f t="shared" si="2"/>
        <v/>
      </c>
      <c r="H38" s="12" t="str">
        <f t="shared" si="3"/>
        <v/>
      </c>
      <c r="J38" s="17"/>
      <c r="K38" s="17"/>
      <c r="L38" s="18" t="str">
        <f t="shared" si="4"/>
        <v/>
      </c>
      <c r="M38" s="18" t="str">
        <f t="shared" si="5"/>
        <v/>
      </c>
      <c r="N38" s="19" t="str">
        <f t="shared" si="6"/>
        <v/>
      </c>
      <c r="P38" s="19" t="str">
        <f t="shared" si="7"/>
        <v/>
      </c>
      <c r="Q38" s="26">
        <f t="shared" si="8"/>
        <v>0</v>
      </c>
      <c r="R38" s="19">
        <f t="shared" si="9"/>
        <v>0</v>
      </c>
      <c r="S38" s="19">
        <f t="shared" si="9"/>
        <v>0</v>
      </c>
      <c r="U38" s="17"/>
      <c r="V38" s="17"/>
      <c r="W38" s="18" t="str">
        <f t="shared" si="10"/>
        <v/>
      </c>
      <c r="X38" s="18" t="str">
        <f t="shared" si="11"/>
        <v/>
      </c>
      <c r="Y38" s="19" t="str">
        <f t="shared" si="12"/>
        <v/>
      </c>
      <c r="AA38" s="17"/>
      <c r="AB38" s="17"/>
      <c r="AC38" s="18" t="str">
        <f t="shared" si="13"/>
        <v/>
      </c>
      <c r="AD38" s="18" t="str">
        <f t="shared" si="14"/>
        <v/>
      </c>
      <c r="AE38" s="19" t="str">
        <f t="shared" si="15"/>
        <v/>
      </c>
      <c r="AG38" s="17"/>
      <c r="AH38" s="17"/>
      <c r="AI38" s="18" t="str">
        <f t="shared" si="16"/>
        <v/>
      </c>
      <c r="AJ38" s="18" t="str">
        <f t="shared" si="17"/>
        <v/>
      </c>
      <c r="AK38" s="19" t="str">
        <f t="shared" si="18"/>
        <v/>
      </c>
      <c r="AM38" s="17"/>
      <c r="AN38" s="17"/>
      <c r="AO38" s="18" t="str">
        <f t="shared" si="19"/>
        <v/>
      </c>
      <c r="AP38" s="18" t="str">
        <f t="shared" si="20"/>
        <v/>
      </c>
      <c r="AQ38" s="19" t="str">
        <f t="shared" si="21"/>
        <v/>
      </c>
      <c r="AS38" s="17"/>
      <c r="AT38" s="17"/>
      <c r="AU38" s="18" t="str">
        <f t="shared" si="22"/>
        <v/>
      </c>
      <c r="AV38" s="18" t="str">
        <f t="shared" si="23"/>
        <v/>
      </c>
      <c r="AW38" s="19" t="str">
        <f t="shared" si="24"/>
        <v/>
      </c>
      <c r="AY38" s="17"/>
      <c r="AZ38" s="17"/>
      <c r="BA38" s="18" t="str">
        <f t="shared" si="25"/>
        <v/>
      </c>
      <c r="BB38" s="18" t="str">
        <f t="shared" si="26"/>
        <v/>
      </c>
      <c r="BC38" s="19" t="str">
        <f t="shared" si="27"/>
        <v/>
      </c>
      <c r="BE38" s="17"/>
      <c r="BF38" s="17"/>
      <c r="BG38" s="18" t="str">
        <f t="shared" si="28"/>
        <v/>
      </c>
      <c r="BH38" s="18" t="str">
        <f t="shared" si="29"/>
        <v/>
      </c>
      <c r="BI38" s="19" t="str">
        <f t="shared" si="30"/>
        <v/>
      </c>
      <c r="BK38" s="23" t="str">
        <f t="shared" si="31"/>
        <v/>
      </c>
      <c r="BL38" s="24">
        <f t="shared" si="32"/>
        <v>0</v>
      </c>
      <c r="BM38" s="24">
        <f t="shared" si="33"/>
        <v>0</v>
      </c>
      <c r="BN38" s="25">
        <f t="shared" si="34"/>
        <v>0</v>
      </c>
      <c r="BO38" s="23" t="str">
        <f t="shared" si="35"/>
        <v/>
      </c>
      <c r="BP38" s="24">
        <f t="shared" si="36"/>
        <v>0</v>
      </c>
      <c r="BQ38" s="24">
        <f t="shared" si="37"/>
        <v>0</v>
      </c>
      <c r="BR38" s="25">
        <f t="shared" si="38"/>
        <v>0</v>
      </c>
      <c r="BS38" s="23" t="str">
        <f t="shared" si="39"/>
        <v/>
      </c>
      <c r="BT38" s="24">
        <f t="shared" si="40"/>
        <v>0</v>
      </c>
      <c r="BU38" s="24">
        <f t="shared" si="41"/>
        <v>0</v>
      </c>
      <c r="BV38" s="25">
        <f t="shared" si="42"/>
        <v>0</v>
      </c>
      <c r="BW38" s="23" t="str">
        <f t="shared" si="43"/>
        <v/>
      </c>
      <c r="BX38" s="24">
        <f t="shared" si="44"/>
        <v>0</v>
      </c>
      <c r="BY38" s="24">
        <f t="shared" si="45"/>
        <v>0</v>
      </c>
      <c r="BZ38" s="25">
        <f t="shared" si="46"/>
        <v>0</v>
      </c>
      <c r="CA38" s="23" t="str">
        <f t="shared" si="47"/>
        <v/>
      </c>
      <c r="CB38" s="24">
        <f t="shared" si="48"/>
        <v>0</v>
      </c>
      <c r="CC38" s="24">
        <f t="shared" si="49"/>
        <v>0</v>
      </c>
      <c r="CD38" s="25">
        <f t="shared" si="50"/>
        <v>0</v>
      </c>
      <c r="CE38" s="23" t="str">
        <f t="shared" si="51"/>
        <v/>
      </c>
      <c r="CF38" s="24">
        <f t="shared" si="52"/>
        <v>0</v>
      </c>
      <c r="CG38" s="24">
        <f t="shared" si="53"/>
        <v>0</v>
      </c>
      <c r="CH38" s="25">
        <f t="shared" si="54"/>
        <v>0</v>
      </c>
      <c r="CI38" s="23" t="str">
        <f t="shared" si="55"/>
        <v/>
      </c>
      <c r="CJ38" s="24">
        <f t="shared" si="56"/>
        <v>0</v>
      </c>
      <c r="CK38" s="24">
        <f t="shared" si="57"/>
        <v>0</v>
      </c>
      <c r="CL38" s="25">
        <f t="shared" si="58"/>
        <v>0</v>
      </c>
      <c r="CN38" s="12" t="str">
        <f t="shared" si="59"/>
        <v/>
      </c>
    </row>
    <row r="40" spans="2:92" ht="15.75">
      <c r="B40" s="27"/>
      <c r="C40" s="28" t="s">
        <v>50</v>
      </c>
      <c r="D40" s="29"/>
      <c r="E40" s="29"/>
      <c r="F40" s="29"/>
      <c r="G40" s="29" t="s">
        <v>51</v>
      </c>
    </row>
    <row r="41" spans="2:92" ht="15.75">
      <c r="B41" s="29"/>
      <c r="C41" s="29"/>
      <c r="D41" s="29"/>
      <c r="E41" s="29"/>
      <c r="F41" s="29"/>
      <c r="G41" s="29"/>
    </row>
    <row r="42" spans="2:92" ht="15.75">
      <c r="B42" s="30"/>
      <c r="C42" s="28" t="s">
        <v>52</v>
      </c>
      <c r="D42" s="29"/>
      <c r="E42" s="29"/>
      <c r="F42" s="29"/>
      <c r="G42" s="29"/>
    </row>
    <row r="43" spans="2:92" ht="15.75">
      <c r="B43" s="29"/>
      <c r="C43" s="29"/>
      <c r="D43" s="29"/>
      <c r="E43" s="29"/>
      <c r="F43" s="29"/>
      <c r="G43" s="29"/>
    </row>
    <row r="44" spans="2:92" ht="15.75">
      <c r="B44" s="31"/>
      <c r="C44" s="28" t="s">
        <v>54</v>
      </c>
      <c r="D44" s="29"/>
      <c r="E44" s="29"/>
      <c r="F44" s="29"/>
      <c r="G44" s="29"/>
    </row>
    <row r="45" spans="2:92" ht="15.75">
      <c r="B45" s="29"/>
      <c r="C45" s="29"/>
      <c r="D45" s="29"/>
      <c r="E45" s="29"/>
      <c r="F45" s="29"/>
      <c r="G45" s="29"/>
    </row>
    <row r="46" spans="2:92" ht="15.75">
      <c r="B46" s="32"/>
      <c r="C46" s="28" t="s">
        <v>53</v>
      </c>
      <c r="D46" s="29"/>
      <c r="E46" s="29"/>
      <c r="F46" s="29"/>
      <c r="G46" s="29"/>
    </row>
  </sheetData>
  <mergeCells count="34">
    <mergeCell ref="U5:Y5"/>
    <mergeCell ref="CE5:CH5"/>
    <mergeCell ref="AA5:AE5"/>
    <mergeCell ref="AG5:AK5"/>
    <mergeCell ref="AM5:AQ5"/>
    <mergeCell ref="AS5:AW5"/>
    <mergeCell ref="AY5:BC5"/>
    <mergeCell ref="BE5:BI5"/>
    <mergeCell ref="BK5:BN5"/>
    <mergeCell ref="BO5:BR5"/>
    <mergeCell ref="BS5:BV5"/>
    <mergeCell ref="BW5:BZ5"/>
    <mergeCell ref="CA5:CD5"/>
    <mergeCell ref="B5:B6"/>
    <mergeCell ref="C5:C6"/>
    <mergeCell ref="E5:E6"/>
    <mergeCell ref="F5:F6"/>
    <mergeCell ref="G5:G6"/>
    <mergeCell ref="H5:H6"/>
    <mergeCell ref="E4:H4"/>
    <mergeCell ref="J4:N4"/>
    <mergeCell ref="BK4:CL4"/>
    <mergeCell ref="CN4:CN6"/>
    <mergeCell ref="J5:J6"/>
    <mergeCell ref="K5:K6"/>
    <mergeCell ref="L5:L6"/>
    <mergeCell ref="M5:M6"/>
    <mergeCell ref="N5:N6"/>
    <mergeCell ref="P5:P6"/>
    <mergeCell ref="Q5:Q6"/>
    <mergeCell ref="R5:R6"/>
    <mergeCell ref="S5:S6"/>
    <mergeCell ref="CI5:CL5"/>
    <mergeCell ref="P4:BI4"/>
  </mergeCells>
  <conditionalFormatting sqref="B8:B38">
    <cfRule type="expression" dxfId="128" priority="181">
      <formula>$C8="FT"</formula>
    </cfRule>
    <cfRule type="expression" dxfId="127" priority="182">
      <formula>$C8="So"</formula>
    </cfRule>
    <cfRule type="expression" dxfId="126" priority="183">
      <formula>$C8="Sa"</formula>
    </cfRule>
  </conditionalFormatting>
  <conditionalFormatting sqref="C8:C38">
    <cfRule type="cellIs" dxfId="125" priority="184" operator="equal">
      <formula>"FT"</formula>
    </cfRule>
    <cfRule type="cellIs" dxfId="124" priority="185" operator="equal">
      <formula>"So"</formula>
    </cfRule>
    <cfRule type="cellIs" dxfId="123" priority="186" operator="equal">
      <formula>"Sa"</formula>
    </cfRule>
  </conditionalFormatting>
  <conditionalFormatting sqref="E8:H38">
    <cfRule type="cellIs" dxfId="122" priority="133" operator="equal">
      <formula>"Nein"</formula>
    </cfRule>
    <cfRule type="cellIs" dxfId="121" priority="134" operator="equal">
      <formula>"Ja"</formula>
    </cfRule>
  </conditionalFormatting>
  <conditionalFormatting sqref="U8:U38">
    <cfRule type="expression" dxfId="120" priority="44">
      <formula>W8&lt;$L8</formula>
    </cfRule>
  </conditionalFormatting>
  <conditionalFormatting sqref="U8:V38">
    <cfRule type="cellIs" dxfId="119" priority="1" operator="equal">
      <formula>""</formula>
    </cfRule>
    <cfRule type="expression" dxfId="118" priority="2">
      <formula>W8&gt;=$M8</formula>
    </cfRule>
  </conditionalFormatting>
  <conditionalFormatting sqref="V8:V38">
    <cfRule type="expression" dxfId="117" priority="3">
      <formula>X8&lt;W8</formula>
    </cfRule>
  </conditionalFormatting>
  <conditionalFormatting sqref="Y8:Y38">
    <cfRule type="expression" dxfId="116" priority="164">
      <formula>$BK8=1</formula>
    </cfRule>
  </conditionalFormatting>
  <conditionalFormatting sqref="AA8:AA38">
    <cfRule type="expression" dxfId="115" priority="50">
      <formula>AC8&lt;$L8</formula>
    </cfRule>
  </conditionalFormatting>
  <conditionalFormatting sqref="AA8:AB38">
    <cfRule type="cellIs" dxfId="114" priority="4" operator="equal">
      <formula>""</formula>
    </cfRule>
    <cfRule type="expression" dxfId="113" priority="5">
      <formula>AC8&gt;=$M8</formula>
    </cfRule>
  </conditionalFormatting>
  <conditionalFormatting sqref="AB8:AB38">
    <cfRule type="expression" dxfId="112" priority="6">
      <formula>AD8&lt;AC8</formula>
    </cfRule>
  </conditionalFormatting>
  <conditionalFormatting sqref="AE8:AE38">
    <cfRule type="expression" dxfId="111" priority="163">
      <formula>$BO8=1</formula>
    </cfRule>
  </conditionalFormatting>
  <conditionalFormatting sqref="AG8:AG38">
    <cfRule type="expression" dxfId="110" priority="56">
      <formula>AI8&lt;$L8</formula>
    </cfRule>
  </conditionalFormatting>
  <conditionalFormatting sqref="AG8:AH38">
    <cfRule type="cellIs" dxfId="109" priority="7" operator="equal">
      <formula>""</formula>
    </cfRule>
    <cfRule type="expression" dxfId="108" priority="8">
      <formula>AI8&gt;=$M8</formula>
    </cfRule>
  </conditionalFormatting>
  <conditionalFormatting sqref="AH8:AH38">
    <cfRule type="expression" dxfId="107" priority="9">
      <formula>AJ8&lt;AI8</formula>
    </cfRule>
  </conditionalFormatting>
  <conditionalFormatting sqref="AK8:AK38">
    <cfRule type="expression" dxfId="106" priority="162">
      <formula>$BS8=1</formula>
    </cfRule>
  </conditionalFormatting>
  <conditionalFormatting sqref="AM8:AM38">
    <cfRule type="expression" dxfId="105" priority="62">
      <formula>AO8&lt;$L8</formula>
    </cfRule>
  </conditionalFormatting>
  <conditionalFormatting sqref="AM8:AN38">
    <cfRule type="cellIs" dxfId="104" priority="10" operator="equal">
      <formula>""</formula>
    </cfRule>
    <cfRule type="expression" dxfId="103" priority="11">
      <formula>AO8&gt;=$M8</formula>
    </cfRule>
  </conditionalFormatting>
  <conditionalFormatting sqref="AN8:AN38">
    <cfRule type="expression" dxfId="102" priority="12">
      <formula>AP8&lt;AO8</formula>
    </cfRule>
  </conditionalFormatting>
  <conditionalFormatting sqref="AQ8:AQ38">
    <cfRule type="expression" dxfId="101" priority="161">
      <formula>$BW8=1</formula>
    </cfRule>
  </conditionalFormatting>
  <conditionalFormatting sqref="AS8:AS38">
    <cfRule type="expression" dxfId="100" priority="68">
      <formula>AU8&lt;$L8</formula>
    </cfRule>
  </conditionalFormatting>
  <conditionalFormatting sqref="AS8:AT38">
    <cfRule type="cellIs" dxfId="99" priority="13" operator="equal">
      <formula>""</formula>
    </cfRule>
    <cfRule type="expression" dxfId="98" priority="14">
      <formula>AU8&gt;=$M8</formula>
    </cfRule>
  </conditionalFormatting>
  <conditionalFormatting sqref="AT8:AT38">
    <cfRule type="expression" dxfId="97" priority="15">
      <formula>AV8&lt;AU8</formula>
    </cfRule>
  </conditionalFormatting>
  <conditionalFormatting sqref="AW8:AW38">
    <cfRule type="expression" dxfId="96" priority="160">
      <formula>$CA8=1</formula>
    </cfRule>
  </conditionalFormatting>
  <conditionalFormatting sqref="AY8:AY38">
    <cfRule type="expression" dxfId="95" priority="74">
      <formula>BA8&lt;$L8</formula>
    </cfRule>
  </conditionalFormatting>
  <conditionalFormatting sqref="AY8:AZ38">
    <cfRule type="cellIs" dxfId="94" priority="16" operator="equal">
      <formula>""</formula>
    </cfRule>
    <cfRule type="expression" dxfId="93" priority="17">
      <formula>BA8&gt;=$M8</formula>
    </cfRule>
  </conditionalFormatting>
  <conditionalFormatting sqref="AZ8:AZ38">
    <cfRule type="expression" dxfId="92" priority="18">
      <formula>BB8&lt;BA8</formula>
    </cfRule>
  </conditionalFormatting>
  <conditionalFormatting sqref="BC8:BC38">
    <cfRule type="expression" dxfId="91" priority="159">
      <formula>$CE8=1</formula>
    </cfRule>
  </conditionalFormatting>
  <conditionalFormatting sqref="BE8:BE38">
    <cfRule type="expression" dxfId="90" priority="80">
      <formula>BG8&lt;$L8</formula>
    </cfRule>
  </conditionalFormatting>
  <conditionalFormatting sqref="BE8:BF38">
    <cfRule type="cellIs" dxfId="89" priority="19" operator="equal">
      <formula>""</formula>
    </cfRule>
    <cfRule type="expression" dxfId="88" priority="20">
      <formula>BG8&gt;=$M8</formula>
    </cfRule>
  </conditionalFormatting>
  <conditionalFormatting sqref="BF8:BF38">
    <cfRule type="expression" dxfId="87" priority="21">
      <formula>BH8&lt;BG8</formula>
    </cfRule>
  </conditionalFormatting>
  <conditionalFormatting sqref="BI8:BI38">
    <cfRule type="expression" dxfId="86" priority="158">
      <formula>$CI8=1</formula>
    </cfRule>
  </conditionalFormatting>
  <pageMargins left="0.7" right="0.7" top="0.78740157499999996" bottom="0.78740157499999996" header="0.3" footer="0.3"/>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F3A33-BD20-4B1C-9C2D-97D7AB6B4CFF}">
  <dimension ref="A2:CO46"/>
  <sheetViews>
    <sheetView zoomScaleNormal="100" workbookViewId="0">
      <selection activeCell="B3" sqref="B3"/>
    </sheetView>
  </sheetViews>
  <sheetFormatPr baseColWidth="10" defaultColWidth="0" defaultRowHeight="15" outlineLevelCol="1"/>
  <cols>
    <col min="1" max="1" width="1.7109375" style="1" customWidth="1"/>
    <col min="2" max="2" width="18" style="1" customWidth="1"/>
    <col min="3" max="3" width="10.85546875" style="1" customWidth="1"/>
    <col min="4" max="4" width="1.7109375" style="1" customWidth="1"/>
    <col min="5" max="8" width="17.5703125" style="1" customWidth="1"/>
    <col min="9" max="9" width="1.7109375" style="1" customWidth="1"/>
    <col min="10" max="11" width="10.85546875" style="1" customWidth="1"/>
    <col min="12" max="13" width="14.85546875" style="1" hidden="1" customWidth="1" outlineLevel="1"/>
    <col min="14" max="14" width="10.85546875" style="1" customWidth="1" collapsed="1"/>
    <col min="15" max="15" width="1.7109375" style="1" customWidth="1"/>
    <col min="16" max="19" width="17.5703125" style="1" customWidth="1"/>
    <col min="20" max="20" width="1.7109375" style="1" customWidth="1"/>
    <col min="21" max="22" width="8.85546875" style="1" customWidth="1"/>
    <col min="23" max="24" width="14.85546875" style="1" hidden="1" customWidth="1" outlineLevel="1"/>
    <col min="25" max="25" width="8.85546875" style="1" customWidth="1" collapsed="1"/>
    <col min="26" max="26" width="1.7109375" style="1" customWidth="1"/>
    <col min="27" max="28" width="8.85546875" style="1" customWidth="1"/>
    <col min="29" max="30" width="14.85546875" style="1" hidden="1" customWidth="1" outlineLevel="1"/>
    <col min="31" max="31" width="8.85546875" style="1" customWidth="1" collapsed="1"/>
    <col min="32" max="32" width="1.7109375" style="1" customWidth="1"/>
    <col min="33" max="34" width="8.85546875" style="1" customWidth="1"/>
    <col min="35" max="36" width="14.85546875" style="1" hidden="1" customWidth="1" outlineLevel="1"/>
    <col min="37" max="37" width="8.85546875" style="1" customWidth="1" collapsed="1"/>
    <col min="38" max="38" width="1.7109375" style="1" customWidth="1"/>
    <col min="39" max="40" width="8.85546875" style="1" customWidth="1"/>
    <col min="41" max="42" width="14.85546875" style="1" hidden="1" customWidth="1" outlineLevel="1"/>
    <col min="43" max="43" width="8.85546875" style="1" customWidth="1" collapsed="1"/>
    <col min="44" max="44" width="1.7109375" style="1" customWidth="1"/>
    <col min="45" max="46" width="8.85546875" style="1" customWidth="1"/>
    <col min="47" max="48" width="14.85546875" style="1" hidden="1" customWidth="1" outlineLevel="1"/>
    <col min="49" max="49" width="8.85546875" style="1" customWidth="1" collapsed="1"/>
    <col min="50" max="50" width="1.7109375" style="1" customWidth="1"/>
    <col min="51" max="52" width="8.85546875" style="1" customWidth="1"/>
    <col min="53" max="54" width="14.85546875" style="1" hidden="1" customWidth="1" outlineLevel="1"/>
    <col min="55" max="55" width="8.85546875" style="1" customWidth="1" collapsed="1"/>
    <col min="56" max="56" width="1.7109375" style="1" customWidth="1"/>
    <col min="57" max="58" width="8.85546875" style="1" customWidth="1"/>
    <col min="59" max="60" width="14.85546875" style="1" hidden="1" customWidth="1" outlineLevel="1"/>
    <col min="61" max="61" width="8.85546875" style="1" customWidth="1" collapsed="1"/>
    <col min="62" max="62" width="1.7109375" style="1" customWidth="1"/>
    <col min="63" max="90" width="10.85546875" style="1" hidden="1" customWidth="1" outlineLevel="1"/>
    <col min="91" max="91" width="1.7109375" style="1" customWidth="1" collapsed="1"/>
    <col min="92" max="92" width="10.85546875" style="1" hidden="1" customWidth="1" outlineLevel="1"/>
    <col min="93" max="93" width="10.85546875" style="1" customWidth="1" collapsed="1"/>
    <col min="94" max="16384" width="10.85546875" style="1" hidden="1"/>
  </cols>
  <sheetData>
    <row r="2" spans="2:92" ht="26.25">
      <c r="B2" s="2" t="s">
        <v>0</v>
      </c>
    </row>
    <row r="4" spans="2:92" ht="15.6" customHeight="1">
      <c r="B4" s="10">
        <f>DATE(Konfiguration!$C$5,11,1)</f>
        <v>45962</v>
      </c>
      <c r="C4" s="11"/>
      <c r="E4" s="72" t="s">
        <v>28</v>
      </c>
      <c r="F4" s="72"/>
      <c r="G4" s="72"/>
      <c r="H4" s="72"/>
      <c r="I4" s="34"/>
      <c r="J4" s="72" t="s">
        <v>33</v>
      </c>
      <c r="K4" s="72"/>
      <c r="L4" s="72"/>
      <c r="M4" s="72"/>
      <c r="N4" s="72"/>
      <c r="P4" s="63" t="s">
        <v>43</v>
      </c>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K4" s="71" t="s">
        <v>44</v>
      </c>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N4" s="70" t="s">
        <v>49</v>
      </c>
    </row>
    <row r="5" spans="2:92">
      <c r="B5" s="67" t="s">
        <v>26</v>
      </c>
      <c r="C5" s="67" t="s">
        <v>27</v>
      </c>
      <c r="E5" s="66" t="s">
        <v>29</v>
      </c>
      <c r="F5" s="66" t="s">
        <v>30</v>
      </c>
      <c r="G5" s="66" t="s">
        <v>31</v>
      </c>
      <c r="H5" s="66" t="s">
        <v>32</v>
      </c>
      <c r="I5" s="15"/>
      <c r="J5" s="66" t="s">
        <v>34</v>
      </c>
      <c r="K5" s="66" t="s">
        <v>35</v>
      </c>
      <c r="L5" s="66" t="s">
        <v>36</v>
      </c>
      <c r="M5" s="66" t="s">
        <v>37</v>
      </c>
      <c r="N5" s="66" t="s">
        <v>38</v>
      </c>
      <c r="O5" s="15"/>
      <c r="P5" s="64" t="s">
        <v>39</v>
      </c>
      <c r="Q5" s="64" t="s">
        <v>40</v>
      </c>
      <c r="R5" s="64" t="s">
        <v>41</v>
      </c>
      <c r="S5" s="64" t="s">
        <v>42</v>
      </c>
      <c r="U5" s="68">
        <v>1</v>
      </c>
      <c r="V5" s="68"/>
      <c r="W5" s="68"/>
      <c r="X5" s="68"/>
      <c r="Y5" s="68"/>
      <c r="AA5" s="68">
        <v>2</v>
      </c>
      <c r="AB5" s="68"/>
      <c r="AC5" s="68"/>
      <c r="AD5" s="68"/>
      <c r="AE5" s="68"/>
      <c r="AG5" s="68">
        <v>3</v>
      </c>
      <c r="AH5" s="68"/>
      <c r="AI5" s="68"/>
      <c r="AJ5" s="68"/>
      <c r="AK5" s="68"/>
      <c r="AM5" s="68">
        <v>4</v>
      </c>
      <c r="AN5" s="68"/>
      <c r="AO5" s="68"/>
      <c r="AP5" s="68"/>
      <c r="AQ5" s="68"/>
      <c r="AS5" s="68">
        <v>5</v>
      </c>
      <c r="AT5" s="68"/>
      <c r="AU5" s="68"/>
      <c r="AV5" s="68"/>
      <c r="AW5" s="68"/>
      <c r="AY5" s="68">
        <v>6</v>
      </c>
      <c r="AZ5" s="68"/>
      <c r="BA5" s="68"/>
      <c r="BB5" s="68"/>
      <c r="BC5" s="68"/>
      <c r="BE5" s="68">
        <v>7</v>
      </c>
      <c r="BF5" s="68"/>
      <c r="BG5" s="68"/>
      <c r="BH5" s="68"/>
      <c r="BI5" s="68"/>
      <c r="BK5" s="69">
        <v>1</v>
      </c>
      <c r="BL5" s="69"/>
      <c r="BM5" s="69"/>
      <c r="BN5" s="69"/>
      <c r="BO5" s="69">
        <v>2</v>
      </c>
      <c r="BP5" s="69"/>
      <c r="BQ5" s="69"/>
      <c r="BR5" s="69"/>
      <c r="BS5" s="69">
        <v>3</v>
      </c>
      <c r="BT5" s="69"/>
      <c r="BU5" s="69"/>
      <c r="BV5" s="69"/>
      <c r="BW5" s="69">
        <v>4</v>
      </c>
      <c r="BX5" s="69"/>
      <c r="BY5" s="69"/>
      <c r="BZ5" s="69"/>
      <c r="CA5" s="69">
        <v>5</v>
      </c>
      <c r="CB5" s="69"/>
      <c r="CC5" s="69"/>
      <c r="CD5" s="69"/>
      <c r="CE5" s="69">
        <v>6</v>
      </c>
      <c r="CF5" s="69"/>
      <c r="CG5" s="69"/>
      <c r="CH5" s="69"/>
      <c r="CI5" s="69">
        <v>7</v>
      </c>
      <c r="CJ5" s="69"/>
      <c r="CK5" s="69"/>
      <c r="CL5" s="69"/>
      <c r="CN5" s="70"/>
    </row>
    <row r="6" spans="2:92" ht="69" customHeight="1">
      <c r="B6" s="67"/>
      <c r="C6" s="67"/>
      <c r="E6" s="65"/>
      <c r="F6" s="65"/>
      <c r="G6" s="65"/>
      <c r="H6" s="65"/>
      <c r="I6" s="15"/>
      <c r="J6" s="65"/>
      <c r="K6" s="65"/>
      <c r="L6" s="65"/>
      <c r="M6" s="65"/>
      <c r="N6" s="65"/>
      <c r="O6" s="15"/>
      <c r="P6" s="65"/>
      <c r="Q6" s="65"/>
      <c r="R6" s="65"/>
      <c r="S6" s="65"/>
      <c r="U6" s="14" t="s">
        <v>34</v>
      </c>
      <c r="V6" s="14" t="s">
        <v>35</v>
      </c>
      <c r="W6" s="14" t="s">
        <v>36</v>
      </c>
      <c r="X6" s="14" t="s">
        <v>37</v>
      </c>
      <c r="Y6" s="14" t="s">
        <v>38</v>
      </c>
      <c r="AA6" s="14" t="s">
        <v>34</v>
      </c>
      <c r="AB6" s="14" t="s">
        <v>35</v>
      </c>
      <c r="AC6" s="14" t="s">
        <v>36</v>
      </c>
      <c r="AD6" s="14" t="s">
        <v>37</v>
      </c>
      <c r="AE6" s="14" t="s">
        <v>38</v>
      </c>
      <c r="AG6" s="14" t="s">
        <v>34</v>
      </c>
      <c r="AH6" s="14" t="s">
        <v>35</v>
      </c>
      <c r="AI6" s="14" t="s">
        <v>36</v>
      </c>
      <c r="AJ6" s="14" t="s">
        <v>37</v>
      </c>
      <c r="AK6" s="14" t="s">
        <v>38</v>
      </c>
      <c r="AM6" s="14" t="s">
        <v>34</v>
      </c>
      <c r="AN6" s="14" t="s">
        <v>35</v>
      </c>
      <c r="AO6" s="14" t="s">
        <v>36</v>
      </c>
      <c r="AP6" s="14" t="s">
        <v>37</v>
      </c>
      <c r="AQ6" s="14" t="s">
        <v>38</v>
      </c>
      <c r="AS6" s="14" t="s">
        <v>34</v>
      </c>
      <c r="AT6" s="14" t="s">
        <v>35</v>
      </c>
      <c r="AU6" s="14" t="s">
        <v>36</v>
      </c>
      <c r="AV6" s="14" t="s">
        <v>37</v>
      </c>
      <c r="AW6" s="14" t="s">
        <v>38</v>
      </c>
      <c r="AY6" s="14" t="s">
        <v>34</v>
      </c>
      <c r="AZ6" s="14" t="s">
        <v>35</v>
      </c>
      <c r="BA6" s="14" t="s">
        <v>36</v>
      </c>
      <c r="BB6" s="14" t="s">
        <v>37</v>
      </c>
      <c r="BC6" s="14" t="s">
        <v>38</v>
      </c>
      <c r="BE6" s="14" t="s">
        <v>34</v>
      </c>
      <c r="BF6" s="14" t="s">
        <v>35</v>
      </c>
      <c r="BG6" s="14" t="s">
        <v>36</v>
      </c>
      <c r="BH6" s="14" t="s">
        <v>37</v>
      </c>
      <c r="BI6" s="14" t="s">
        <v>38</v>
      </c>
      <c r="BK6" s="20" t="s">
        <v>45</v>
      </c>
      <c r="BL6" s="21" t="s">
        <v>46</v>
      </c>
      <c r="BM6" s="21" t="s">
        <v>47</v>
      </c>
      <c r="BN6" s="22" t="s">
        <v>48</v>
      </c>
      <c r="BO6" s="20" t="s">
        <v>45</v>
      </c>
      <c r="BP6" s="21" t="s">
        <v>46</v>
      </c>
      <c r="BQ6" s="21" t="s">
        <v>47</v>
      </c>
      <c r="BR6" s="22" t="s">
        <v>48</v>
      </c>
      <c r="BS6" s="20" t="s">
        <v>45</v>
      </c>
      <c r="BT6" s="21" t="s">
        <v>46</v>
      </c>
      <c r="BU6" s="21" t="s">
        <v>47</v>
      </c>
      <c r="BV6" s="22" t="s">
        <v>48</v>
      </c>
      <c r="BW6" s="20" t="s">
        <v>45</v>
      </c>
      <c r="BX6" s="21" t="s">
        <v>46</v>
      </c>
      <c r="BY6" s="21" t="s">
        <v>47</v>
      </c>
      <c r="BZ6" s="22" t="s">
        <v>48</v>
      </c>
      <c r="CA6" s="20" t="s">
        <v>45</v>
      </c>
      <c r="CB6" s="21" t="s">
        <v>46</v>
      </c>
      <c r="CC6" s="21" t="s">
        <v>47</v>
      </c>
      <c r="CD6" s="22" t="s">
        <v>48</v>
      </c>
      <c r="CE6" s="20" t="s">
        <v>45</v>
      </c>
      <c r="CF6" s="21" t="s">
        <v>46</v>
      </c>
      <c r="CG6" s="21" t="s">
        <v>47</v>
      </c>
      <c r="CH6" s="22" t="s">
        <v>48</v>
      </c>
      <c r="CI6" s="20" t="s">
        <v>45</v>
      </c>
      <c r="CJ6" s="21" t="s">
        <v>46</v>
      </c>
      <c r="CK6" s="21" t="s">
        <v>47</v>
      </c>
      <c r="CL6" s="22" t="s">
        <v>48</v>
      </c>
      <c r="CN6" s="70"/>
    </row>
    <row r="7" spans="2:92" ht="7.5" customHeight="1"/>
    <row r="8" spans="2:92">
      <c r="B8" s="16">
        <f>B4</f>
        <v>45962</v>
      </c>
      <c r="C8" s="4" t="str">
        <f>IF(ISNA(VLOOKUP(B8,Konfiguration!$C$33:$D$55,2,FALSE))=FALSE,"FT",TEXT(B8,"TTT"))</f>
        <v>Sa</v>
      </c>
      <c r="E8" s="12" t="str">
        <f>IF(N8="","",
IF(N8*24&gt;10.01,"Ja","Nein"))</f>
        <v/>
      </c>
      <c r="F8" s="12" t="str">
        <f t="shared" ref="F8:F38" si="0">IF(J8="","",
IF(CN8="","Nein",
IF(CN8&lt;10.99,"Ja","Nein")))</f>
        <v/>
      </c>
      <c r="G8" s="12" t="str">
        <f>IFERROR(IF(J8="","",
IF(N8*24&lt;=6,"Nein",
IF(AND(6&lt;N8*24,N8*24&lt;=9),IF(Q8*24&lt;0.49,"Ja","Nein"),
IF(N8*24&gt;9,IF(Q8*24&lt;0.74,"Ja","Nein"))))),"")</f>
        <v/>
      </c>
      <c r="H8" s="12" t="str">
        <f>IFERROR(IF(J8="","",
IF(N8*24&lt;=6,"Nein",
IF(AND(6&lt;N8*24,N8*24&lt;=9),IF(R8*24&lt;0.49,"Ja","Nein"),
IF(N8*24&gt;9,IF(OR(R8*24&lt;0.49,SUM(R8,S8)*24&lt;0.74),"Ja","Nein"))))),"")</f>
        <v/>
      </c>
      <c r="J8" s="17"/>
      <c r="K8" s="17"/>
      <c r="L8" s="18" t="str">
        <f>IF(J8="","",J8+B8)</f>
        <v/>
      </c>
      <c r="M8" s="18" t="str">
        <f>IF(K8="","",
IF(K8&lt;J8,$B8+1+K8,
K8+$B8))</f>
        <v/>
      </c>
      <c r="N8" s="19" t="str">
        <f>IF(OR(J8="",K8=""),"",
(M8-L8-P8))</f>
        <v/>
      </c>
      <c r="P8" s="19" t="str">
        <f>IF(J8="","",SUM(Y8,AE8,AK8,AQ8,AW8,BC8,BI8))</f>
        <v/>
      </c>
      <c r="Q8" s="26">
        <f>IFERROR(IF(BK8=1,Y8,0)+IF(BO8=1,AE8,0)+IF(BS8=1,AK8,0)+IF(BW8=1,AQ8,0)+IF(CA8=1,AW8,0)+IF(CE8=1,BC8,0)+IF(CI8=1,BI8,0),"")</f>
        <v>0</v>
      </c>
      <c r="R8" s="19">
        <f>SUM(BM8,BQ8,BU8,BY8,CC8,CG8,CK8)/24</f>
        <v>0</v>
      </c>
      <c r="S8" s="19">
        <f>SUM(BN8,BR8,BV8,BZ8,CD8,CH8,CL8)/24</f>
        <v>0</v>
      </c>
      <c r="U8" s="17"/>
      <c r="V8" s="17"/>
      <c r="W8" s="18" t="str">
        <f>IF(U8="","",U8+$B8)</f>
        <v/>
      </c>
      <c r="X8" s="18" t="str">
        <f>IF(V8="","",
IF(V8&lt;$J8,$B8+1+V8,
V8+$B8))</f>
        <v/>
      </c>
      <c r="Y8" s="19" t="str">
        <f>IF(OR(U8="",V8=""),"",
(X8-W8))</f>
        <v/>
      </c>
      <c r="AA8" s="17"/>
      <c r="AB8" s="17"/>
      <c r="AC8" s="18" t="str">
        <f>IF(AA8="","",AA8+$B8)</f>
        <v/>
      </c>
      <c r="AD8" s="18" t="str">
        <f>IF(AB8="","",
IF(AB8&lt;$J8,$B8+1+AB8,
AB8+$B8))</f>
        <v/>
      </c>
      <c r="AE8" s="19" t="str">
        <f>IF(OR(AA8="",AB8=""),"",
(AD8-AC8))</f>
        <v/>
      </c>
      <c r="AG8" s="17"/>
      <c r="AH8" s="17"/>
      <c r="AI8" s="18" t="str">
        <f>IF(AG8="","",AG8+$B8)</f>
        <v/>
      </c>
      <c r="AJ8" s="18" t="str">
        <f>IF(AH8="","",
IF(AH8&lt;$J8,$B8+1+AH8,
AH8+$B8))</f>
        <v/>
      </c>
      <c r="AK8" s="19" t="str">
        <f>IF(OR(AG8="",AH8=""),"",
(AJ8-AI8))</f>
        <v/>
      </c>
      <c r="AM8" s="17"/>
      <c r="AN8" s="17"/>
      <c r="AO8" s="18" t="str">
        <f>IF(AM8="","",AM8+$B8)</f>
        <v/>
      </c>
      <c r="AP8" s="18" t="str">
        <f>IF(AN8="","",
IF(AN8&lt;$J8,$B8+1+AN8,
AN8+$B8))</f>
        <v/>
      </c>
      <c r="AQ8" s="19" t="str">
        <f>IF(OR(AM8="",AN8=""),"",
(AP8-AO8))</f>
        <v/>
      </c>
      <c r="AS8" s="17"/>
      <c r="AT8" s="17"/>
      <c r="AU8" s="18" t="str">
        <f>IF(AS8="","",AS8+$B8)</f>
        <v/>
      </c>
      <c r="AV8" s="18" t="str">
        <f>IF(AT8="","",
IF(AT8&lt;$J8,$B8+1+AT8,
AT8+$B8))</f>
        <v/>
      </c>
      <c r="AW8" s="19" t="str">
        <f>IF(OR(AS8="",AT8=""),"",
(AV8-AU8))</f>
        <v/>
      </c>
      <c r="AY8" s="17"/>
      <c r="AZ8" s="17"/>
      <c r="BA8" s="18" t="str">
        <f>IF(AY8="","",AY8+$B8)</f>
        <v/>
      </c>
      <c r="BB8" s="18" t="str">
        <f>IF(AZ8="","",
IF(AZ8&lt;$J8,$B8+1+AZ8,
AZ8+$B8))</f>
        <v/>
      </c>
      <c r="BC8" s="19" t="str">
        <f>IF(OR(AY8="",AZ8=""),"",
(BB8-BA8))</f>
        <v/>
      </c>
      <c r="BE8" s="17"/>
      <c r="BF8" s="17"/>
      <c r="BG8" s="18" t="str">
        <f>IF(BE8="","",BE8+$B8)</f>
        <v/>
      </c>
      <c r="BH8" s="18" t="str">
        <f>IF(BF8="","",
IF(BF8&lt;$J8,$B8+1+BF8,
BF8+$B8))</f>
        <v/>
      </c>
      <c r="BI8" s="19" t="str">
        <f>IF(OR(BE8="",BF8=""),"",
(BH8-BG8))</f>
        <v/>
      </c>
      <c r="BK8" s="23" t="str">
        <f>IF(Y8="","",
IF(Y8*24&lt;0.24,0,1))</f>
        <v/>
      </c>
      <c r="BL8" s="24">
        <f>IF(U8&lt;J8,(U8+1-J8)*24,(U8-J8)*24)</f>
        <v>0</v>
      </c>
      <c r="BM8" s="24">
        <f>IFERROR(IF(BL8&lt;=6,IF(BK8=1,Y8*24,0),0),0)</f>
        <v>0</v>
      </c>
      <c r="BN8" s="25">
        <f>IFERROR(IF(AND(6&lt;BL8,BL8&lt;=9),
IF(BK8=1,Y8*24,0),0),0)</f>
        <v>0</v>
      </c>
      <c r="BO8" s="23" t="str">
        <f>IF(AE8="","",
IF(AE8*24&lt;0.24,0,1))</f>
        <v/>
      </c>
      <c r="BP8" s="24">
        <f>IF(AA8="",BL8,
IFERROR((AC8-$L8-SUM($Y8))*24,0))</f>
        <v>0</v>
      </c>
      <c r="BQ8" s="24">
        <f>IFERROR(IF(BP8&lt;=6,IF(BO8=1,AE8*24,0),0),0)</f>
        <v>0</v>
      </c>
      <c r="BR8" s="25">
        <f>IFERROR(IF(AND(6&lt;BP8,BP8&lt;=9),
IF(BO8=1,AE8*24,0),0),0)</f>
        <v>0</v>
      </c>
      <c r="BS8" s="23" t="str">
        <f>IF(AK8="","",
IF(AK8*24&lt;0.24,0,1))</f>
        <v/>
      </c>
      <c r="BT8" s="24">
        <f>IF(AG8="",BP8,
IFERROR((AI8-$L8-SUM($Y8,$AE8))*24,0))</f>
        <v>0</v>
      </c>
      <c r="BU8" s="24">
        <f>IFERROR(IF(BT8&lt;=6,IF(BS8=1,AK8*24,0),0),0)</f>
        <v>0</v>
      </c>
      <c r="BV8" s="25">
        <f>IFERROR(IF(AND(6&lt;BT8,BT8&lt;=9),
IF(BS8=1,AK8*24,0),0),0)</f>
        <v>0</v>
      </c>
      <c r="BW8" s="23" t="str">
        <f>IF(AQ8="","",
IF(AQ8*24&lt;0.24,0,1))</f>
        <v/>
      </c>
      <c r="BX8" s="24">
        <f>IF(AM8="",BT8,
IFERROR((AO8-$L8-SUM($Y8,$AE8,$AK8))*24,0))</f>
        <v>0</v>
      </c>
      <c r="BY8" s="24">
        <f>IFERROR(IF(BX8&lt;=6,IF(BW8=1,AQ8*24,0),0),0)</f>
        <v>0</v>
      </c>
      <c r="BZ8" s="25">
        <f>IFERROR(IF(AND(6&lt;BX8,BX8&lt;=9),
IF(BW8=1,AQ8*24,0),0),0)</f>
        <v>0</v>
      </c>
      <c r="CA8" s="23" t="str">
        <f>IF(AW8="","",
IF(AW8*24&lt;0.24,0,1))</f>
        <v/>
      </c>
      <c r="CB8" s="24">
        <f>IF(AS8="",BX8,
IFERROR((AU8-$L8-SUM($Y8,$AE8,$AK8,$AQ8))*24,0))</f>
        <v>0</v>
      </c>
      <c r="CC8" s="24">
        <f>IFERROR(IF(CB8&lt;=6,IF(CA8=1,AW8*24,0),0),0)</f>
        <v>0</v>
      </c>
      <c r="CD8" s="25">
        <f>IFERROR(IF(AND(6&lt;CB8,CB8&lt;=9),
IF(CA8=1,AW8*24,0),0),0)</f>
        <v>0</v>
      </c>
      <c r="CE8" s="23" t="str">
        <f>IF(BC8="","",
IF(BC8*24&lt;0.24,0,1))</f>
        <v/>
      </c>
      <c r="CF8" s="24">
        <f>IF(AY8="",CB8,
IFERROR((BA8-$L8-SUM($Y8,$AE8,$AK8,$AQ8,$AW8))*24,0))</f>
        <v>0</v>
      </c>
      <c r="CG8" s="24">
        <f>IFERROR(IF(CF8&lt;=6,IF(CE8=1,BC8*24,0),0),0)</f>
        <v>0</v>
      </c>
      <c r="CH8" s="25">
        <f>IFERROR(IF(AND(6&lt;CF8,CF8&lt;=9),
IF(CE8=1,BC8*24,0),0),0)</f>
        <v>0</v>
      </c>
      <c r="CI8" s="23" t="str">
        <f>IF(BI8="","",
IF(BI8*24&lt;0.24,0,1))</f>
        <v/>
      </c>
      <c r="CJ8" s="24">
        <f>IF(BE8="",CF8,
IFERROR((BG8-$L8-SUM($Y8,$AE8,$AK8,$AQ8,$AW8,$BC8))*24,0))</f>
        <v>0</v>
      </c>
      <c r="CK8" s="24">
        <f>IFERROR(IF(CJ8&lt;=6,IF(CI8=1,BI8*24,0),0),0)</f>
        <v>0</v>
      </c>
      <c r="CL8" s="25">
        <f>IFERROR(IF(AND(6&lt;CJ8,CJ8&lt;=9),
IF(CI8=1,BI8*24,0),0),0)</f>
        <v>0</v>
      </c>
      <c r="CN8" s="33" t="str">
        <f>IF(J8="","",
IF(Okt!K38="","",(L8-Okt!M38)*24))</f>
        <v/>
      </c>
    </row>
    <row r="9" spans="2:92">
      <c r="B9" s="16">
        <f>IFERROR(B8+1,"")</f>
        <v>45963</v>
      </c>
      <c r="C9" s="4" t="str">
        <f>IF(ISNA(VLOOKUP(B9,Konfiguration!$C$33:$D$55,2,FALSE))=FALSE,"FT",TEXT(B9,"TTT"))</f>
        <v>So</v>
      </c>
      <c r="E9" s="12" t="str">
        <f t="shared" ref="E9:E38" si="1">IF(N9="","",
IF(N9*24&gt;10.01,"Ja","Nein"))</f>
        <v/>
      </c>
      <c r="F9" s="12" t="str">
        <f t="shared" si="0"/>
        <v/>
      </c>
      <c r="G9" s="12" t="str">
        <f t="shared" ref="G9:G38" si="2">IFERROR(IF(J9="","",
IF(N9*24&lt;=6,"Nein",
IF(AND(6&lt;N9*24,N9*24&lt;=9),IF(Q9*24&lt;0.49,"Ja","Nein"),
IF(N9*24&gt;9,IF(Q9*24&lt;0.74,"Ja","Nein"))))),"")</f>
        <v/>
      </c>
      <c r="H9" s="12" t="str">
        <f t="shared" ref="H9:H38" si="3">IFERROR(IF(J9="","",
IF(N9*24&lt;=6,"Nein",
IF(AND(6&lt;N9*24,N9*24&lt;=9),IF(R9*24&lt;0.49,"Ja","Nein"),
IF(N9*24&gt;9,IF(OR(R9*24&lt;0.49,SUM(R9,S9)*24&lt;0.74),"Ja","Nein"))))),"")</f>
        <v/>
      </c>
      <c r="J9" s="17"/>
      <c r="K9" s="17"/>
      <c r="L9" s="18" t="str">
        <f t="shared" ref="L9:L38" si="4">IF(J9="","",J9+B9)</f>
        <v/>
      </c>
      <c r="M9" s="18" t="str">
        <f t="shared" ref="M9:M38" si="5">IF(K9="","",
IF(K9&lt;J9,$B9+1+K9,
K9+$B9))</f>
        <v/>
      </c>
      <c r="N9" s="19" t="str">
        <f t="shared" ref="N9:N38" si="6">IF(OR(J9="",K9=""),"",
(M9-L9-P9))</f>
        <v/>
      </c>
      <c r="P9" s="19" t="str">
        <f t="shared" ref="P9:P38" si="7">IF(J9="","",SUM(Y9,AE9,AK9,AQ9,AW9,BC9,BI9))</f>
        <v/>
      </c>
      <c r="Q9" s="26">
        <f t="shared" ref="Q9:Q38" si="8">IFERROR(IF(BK9=1,Y9,0)+IF(BO9=1,AE9,0)+IF(BS9=1,AK9,0)+IF(BW9=1,AQ9,0)+IF(CA9=1,AW9,0)+IF(CE9=1,BC9,0)+IF(CI9=1,BI9,0),"")</f>
        <v>0</v>
      </c>
      <c r="R9" s="19">
        <f t="shared" ref="R9:S38" si="9">SUM(BM9,BQ9,BU9,BY9,CC9,CG9,CK9)/24</f>
        <v>0</v>
      </c>
      <c r="S9" s="19">
        <f t="shared" si="9"/>
        <v>0</v>
      </c>
      <c r="U9" s="17"/>
      <c r="V9" s="17"/>
      <c r="W9" s="18" t="str">
        <f t="shared" ref="W9:W38" si="10">IF(U9="","",U9+$B9)</f>
        <v/>
      </c>
      <c r="X9" s="18" t="str">
        <f t="shared" ref="X9:X38" si="11">IF(V9="","",
IF(V9&lt;$J9,$B9+1+V9,
V9+$B9))</f>
        <v/>
      </c>
      <c r="Y9" s="19" t="str">
        <f t="shared" ref="Y9:Y38" si="12">IF(OR(U9="",V9=""),"",
(X9-W9))</f>
        <v/>
      </c>
      <c r="AA9" s="17"/>
      <c r="AB9" s="17"/>
      <c r="AC9" s="18" t="str">
        <f t="shared" ref="AC9:AC38" si="13">IF(AA9="","",AA9+$B9)</f>
        <v/>
      </c>
      <c r="AD9" s="18" t="str">
        <f t="shared" ref="AD9:AD38" si="14">IF(AB9="","",
IF(AB9&lt;$J9,$B9+1+AB9,
AB9+$B9))</f>
        <v/>
      </c>
      <c r="AE9" s="19" t="str">
        <f t="shared" ref="AE9:AE38" si="15">IF(OR(AA9="",AB9=""),"",
(AD9-AC9))</f>
        <v/>
      </c>
      <c r="AG9" s="17"/>
      <c r="AH9" s="17"/>
      <c r="AI9" s="18" t="str">
        <f t="shared" ref="AI9:AI38" si="16">IF(AG9="","",AG9+$B9)</f>
        <v/>
      </c>
      <c r="AJ9" s="18" t="str">
        <f t="shared" ref="AJ9:AJ38" si="17">IF(AH9="","",
IF(AH9&lt;$J9,$B9+1+AH9,
AH9+$B9))</f>
        <v/>
      </c>
      <c r="AK9" s="19" t="str">
        <f t="shared" ref="AK9:AK38" si="18">IF(OR(AG9="",AH9=""),"",
(AJ9-AI9))</f>
        <v/>
      </c>
      <c r="AM9" s="17"/>
      <c r="AN9" s="17"/>
      <c r="AO9" s="18" t="str">
        <f t="shared" ref="AO9:AO38" si="19">IF(AM9="","",AM9+$B9)</f>
        <v/>
      </c>
      <c r="AP9" s="18" t="str">
        <f t="shared" ref="AP9:AP38" si="20">IF(AN9="","",
IF(AN9&lt;$J9,$B9+1+AN9,
AN9+$B9))</f>
        <v/>
      </c>
      <c r="AQ9" s="19" t="str">
        <f t="shared" ref="AQ9:AQ38" si="21">IF(OR(AM9="",AN9=""),"",
(AP9-AO9))</f>
        <v/>
      </c>
      <c r="AS9" s="17"/>
      <c r="AT9" s="17"/>
      <c r="AU9" s="18" t="str">
        <f t="shared" ref="AU9:AU38" si="22">IF(AS9="","",AS9+$B9)</f>
        <v/>
      </c>
      <c r="AV9" s="18" t="str">
        <f t="shared" ref="AV9:AV38" si="23">IF(AT9="","",
IF(AT9&lt;$J9,$B9+1+AT9,
AT9+$B9))</f>
        <v/>
      </c>
      <c r="AW9" s="19" t="str">
        <f t="shared" ref="AW9:AW38" si="24">IF(OR(AS9="",AT9=""),"",
(AV9-AU9))</f>
        <v/>
      </c>
      <c r="AY9" s="17"/>
      <c r="AZ9" s="17"/>
      <c r="BA9" s="18" t="str">
        <f t="shared" ref="BA9:BA38" si="25">IF(AY9="","",AY9+$B9)</f>
        <v/>
      </c>
      <c r="BB9" s="18" t="str">
        <f t="shared" ref="BB9:BB38" si="26">IF(AZ9="","",
IF(AZ9&lt;$J9,$B9+1+AZ9,
AZ9+$B9))</f>
        <v/>
      </c>
      <c r="BC9" s="19" t="str">
        <f t="shared" ref="BC9:BC38" si="27">IF(OR(AY9="",AZ9=""),"",
(BB9-BA9))</f>
        <v/>
      </c>
      <c r="BE9" s="17"/>
      <c r="BF9" s="17"/>
      <c r="BG9" s="18" t="str">
        <f t="shared" ref="BG9:BG38" si="28">IF(BE9="","",BE9+$B9)</f>
        <v/>
      </c>
      <c r="BH9" s="18" t="str">
        <f t="shared" ref="BH9:BH38" si="29">IF(BF9="","",
IF(BF9&lt;$J9,$B9+1+BF9,
BF9+$B9))</f>
        <v/>
      </c>
      <c r="BI9" s="19" t="str">
        <f t="shared" ref="BI9:BI38" si="30">IF(OR(BE9="",BF9=""),"",
(BH9-BG9))</f>
        <v/>
      </c>
      <c r="BK9" s="23" t="str">
        <f t="shared" ref="BK9:BK38" si="31">IF(Y9="","",
IF(Y9*24&lt;0.24,0,1))</f>
        <v/>
      </c>
      <c r="BL9" s="24">
        <f t="shared" ref="BL9:BL38" si="32">IF(U9&lt;J9,(U9+1-J9)*24,(U9-J9)*24)</f>
        <v>0</v>
      </c>
      <c r="BM9" s="24">
        <f t="shared" ref="BM9:BM38" si="33">IFERROR(IF(BL9&lt;=6,IF(BK9=1,Y9*24,0),0),0)</f>
        <v>0</v>
      </c>
      <c r="BN9" s="25">
        <f t="shared" ref="BN9:BN38" si="34">IFERROR(IF(AND(6&lt;BL9,BL9&lt;=9),
IF(BK9=1,Y9*24,0),0),0)</f>
        <v>0</v>
      </c>
      <c r="BO9" s="23" t="str">
        <f t="shared" ref="BO9:BO38" si="35">IF(AE9="","",
IF(AE9*24&lt;0.24,0,1))</f>
        <v/>
      </c>
      <c r="BP9" s="24">
        <f t="shared" ref="BP9:BP38" si="36">IF(AA9="",BL9,
IFERROR((AC9-$L9-SUM($Y9))*24,0))</f>
        <v>0</v>
      </c>
      <c r="BQ9" s="24">
        <f t="shared" ref="BQ9:BQ38" si="37">IFERROR(IF(BP9&lt;=6,IF(BO9=1,AE9*24,0),0),0)</f>
        <v>0</v>
      </c>
      <c r="BR9" s="25">
        <f t="shared" ref="BR9:BR38" si="38">IFERROR(IF(AND(6&lt;BP9,BP9&lt;=9),
IF(BO9=1,AE9*24,0),0),0)</f>
        <v>0</v>
      </c>
      <c r="BS9" s="23" t="str">
        <f t="shared" ref="BS9:BS38" si="39">IF(AK9="","",
IF(AK9*24&lt;0.24,0,1))</f>
        <v/>
      </c>
      <c r="BT9" s="24">
        <f t="shared" ref="BT9:BT38" si="40">IF(AG9="",BP9,
IFERROR((AI9-$L9-SUM($Y9,$AE9))*24,0))</f>
        <v>0</v>
      </c>
      <c r="BU9" s="24">
        <f t="shared" ref="BU9:BU38" si="41">IFERROR(IF(BT9&lt;=6,IF(BS9=1,AK9*24,0),0),0)</f>
        <v>0</v>
      </c>
      <c r="BV9" s="25">
        <f t="shared" ref="BV9:BV38" si="42">IFERROR(IF(AND(6&lt;BT9,BT9&lt;=9),
IF(BS9=1,AK9*24,0),0),0)</f>
        <v>0</v>
      </c>
      <c r="BW9" s="23" t="str">
        <f t="shared" ref="BW9:BW38" si="43">IF(AQ9="","",
IF(AQ9*24&lt;0.24,0,1))</f>
        <v/>
      </c>
      <c r="BX9" s="24">
        <f t="shared" ref="BX9:BX38" si="44">IF(AM9="",BT9,
IFERROR((AO9-$L9-SUM($Y9,$AE9,$AK9))*24,0))</f>
        <v>0</v>
      </c>
      <c r="BY9" s="24">
        <f t="shared" ref="BY9:BY38" si="45">IFERROR(IF(BX9&lt;=6,IF(BW9=1,AQ9*24,0),0),0)</f>
        <v>0</v>
      </c>
      <c r="BZ9" s="25">
        <f t="shared" ref="BZ9:BZ38" si="46">IFERROR(IF(AND(6&lt;BX9,BX9&lt;=9),
IF(BW9=1,AQ9*24,0),0),0)</f>
        <v>0</v>
      </c>
      <c r="CA9" s="23" t="str">
        <f t="shared" ref="CA9:CA38" si="47">IF(AW9="","",
IF(AW9*24&lt;0.24,0,1))</f>
        <v/>
      </c>
      <c r="CB9" s="24">
        <f t="shared" ref="CB9:CB38" si="48">IF(AS9="",BX9,
IFERROR((AU9-$L9-SUM($Y9,$AE9,$AK9,$AQ9))*24,0))</f>
        <v>0</v>
      </c>
      <c r="CC9" s="24">
        <f t="shared" ref="CC9:CC38" si="49">IFERROR(IF(CB9&lt;=6,IF(CA9=1,AW9*24,0),0),0)</f>
        <v>0</v>
      </c>
      <c r="CD9" s="25">
        <f t="shared" ref="CD9:CD38" si="50">IFERROR(IF(AND(6&lt;CB9,CB9&lt;=9),
IF(CA9=1,AW9*24,0),0),0)</f>
        <v>0</v>
      </c>
      <c r="CE9" s="23" t="str">
        <f t="shared" ref="CE9:CE38" si="51">IF(BC9="","",
IF(BC9*24&lt;0.24,0,1))</f>
        <v/>
      </c>
      <c r="CF9" s="24">
        <f t="shared" ref="CF9:CF38" si="52">IF(AY9="",CB9,
IFERROR((BA9-$L9-SUM($Y9,$AE9,$AK9,$AQ9,$AW9))*24,0))</f>
        <v>0</v>
      </c>
      <c r="CG9" s="24">
        <f t="shared" ref="CG9:CG38" si="53">IFERROR(IF(CF9&lt;=6,IF(CE9=1,BC9*24,0),0),0)</f>
        <v>0</v>
      </c>
      <c r="CH9" s="25">
        <f t="shared" ref="CH9:CH38" si="54">IFERROR(IF(AND(6&lt;CF9,CF9&lt;=9),
IF(CE9=1,BC9*24,0),0),0)</f>
        <v>0</v>
      </c>
      <c r="CI9" s="23" t="str">
        <f t="shared" ref="CI9:CI38" si="55">IF(BI9="","",
IF(BI9*24&lt;0.24,0,1))</f>
        <v/>
      </c>
      <c r="CJ9" s="24">
        <f t="shared" ref="CJ9:CJ38" si="56">IF(BE9="",CF9,
IFERROR((BG9-$L9-SUM($Y9,$AE9,$AK9,$AQ9,$AW9,$BC9))*24,0))</f>
        <v>0</v>
      </c>
      <c r="CK9" s="24">
        <f t="shared" ref="CK9:CK38" si="57">IFERROR(IF(CJ9&lt;=6,IF(CI9=1,BI9*24,0),0),0)</f>
        <v>0</v>
      </c>
      <c r="CL9" s="25">
        <f t="shared" ref="CL9:CL38" si="58">IFERROR(IF(AND(6&lt;CJ9,CJ9&lt;=9),
IF(CI9=1,BI9*24,0),0),0)</f>
        <v>0</v>
      </c>
      <c r="CN9" s="12" t="str">
        <f t="shared" ref="CN9:CN38" si="59">IF(J9="","",
IF(K8="","",(L9-M8)*24))</f>
        <v/>
      </c>
    </row>
    <row r="10" spans="2:92">
      <c r="B10" s="16">
        <f t="shared" ref="B10:B37" si="60">IFERROR(B9+1,"")</f>
        <v>45964</v>
      </c>
      <c r="C10" s="4" t="str">
        <f>IF(ISNA(VLOOKUP(B10,Konfiguration!$C$33:$D$55,2,FALSE))=FALSE,"FT",TEXT(B10,"TTT"))</f>
        <v>Mo</v>
      </c>
      <c r="E10" s="12" t="str">
        <f t="shared" si="1"/>
        <v/>
      </c>
      <c r="F10" s="12" t="str">
        <f t="shared" si="0"/>
        <v/>
      </c>
      <c r="G10" s="12" t="str">
        <f t="shared" si="2"/>
        <v/>
      </c>
      <c r="H10" s="12" t="str">
        <f t="shared" si="3"/>
        <v/>
      </c>
      <c r="J10" s="17"/>
      <c r="K10" s="17"/>
      <c r="L10" s="18" t="str">
        <f t="shared" si="4"/>
        <v/>
      </c>
      <c r="M10" s="18" t="str">
        <f t="shared" si="5"/>
        <v/>
      </c>
      <c r="N10" s="19" t="str">
        <f t="shared" si="6"/>
        <v/>
      </c>
      <c r="P10" s="19" t="str">
        <f t="shared" si="7"/>
        <v/>
      </c>
      <c r="Q10" s="26">
        <f t="shared" si="8"/>
        <v>0</v>
      </c>
      <c r="R10" s="19">
        <f t="shared" si="9"/>
        <v>0</v>
      </c>
      <c r="S10" s="19">
        <f t="shared" si="9"/>
        <v>0</v>
      </c>
      <c r="U10" s="17"/>
      <c r="V10" s="17"/>
      <c r="W10" s="18" t="str">
        <f t="shared" si="10"/>
        <v/>
      </c>
      <c r="X10" s="18" t="str">
        <f t="shared" si="11"/>
        <v/>
      </c>
      <c r="Y10" s="19" t="str">
        <f t="shared" si="12"/>
        <v/>
      </c>
      <c r="AA10" s="17"/>
      <c r="AB10" s="17"/>
      <c r="AC10" s="18" t="str">
        <f t="shared" si="13"/>
        <v/>
      </c>
      <c r="AD10" s="18" t="str">
        <f t="shared" si="14"/>
        <v/>
      </c>
      <c r="AE10" s="19" t="str">
        <f t="shared" si="15"/>
        <v/>
      </c>
      <c r="AG10" s="17"/>
      <c r="AH10" s="17"/>
      <c r="AI10" s="18" t="str">
        <f t="shared" si="16"/>
        <v/>
      </c>
      <c r="AJ10" s="18" t="str">
        <f t="shared" si="17"/>
        <v/>
      </c>
      <c r="AK10" s="19" t="str">
        <f t="shared" si="18"/>
        <v/>
      </c>
      <c r="AM10" s="17"/>
      <c r="AN10" s="17"/>
      <c r="AO10" s="18" t="str">
        <f t="shared" si="19"/>
        <v/>
      </c>
      <c r="AP10" s="18" t="str">
        <f t="shared" si="20"/>
        <v/>
      </c>
      <c r="AQ10" s="19" t="str">
        <f t="shared" si="21"/>
        <v/>
      </c>
      <c r="AS10" s="17"/>
      <c r="AT10" s="17"/>
      <c r="AU10" s="18" t="str">
        <f t="shared" si="22"/>
        <v/>
      </c>
      <c r="AV10" s="18" t="str">
        <f t="shared" si="23"/>
        <v/>
      </c>
      <c r="AW10" s="19" t="str">
        <f t="shared" si="24"/>
        <v/>
      </c>
      <c r="AY10" s="17"/>
      <c r="AZ10" s="17"/>
      <c r="BA10" s="18" t="str">
        <f t="shared" si="25"/>
        <v/>
      </c>
      <c r="BB10" s="18" t="str">
        <f t="shared" si="26"/>
        <v/>
      </c>
      <c r="BC10" s="19" t="str">
        <f t="shared" si="27"/>
        <v/>
      </c>
      <c r="BE10" s="17"/>
      <c r="BF10" s="17"/>
      <c r="BG10" s="18" t="str">
        <f t="shared" si="28"/>
        <v/>
      </c>
      <c r="BH10" s="18" t="str">
        <f t="shared" si="29"/>
        <v/>
      </c>
      <c r="BI10" s="19" t="str">
        <f t="shared" si="30"/>
        <v/>
      </c>
      <c r="BK10" s="23" t="str">
        <f t="shared" si="31"/>
        <v/>
      </c>
      <c r="BL10" s="24">
        <f t="shared" si="32"/>
        <v>0</v>
      </c>
      <c r="BM10" s="24">
        <f t="shared" si="33"/>
        <v>0</v>
      </c>
      <c r="BN10" s="25">
        <f t="shared" si="34"/>
        <v>0</v>
      </c>
      <c r="BO10" s="23" t="str">
        <f t="shared" si="35"/>
        <v/>
      </c>
      <c r="BP10" s="24">
        <f t="shared" si="36"/>
        <v>0</v>
      </c>
      <c r="BQ10" s="24">
        <f t="shared" si="37"/>
        <v>0</v>
      </c>
      <c r="BR10" s="25">
        <f t="shared" si="38"/>
        <v>0</v>
      </c>
      <c r="BS10" s="23" t="str">
        <f t="shared" si="39"/>
        <v/>
      </c>
      <c r="BT10" s="24">
        <f t="shared" si="40"/>
        <v>0</v>
      </c>
      <c r="BU10" s="24">
        <f t="shared" si="41"/>
        <v>0</v>
      </c>
      <c r="BV10" s="25">
        <f t="shared" si="42"/>
        <v>0</v>
      </c>
      <c r="BW10" s="23" t="str">
        <f t="shared" si="43"/>
        <v/>
      </c>
      <c r="BX10" s="24">
        <f t="shared" si="44"/>
        <v>0</v>
      </c>
      <c r="BY10" s="24">
        <f t="shared" si="45"/>
        <v>0</v>
      </c>
      <c r="BZ10" s="25">
        <f t="shared" si="46"/>
        <v>0</v>
      </c>
      <c r="CA10" s="23" t="str">
        <f t="shared" si="47"/>
        <v/>
      </c>
      <c r="CB10" s="24">
        <f t="shared" si="48"/>
        <v>0</v>
      </c>
      <c r="CC10" s="24">
        <f t="shared" si="49"/>
        <v>0</v>
      </c>
      <c r="CD10" s="25">
        <f t="shared" si="50"/>
        <v>0</v>
      </c>
      <c r="CE10" s="23" t="str">
        <f t="shared" si="51"/>
        <v/>
      </c>
      <c r="CF10" s="24">
        <f t="shared" si="52"/>
        <v>0</v>
      </c>
      <c r="CG10" s="24">
        <f t="shared" si="53"/>
        <v>0</v>
      </c>
      <c r="CH10" s="25">
        <f t="shared" si="54"/>
        <v>0</v>
      </c>
      <c r="CI10" s="23" t="str">
        <f t="shared" si="55"/>
        <v/>
      </c>
      <c r="CJ10" s="24">
        <f t="shared" si="56"/>
        <v>0</v>
      </c>
      <c r="CK10" s="24">
        <f t="shared" si="57"/>
        <v>0</v>
      </c>
      <c r="CL10" s="25">
        <f t="shared" si="58"/>
        <v>0</v>
      </c>
      <c r="CN10" s="12" t="str">
        <f t="shared" si="59"/>
        <v/>
      </c>
    </row>
    <row r="11" spans="2:92">
      <c r="B11" s="16">
        <f t="shared" si="60"/>
        <v>45965</v>
      </c>
      <c r="C11" s="4" t="str">
        <f>IF(ISNA(VLOOKUP(B11,Konfiguration!$C$33:$D$55,2,FALSE))=FALSE,"FT",TEXT(B11,"TTT"))</f>
        <v>Di</v>
      </c>
      <c r="E11" s="12" t="str">
        <f t="shared" si="1"/>
        <v/>
      </c>
      <c r="F11" s="12" t="str">
        <f t="shared" si="0"/>
        <v/>
      </c>
      <c r="G11" s="12" t="str">
        <f t="shared" si="2"/>
        <v/>
      </c>
      <c r="H11" s="12" t="str">
        <f t="shared" si="3"/>
        <v/>
      </c>
      <c r="J11" s="17"/>
      <c r="K11" s="17"/>
      <c r="L11" s="18" t="str">
        <f t="shared" si="4"/>
        <v/>
      </c>
      <c r="M11" s="18" t="str">
        <f t="shared" si="5"/>
        <v/>
      </c>
      <c r="N11" s="19" t="str">
        <f t="shared" si="6"/>
        <v/>
      </c>
      <c r="P11" s="19" t="str">
        <f t="shared" si="7"/>
        <v/>
      </c>
      <c r="Q11" s="26">
        <f t="shared" si="8"/>
        <v>0</v>
      </c>
      <c r="R11" s="19">
        <f t="shared" si="9"/>
        <v>0</v>
      </c>
      <c r="S11" s="19">
        <f t="shared" si="9"/>
        <v>0</v>
      </c>
      <c r="U11" s="17"/>
      <c r="V11" s="17"/>
      <c r="W11" s="18" t="str">
        <f t="shared" si="10"/>
        <v/>
      </c>
      <c r="X11" s="18" t="str">
        <f t="shared" si="11"/>
        <v/>
      </c>
      <c r="Y11" s="19" t="str">
        <f t="shared" si="12"/>
        <v/>
      </c>
      <c r="AA11" s="17"/>
      <c r="AB11" s="17"/>
      <c r="AC11" s="18" t="str">
        <f t="shared" si="13"/>
        <v/>
      </c>
      <c r="AD11" s="18" t="str">
        <f t="shared" si="14"/>
        <v/>
      </c>
      <c r="AE11" s="19" t="str">
        <f t="shared" si="15"/>
        <v/>
      </c>
      <c r="AG11" s="17"/>
      <c r="AH11" s="17"/>
      <c r="AI11" s="18" t="str">
        <f t="shared" si="16"/>
        <v/>
      </c>
      <c r="AJ11" s="18" t="str">
        <f t="shared" si="17"/>
        <v/>
      </c>
      <c r="AK11" s="19" t="str">
        <f t="shared" si="18"/>
        <v/>
      </c>
      <c r="AM11" s="17"/>
      <c r="AN11" s="17"/>
      <c r="AO11" s="18" t="str">
        <f t="shared" si="19"/>
        <v/>
      </c>
      <c r="AP11" s="18" t="str">
        <f t="shared" si="20"/>
        <v/>
      </c>
      <c r="AQ11" s="19" t="str">
        <f t="shared" si="21"/>
        <v/>
      </c>
      <c r="AS11" s="17"/>
      <c r="AT11" s="17"/>
      <c r="AU11" s="18" t="str">
        <f t="shared" si="22"/>
        <v/>
      </c>
      <c r="AV11" s="18" t="str">
        <f t="shared" si="23"/>
        <v/>
      </c>
      <c r="AW11" s="19" t="str">
        <f t="shared" si="24"/>
        <v/>
      </c>
      <c r="AY11" s="17"/>
      <c r="AZ11" s="17"/>
      <c r="BA11" s="18" t="str">
        <f t="shared" si="25"/>
        <v/>
      </c>
      <c r="BB11" s="18" t="str">
        <f t="shared" si="26"/>
        <v/>
      </c>
      <c r="BC11" s="19" t="str">
        <f t="shared" si="27"/>
        <v/>
      </c>
      <c r="BE11" s="17"/>
      <c r="BF11" s="17"/>
      <c r="BG11" s="18" t="str">
        <f t="shared" si="28"/>
        <v/>
      </c>
      <c r="BH11" s="18" t="str">
        <f t="shared" si="29"/>
        <v/>
      </c>
      <c r="BI11" s="19" t="str">
        <f t="shared" si="30"/>
        <v/>
      </c>
      <c r="BK11" s="23" t="str">
        <f t="shared" si="31"/>
        <v/>
      </c>
      <c r="BL11" s="24">
        <f t="shared" si="32"/>
        <v>0</v>
      </c>
      <c r="BM11" s="24">
        <f t="shared" si="33"/>
        <v>0</v>
      </c>
      <c r="BN11" s="25">
        <f t="shared" si="34"/>
        <v>0</v>
      </c>
      <c r="BO11" s="23" t="str">
        <f t="shared" si="35"/>
        <v/>
      </c>
      <c r="BP11" s="24">
        <f t="shared" si="36"/>
        <v>0</v>
      </c>
      <c r="BQ11" s="24">
        <f t="shared" si="37"/>
        <v>0</v>
      </c>
      <c r="BR11" s="25">
        <f t="shared" si="38"/>
        <v>0</v>
      </c>
      <c r="BS11" s="23" t="str">
        <f t="shared" si="39"/>
        <v/>
      </c>
      <c r="BT11" s="24">
        <f t="shared" si="40"/>
        <v>0</v>
      </c>
      <c r="BU11" s="24">
        <f t="shared" si="41"/>
        <v>0</v>
      </c>
      <c r="BV11" s="25">
        <f t="shared" si="42"/>
        <v>0</v>
      </c>
      <c r="BW11" s="23" t="str">
        <f t="shared" si="43"/>
        <v/>
      </c>
      <c r="BX11" s="24">
        <f t="shared" si="44"/>
        <v>0</v>
      </c>
      <c r="BY11" s="24">
        <f t="shared" si="45"/>
        <v>0</v>
      </c>
      <c r="BZ11" s="25">
        <f t="shared" si="46"/>
        <v>0</v>
      </c>
      <c r="CA11" s="23" t="str">
        <f t="shared" si="47"/>
        <v/>
      </c>
      <c r="CB11" s="24">
        <f t="shared" si="48"/>
        <v>0</v>
      </c>
      <c r="CC11" s="24">
        <f t="shared" si="49"/>
        <v>0</v>
      </c>
      <c r="CD11" s="25">
        <f t="shared" si="50"/>
        <v>0</v>
      </c>
      <c r="CE11" s="23" t="str">
        <f t="shared" si="51"/>
        <v/>
      </c>
      <c r="CF11" s="24">
        <f t="shared" si="52"/>
        <v>0</v>
      </c>
      <c r="CG11" s="24">
        <f t="shared" si="53"/>
        <v>0</v>
      </c>
      <c r="CH11" s="25">
        <f t="shared" si="54"/>
        <v>0</v>
      </c>
      <c r="CI11" s="23" t="str">
        <f t="shared" si="55"/>
        <v/>
      </c>
      <c r="CJ11" s="24">
        <f t="shared" si="56"/>
        <v>0</v>
      </c>
      <c r="CK11" s="24">
        <f t="shared" si="57"/>
        <v>0</v>
      </c>
      <c r="CL11" s="25">
        <f t="shared" si="58"/>
        <v>0</v>
      </c>
      <c r="CN11" s="12" t="str">
        <f t="shared" si="59"/>
        <v/>
      </c>
    </row>
    <row r="12" spans="2:92">
      <c r="B12" s="16">
        <f t="shared" si="60"/>
        <v>45966</v>
      </c>
      <c r="C12" s="4" t="str">
        <f>IF(ISNA(VLOOKUP(B12,Konfiguration!$C$33:$D$55,2,FALSE))=FALSE,"FT",TEXT(B12,"TTT"))</f>
        <v>Mi</v>
      </c>
      <c r="E12" s="12" t="str">
        <f t="shared" si="1"/>
        <v/>
      </c>
      <c r="F12" s="12" t="str">
        <f t="shared" si="0"/>
        <v/>
      </c>
      <c r="G12" s="12" t="str">
        <f t="shared" si="2"/>
        <v/>
      </c>
      <c r="H12" s="12" t="str">
        <f t="shared" si="3"/>
        <v/>
      </c>
      <c r="J12" s="17"/>
      <c r="K12" s="17"/>
      <c r="L12" s="18" t="str">
        <f t="shared" si="4"/>
        <v/>
      </c>
      <c r="M12" s="18" t="str">
        <f t="shared" si="5"/>
        <v/>
      </c>
      <c r="N12" s="19" t="str">
        <f t="shared" si="6"/>
        <v/>
      </c>
      <c r="P12" s="19" t="str">
        <f t="shared" si="7"/>
        <v/>
      </c>
      <c r="Q12" s="26">
        <f t="shared" si="8"/>
        <v>0</v>
      </c>
      <c r="R12" s="19">
        <f t="shared" si="9"/>
        <v>0</v>
      </c>
      <c r="S12" s="19">
        <f t="shared" si="9"/>
        <v>0</v>
      </c>
      <c r="U12" s="17"/>
      <c r="V12" s="17"/>
      <c r="W12" s="18" t="str">
        <f t="shared" si="10"/>
        <v/>
      </c>
      <c r="X12" s="18" t="str">
        <f t="shared" si="11"/>
        <v/>
      </c>
      <c r="Y12" s="19" t="str">
        <f t="shared" si="12"/>
        <v/>
      </c>
      <c r="AA12" s="17"/>
      <c r="AB12" s="17"/>
      <c r="AC12" s="18" t="str">
        <f t="shared" si="13"/>
        <v/>
      </c>
      <c r="AD12" s="18" t="str">
        <f t="shared" si="14"/>
        <v/>
      </c>
      <c r="AE12" s="19" t="str">
        <f t="shared" si="15"/>
        <v/>
      </c>
      <c r="AG12" s="17"/>
      <c r="AH12" s="17"/>
      <c r="AI12" s="18" t="str">
        <f t="shared" si="16"/>
        <v/>
      </c>
      <c r="AJ12" s="18" t="str">
        <f t="shared" si="17"/>
        <v/>
      </c>
      <c r="AK12" s="19" t="str">
        <f t="shared" si="18"/>
        <v/>
      </c>
      <c r="AM12" s="17"/>
      <c r="AN12" s="17"/>
      <c r="AO12" s="18" t="str">
        <f t="shared" si="19"/>
        <v/>
      </c>
      <c r="AP12" s="18" t="str">
        <f t="shared" si="20"/>
        <v/>
      </c>
      <c r="AQ12" s="19" t="str">
        <f t="shared" si="21"/>
        <v/>
      </c>
      <c r="AS12" s="17"/>
      <c r="AT12" s="17"/>
      <c r="AU12" s="18" t="str">
        <f t="shared" si="22"/>
        <v/>
      </c>
      <c r="AV12" s="18" t="str">
        <f t="shared" si="23"/>
        <v/>
      </c>
      <c r="AW12" s="19" t="str">
        <f t="shared" si="24"/>
        <v/>
      </c>
      <c r="AY12" s="17"/>
      <c r="AZ12" s="17"/>
      <c r="BA12" s="18" t="str">
        <f t="shared" si="25"/>
        <v/>
      </c>
      <c r="BB12" s="18" t="str">
        <f t="shared" si="26"/>
        <v/>
      </c>
      <c r="BC12" s="19" t="str">
        <f t="shared" si="27"/>
        <v/>
      </c>
      <c r="BE12" s="17"/>
      <c r="BF12" s="17"/>
      <c r="BG12" s="18" t="str">
        <f t="shared" si="28"/>
        <v/>
      </c>
      <c r="BH12" s="18" t="str">
        <f t="shared" si="29"/>
        <v/>
      </c>
      <c r="BI12" s="19" t="str">
        <f t="shared" si="30"/>
        <v/>
      </c>
      <c r="BK12" s="23" t="str">
        <f t="shared" si="31"/>
        <v/>
      </c>
      <c r="BL12" s="24">
        <f t="shared" si="32"/>
        <v>0</v>
      </c>
      <c r="BM12" s="24">
        <f t="shared" si="33"/>
        <v>0</v>
      </c>
      <c r="BN12" s="25">
        <f t="shared" si="34"/>
        <v>0</v>
      </c>
      <c r="BO12" s="23" t="str">
        <f t="shared" si="35"/>
        <v/>
      </c>
      <c r="BP12" s="24">
        <f t="shared" si="36"/>
        <v>0</v>
      </c>
      <c r="BQ12" s="24">
        <f t="shared" si="37"/>
        <v>0</v>
      </c>
      <c r="BR12" s="25">
        <f t="shared" si="38"/>
        <v>0</v>
      </c>
      <c r="BS12" s="23" t="str">
        <f t="shared" si="39"/>
        <v/>
      </c>
      <c r="BT12" s="24">
        <f t="shared" si="40"/>
        <v>0</v>
      </c>
      <c r="BU12" s="24">
        <f t="shared" si="41"/>
        <v>0</v>
      </c>
      <c r="BV12" s="25">
        <f t="shared" si="42"/>
        <v>0</v>
      </c>
      <c r="BW12" s="23" t="str">
        <f t="shared" si="43"/>
        <v/>
      </c>
      <c r="BX12" s="24">
        <f t="shared" si="44"/>
        <v>0</v>
      </c>
      <c r="BY12" s="24">
        <f t="shared" si="45"/>
        <v>0</v>
      </c>
      <c r="BZ12" s="25">
        <f t="shared" si="46"/>
        <v>0</v>
      </c>
      <c r="CA12" s="23" t="str">
        <f t="shared" si="47"/>
        <v/>
      </c>
      <c r="CB12" s="24">
        <f t="shared" si="48"/>
        <v>0</v>
      </c>
      <c r="CC12" s="24">
        <f t="shared" si="49"/>
        <v>0</v>
      </c>
      <c r="CD12" s="25">
        <f t="shared" si="50"/>
        <v>0</v>
      </c>
      <c r="CE12" s="23" t="str">
        <f t="shared" si="51"/>
        <v/>
      </c>
      <c r="CF12" s="24">
        <f t="shared" si="52"/>
        <v>0</v>
      </c>
      <c r="CG12" s="24">
        <f t="shared" si="53"/>
        <v>0</v>
      </c>
      <c r="CH12" s="25">
        <f t="shared" si="54"/>
        <v>0</v>
      </c>
      <c r="CI12" s="23" t="str">
        <f t="shared" si="55"/>
        <v/>
      </c>
      <c r="CJ12" s="24">
        <f t="shared" si="56"/>
        <v>0</v>
      </c>
      <c r="CK12" s="24">
        <f t="shared" si="57"/>
        <v>0</v>
      </c>
      <c r="CL12" s="25">
        <f t="shared" si="58"/>
        <v>0</v>
      </c>
      <c r="CN12" s="12" t="str">
        <f t="shared" si="59"/>
        <v/>
      </c>
    </row>
    <row r="13" spans="2:92">
      <c r="B13" s="16">
        <f t="shared" si="60"/>
        <v>45967</v>
      </c>
      <c r="C13" s="4" t="str">
        <f>IF(ISNA(VLOOKUP(B13,Konfiguration!$C$33:$D$55,2,FALSE))=FALSE,"FT",TEXT(B13,"TTT"))</f>
        <v>Do</v>
      </c>
      <c r="E13" s="12" t="str">
        <f t="shared" si="1"/>
        <v/>
      </c>
      <c r="F13" s="12" t="str">
        <f t="shared" si="0"/>
        <v/>
      </c>
      <c r="G13" s="12" t="str">
        <f t="shared" si="2"/>
        <v/>
      </c>
      <c r="H13" s="12" t="str">
        <f t="shared" si="3"/>
        <v/>
      </c>
      <c r="J13" s="17"/>
      <c r="K13" s="17"/>
      <c r="L13" s="18" t="str">
        <f t="shared" si="4"/>
        <v/>
      </c>
      <c r="M13" s="18" t="str">
        <f t="shared" si="5"/>
        <v/>
      </c>
      <c r="N13" s="19" t="str">
        <f t="shared" si="6"/>
        <v/>
      </c>
      <c r="P13" s="19" t="str">
        <f t="shared" si="7"/>
        <v/>
      </c>
      <c r="Q13" s="26">
        <f t="shared" si="8"/>
        <v>0</v>
      </c>
      <c r="R13" s="19">
        <f t="shared" si="9"/>
        <v>0</v>
      </c>
      <c r="S13" s="19">
        <f t="shared" si="9"/>
        <v>0</v>
      </c>
      <c r="U13" s="17"/>
      <c r="V13" s="17"/>
      <c r="W13" s="18" t="str">
        <f t="shared" si="10"/>
        <v/>
      </c>
      <c r="X13" s="18" t="str">
        <f t="shared" si="11"/>
        <v/>
      </c>
      <c r="Y13" s="19" t="str">
        <f t="shared" si="12"/>
        <v/>
      </c>
      <c r="AA13" s="17"/>
      <c r="AB13" s="17"/>
      <c r="AC13" s="18" t="str">
        <f t="shared" si="13"/>
        <v/>
      </c>
      <c r="AD13" s="18" t="str">
        <f t="shared" si="14"/>
        <v/>
      </c>
      <c r="AE13" s="19" t="str">
        <f t="shared" si="15"/>
        <v/>
      </c>
      <c r="AG13" s="17"/>
      <c r="AH13" s="17"/>
      <c r="AI13" s="18" t="str">
        <f t="shared" si="16"/>
        <v/>
      </c>
      <c r="AJ13" s="18" t="str">
        <f t="shared" si="17"/>
        <v/>
      </c>
      <c r="AK13" s="19" t="str">
        <f t="shared" si="18"/>
        <v/>
      </c>
      <c r="AM13" s="17"/>
      <c r="AN13" s="17"/>
      <c r="AO13" s="18" t="str">
        <f t="shared" si="19"/>
        <v/>
      </c>
      <c r="AP13" s="18" t="str">
        <f t="shared" si="20"/>
        <v/>
      </c>
      <c r="AQ13" s="19" t="str">
        <f t="shared" si="21"/>
        <v/>
      </c>
      <c r="AS13" s="17"/>
      <c r="AT13" s="17"/>
      <c r="AU13" s="18" t="str">
        <f t="shared" si="22"/>
        <v/>
      </c>
      <c r="AV13" s="18" t="str">
        <f t="shared" si="23"/>
        <v/>
      </c>
      <c r="AW13" s="19" t="str">
        <f t="shared" si="24"/>
        <v/>
      </c>
      <c r="AY13" s="17"/>
      <c r="AZ13" s="17"/>
      <c r="BA13" s="18" t="str">
        <f t="shared" si="25"/>
        <v/>
      </c>
      <c r="BB13" s="18" t="str">
        <f t="shared" si="26"/>
        <v/>
      </c>
      <c r="BC13" s="19" t="str">
        <f t="shared" si="27"/>
        <v/>
      </c>
      <c r="BE13" s="17"/>
      <c r="BF13" s="17"/>
      <c r="BG13" s="18" t="str">
        <f t="shared" si="28"/>
        <v/>
      </c>
      <c r="BH13" s="18" t="str">
        <f t="shared" si="29"/>
        <v/>
      </c>
      <c r="BI13" s="19" t="str">
        <f t="shared" si="30"/>
        <v/>
      </c>
      <c r="BK13" s="23" t="str">
        <f t="shared" si="31"/>
        <v/>
      </c>
      <c r="BL13" s="24">
        <f t="shared" si="32"/>
        <v>0</v>
      </c>
      <c r="BM13" s="24">
        <f t="shared" si="33"/>
        <v>0</v>
      </c>
      <c r="BN13" s="25">
        <f t="shared" si="34"/>
        <v>0</v>
      </c>
      <c r="BO13" s="23" t="str">
        <f t="shared" si="35"/>
        <v/>
      </c>
      <c r="BP13" s="24">
        <f t="shared" si="36"/>
        <v>0</v>
      </c>
      <c r="BQ13" s="24">
        <f t="shared" si="37"/>
        <v>0</v>
      </c>
      <c r="BR13" s="25">
        <f t="shared" si="38"/>
        <v>0</v>
      </c>
      <c r="BS13" s="23" t="str">
        <f t="shared" si="39"/>
        <v/>
      </c>
      <c r="BT13" s="24">
        <f t="shared" si="40"/>
        <v>0</v>
      </c>
      <c r="BU13" s="24">
        <f t="shared" si="41"/>
        <v>0</v>
      </c>
      <c r="BV13" s="25">
        <f t="shared" si="42"/>
        <v>0</v>
      </c>
      <c r="BW13" s="23" t="str">
        <f t="shared" si="43"/>
        <v/>
      </c>
      <c r="BX13" s="24">
        <f t="shared" si="44"/>
        <v>0</v>
      </c>
      <c r="BY13" s="24">
        <f t="shared" si="45"/>
        <v>0</v>
      </c>
      <c r="BZ13" s="25">
        <f t="shared" si="46"/>
        <v>0</v>
      </c>
      <c r="CA13" s="23" t="str">
        <f t="shared" si="47"/>
        <v/>
      </c>
      <c r="CB13" s="24">
        <f t="shared" si="48"/>
        <v>0</v>
      </c>
      <c r="CC13" s="24">
        <f t="shared" si="49"/>
        <v>0</v>
      </c>
      <c r="CD13" s="25">
        <f t="shared" si="50"/>
        <v>0</v>
      </c>
      <c r="CE13" s="23" t="str">
        <f t="shared" si="51"/>
        <v/>
      </c>
      <c r="CF13" s="24">
        <f t="shared" si="52"/>
        <v>0</v>
      </c>
      <c r="CG13" s="24">
        <f t="shared" si="53"/>
        <v>0</v>
      </c>
      <c r="CH13" s="25">
        <f t="shared" si="54"/>
        <v>0</v>
      </c>
      <c r="CI13" s="23" t="str">
        <f t="shared" si="55"/>
        <v/>
      </c>
      <c r="CJ13" s="24">
        <f t="shared" si="56"/>
        <v>0</v>
      </c>
      <c r="CK13" s="24">
        <f t="shared" si="57"/>
        <v>0</v>
      </c>
      <c r="CL13" s="25">
        <f t="shared" si="58"/>
        <v>0</v>
      </c>
      <c r="CN13" s="12" t="str">
        <f t="shared" si="59"/>
        <v/>
      </c>
    </row>
    <row r="14" spans="2:92">
      <c r="B14" s="16">
        <f t="shared" si="60"/>
        <v>45968</v>
      </c>
      <c r="C14" s="4" t="str">
        <f>IF(ISNA(VLOOKUP(B14,Konfiguration!$C$33:$D$55,2,FALSE))=FALSE,"FT",TEXT(B14,"TTT"))</f>
        <v>Fr</v>
      </c>
      <c r="E14" s="12" t="str">
        <f t="shared" si="1"/>
        <v/>
      </c>
      <c r="F14" s="12" t="str">
        <f t="shared" si="0"/>
        <v/>
      </c>
      <c r="G14" s="12" t="str">
        <f t="shared" si="2"/>
        <v/>
      </c>
      <c r="H14" s="12" t="str">
        <f t="shared" si="3"/>
        <v/>
      </c>
      <c r="J14" s="17"/>
      <c r="K14" s="17"/>
      <c r="L14" s="18" t="str">
        <f t="shared" si="4"/>
        <v/>
      </c>
      <c r="M14" s="18" t="str">
        <f t="shared" si="5"/>
        <v/>
      </c>
      <c r="N14" s="19" t="str">
        <f t="shared" si="6"/>
        <v/>
      </c>
      <c r="P14" s="19" t="str">
        <f t="shared" si="7"/>
        <v/>
      </c>
      <c r="Q14" s="26">
        <f t="shared" si="8"/>
        <v>0</v>
      </c>
      <c r="R14" s="19">
        <f t="shared" si="9"/>
        <v>0</v>
      </c>
      <c r="S14" s="19">
        <f t="shared" si="9"/>
        <v>0</v>
      </c>
      <c r="U14" s="17"/>
      <c r="V14" s="17"/>
      <c r="W14" s="18" t="str">
        <f t="shared" si="10"/>
        <v/>
      </c>
      <c r="X14" s="18" t="str">
        <f t="shared" si="11"/>
        <v/>
      </c>
      <c r="Y14" s="19" t="str">
        <f t="shared" si="12"/>
        <v/>
      </c>
      <c r="AA14" s="17"/>
      <c r="AB14" s="17"/>
      <c r="AC14" s="18" t="str">
        <f t="shared" si="13"/>
        <v/>
      </c>
      <c r="AD14" s="18" t="str">
        <f t="shared" si="14"/>
        <v/>
      </c>
      <c r="AE14" s="19" t="str">
        <f t="shared" si="15"/>
        <v/>
      </c>
      <c r="AG14" s="17"/>
      <c r="AH14" s="17"/>
      <c r="AI14" s="18" t="str">
        <f t="shared" si="16"/>
        <v/>
      </c>
      <c r="AJ14" s="18" t="str">
        <f t="shared" si="17"/>
        <v/>
      </c>
      <c r="AK14" s="19" t="str">
        <f t="shared" si="18"/>
        <v/>
      </c>
      <c r="AM14" s="17"/>
      <c r="AN14" s="17"/>
      <c r="AO14" s="18" t="str">
        <f t="shared" si="19"/>
        <v/>
      </c>
      <c r="AP14" s="18" t="str">
        <f t="shared" si="20"/>
        <v/>
      </c>
      <c r="AQ14" s="19" t="str">
        <f t="shared" si="21"/>
        <v/>
      </c>
      <c r="AS14" s="17"/>
      <c r="AT14" s="17"/>
      <c r="AU14" s="18" t="str">
        <f t="shared" si="22"/>
        <v/>
      </c>
      <c r="AV14" s="18" t="str">
        <f t="shared" si="23"/>
        <v/>
      </c>
      <c r="AW14" s="19" t="str">
        <f t="shared" si="24"/>
        <v/>
      </c>
      <c r="AY14" s="17"/>
      <c r="AZ14" s="17"/>
      <c r="BA14" s="18" t="str">
        <f t="shared" si="25"/>
        <v/>
      </c>
      <c r="BB14" s="18" t="str">
        <f t="shared" si="26"/>
        <v/>
      </c>
      <c r="BC14" s="19" t="str">
        <f t="shared" si="27"/>
        <v/>
      </c>
      <c r="BE14" s="17"/>
      <c r="BF14" s="17"/>
      <c r="BG14" s="18" t="str">
        <f t="shared" si="28"/>
        <v/>
      </c>
      <c r="BH14" s="18" t="str">
        <f t="shared" si="29"/>
        <v/>
      </c>
      <c r="BI14" s="19" t="str">
        <f t="shared" si="30"/>
        <v/>
      </c>
      <c r="BK14" s="23" t="str">
        <f t="shared" si="31"/>
        <v/>
      </c>
      <c r="BL14" s="24">
        <f t="shared" si="32"/>
        <v>0</v>
      </c>
      <c r="BM14" s="24">
        <f t="shared" si="33"/>
        <v>0</v>
      </c>
      <c r="BN14" s="25">
        <f t="shared" si="34"/>
        <v>0</v>
      </c>
      <c r="BO14" s="23" t="str">
        <f t="shared" si="35"/>
        <v/>
      </c>
      <c r="BP14" s="24">
        <f t="shared" si="36"/>
        <v>0</v>
      </c>
      <c r="BQ14" s="24">
        <f t="shared" si="37"/>
        <v>0</v>
      </c>
      <c r="BR14" s="25">
        <f t="shared" si="38"/>
        <v>0</v>
      </c>
      <c r="BS14" s="23" t="str">
        <f t="shared" si="39"/>
        <v/>
      </c>
      <c r="BT14" s="24">
        <f t="shared" si="40"/>
        <v>0</v>
      </c>
      <c r="BU14" s="24">
        <f t="shared" si="41"/>
        <v>0</v>
      </c>
      <c r="BV14" s="25">
        <f t="shared" si="42"/>
        <v>0</v>
      </c>
      <c r="BW14" s="23" t="str">
        <f t="shared" si="43"/>
        <v/>
      </c>
      <c r="BX14" s="24">
        <f t="shared" si="44"/>
        <v>0</v>
      </c>
      <c r="BY14" s="24">
        <f t="shared" si="45"/>
        <v>0</v>
      </c>
      <c r="BZ14" s="25">
        <f t="shared" si="46"/>
        <v>0</v>
      </c>
      <c r="CA14" s="23" t="str">
        <f t="shared" si="47"/>
        <v/>
      </c>
      <c r="CB14" s="24">
        <f t="shared" si="48"/>
        <v>0</v>
      </c>
      <c r="CC14" s="24">
        <f t="shared" si="49"/>
        <v>0</v>
      </c>
      <c r="CD14" s="25">
        <f t="shared" si="50"/>
        <v>0</v>
      </c>
      <c r="CE14" s="23" t="str">
        <f t="shared" si="51"/>
        <v/>
      </c>
      <c r="CF14" s="24">
        <f t="shared" si="52"/>
        <v>0</v>
      </c>
      <c r="CG14" s="24">
        <f t="shared" si="53"/>
        <v>0</v>
      </c>
      <c r="CH14" s="25">
        <f t="shared" si="54"/>
        <v>0</v>
      </c>
      <c r="CI14" s="23" t="str">
        <f t="shared" si="55"/>
        <v/>
      </c>
      <c r="CJ14" s="24">
        <f t="shared" si="56"/>
        <v>0</v>
      </c>
      <c r="CK14" s="24">
        <f t="shared" si="57"/>
        <v>0</v>
      </c>
      <c r="CL14" s="25">
        <f t="shared" si="58"/>
        <v>0</v>
      </c>
      <c r="CN14" s="12" t="str">
        <f t="shared" si="59"/>
        <v/>
      </c>
    </row>
    <row r="15" spans="2:92">
      <c r="B15" s="16">
        <f t="shared" si="60"/>
        <v>45969</v>
      </c>
      <c r="C15" s="4" t="str">
        <f>IF(ISNA(VLOOKUP(B15,Konfiguration!$C$33:$D$55,2,FALSE))=FALSE,"FT",TEXT(B15,"TTT"))</f>
        <v>Sa</v>
      </c>
      <c r="E15" s="12" t="str">
        <f t="shared" si="1"/>
        <v/>
      </c>
      <c r="F15" s="12" t="str">
        <f t="shared" si="0"/>
        <v/>
      </c>
      <c r="G15" s="12" t="str">
        <f t="shared" si="2"/>
        <v/>
      </c>
      <c r="H15" s="12" t="str">
        <f t="shared" si="3"/>
        <v/>
      </c>
      <c r="J15" s="17"/>
      <c r="K15" s="17"/>
      <c r="L15" s="18" t="str">
        <f t="shared" si="4"/>
        <v/>
      </c>
      <c r="M15" s="18" t="str">
        <f t="shared" si="5"/>
        <v/>
      </c>
      <c r="N15" s="19" t="str">
        <f t="shared" si="6"/>
        <v/>
      </c>
      <c r="P15" s="19" t="str">
        <f t="shared" si="7"/>
        <v/>
      </c>
      <c r="Q15" s="26">
        <f t="shared" si="8"/>
        <v>0</v>
      </c>
      <c r="R15" s="19">
        <f t="shared" si="9"/>
        <v>0</v>
      </c>
      <c r="S15" s="19">
        <f t="shared" si="9"/>
        <v>0</v>
      </c>
      <c r="U15" s="17"/>
      <c r="V15" s="17"/>
      <c r="W15" s="18" t="str">
        <f t="shared" si="10"/>
        <v/>
      </c>
      <c r="X15" s="18" t="str">
        <f t="shared" si="11"/>
        <v/>
      </c>
      <c r="Y15" s="19" t="str">
        <f t="shared" si="12"/>
        <v/>
      </c>
      <c r="AA15" s="17"/>
      <c r="AB15" s="17"/>
      <c r="AC15" s="18" t="str">
        <f t="shared" si="13"/>
        <v/>
      </c>
      <c r="AD15" s="18" t="str">
        <f t="shared" si="14"/>
        <v/>
      </c>
      <c r="AE15" s="19" t="str">
        <f t="shared" si="15"/>
        <v/>
      </c>
      <c r="AG15" s="17"/>
      <c r="AH15" s="17"/>
      <c r="AI15" s="18" t="str">
        <f t="shared" si="16"/>
        <v/>
      </c>
      <c r="AJ15" s="18" t="str">
        <f t="shared" si="17"/>
        <v/>
      </c>
      <c r="AK15" s="19" t="str">
        <f t="shared" si="18"/>
        <v/>
      </c>
      <c r="AM15" s="17"/>
      <c r="AN15" s="17"/>
      <c r="AO15" s="18" t="str">
        <f t="shared" si="19"/>
        <v/>
      </c>
      <c r="AP15" s="18" t="str">
        <f t="shared" si="20"/>
        <v/>
      </c>
      <c r="AQ15" s="19" t="str">
        <f t="shared" si="21"/>
        <v/>
      </c>
      <c r="AS15" s="17"/>
      <c r="AT15" s="17"/>
      <c r="AU15" s="18" t="str">
        <f t="shared" si="22"/>
        <v/>
      </c>
      <c r="AV15" s="18" t="str">
        <f t="shared" si="23"/>
        <v/>
      </c>
      <c r="AW15" s="19" t="str">
        <f t="shared" si="24"/>
        <v/>
      </c>
      <c r="AY15" s="17"/>
      <c r="AZ15" s="17"/>
      <c r="BA15" s="18" t="str">
        <f t="shared" si="25"/>
        <v/>
      </c>
      <c r="BB15" s="18" t="str">
        <f t="shared" si="26"/>
        <v/>
      </c>
      <c r="BC15" s="19" t="str">
        <f t="shared" si="27"/>
        <v/>
      </c>
      <c r="BE15" s="17"/>
      <c r="BF15" s="17"/>
      <c r="BG15" s="18" t="str">
        <f t="shared" si="28"/>
        <v/>
      </c>
      <c r="BH15" s="18" t="str">
        <f t="shared" si="29"/>
        <v/>
      </c>
      <c r="BI15" s="19" t="str">
        <f t="shared" si="30"/>
        <v/>
      </c>
      <c r="BK15" s="23" t="str">
        <f t="shared" si="31"/>
        <v/>
      </c>
      <c r="BL15" s="24">
        <f t="shared" si="32"/>
        <v>0</v>
      </c>
      <c r="BM15" s="24">
        <f t="shared" si="33"/>
        <v>0</v>
      </c>
      <c r="BN15" s="25">
        <f t="shared" si="34"/>
        <v>0</v>
      </c>
      <c r="BO15" s="23" t="str">
        <f t="shared" si="35"/>
        <v/>
      </c>
      <c r="BP15" s="24">
        <f t="shared" si="36"/>
        <v>0</v>
      </c>
      <c r="BQ15" s="24">
        <f t="shared" si="37"/>
        <v>0</v>
      </c>
      <c r="BR15" s="25">
        <f t="shared" si="38"/>
        <v>0</v>
      </c>
      <c r="BS15" s="23" t="str">
        <f t="shared" si="39"/>
        <v/>
      </c>
      <c r="BT15" s="24">
        <f t="shared" si="40"/>
        <v>0</v>
      </c>
      <c r="BU15" s="24">
        <f t="shared" si="41"/>
        <v>0</v>
      </c>
      <c r="BV15" s="25">
        <f t="shared" si="42"/>
        <v>0</v>
      </c>
      <c r="BW15" s="23" t="str">
        <f t="shared" si="43"/>
        <v/>
      </c>
      <c r="BX15" s="24">
        <f t="shared" si="44"/>
        <v>0</v>
      </c>
      <c r="BY15" s="24">
        <f t="shared" si="45"/>
        <v>0</v>
      </c>
      <c r="BZ15" s="25">
        <f t="shared" si="46"/>
        <v>0</v>
      </c>
      <c r="CA15" s="23" t="str">
        <f t="shared" si="47"/>
        <v/>
      </c>
      <c r="CB15" s="24">
        <f t="shared" si="48"/>
        <v>0</v>
      </c>
      <c r="CC15" s="24">
        <f t="shared" si="49"/>
        <v>0</v>
      </c>
      <c r="CD15" s="25">
        <f t="shared" si="50"/>
        <v>0</v>
      </c>
      <c r="CE15" s="23" t="str">
        <f t="shared" si="51"/>
        <v/>
      </c>
      <c r="CF15" s="24">
        <f t="shared" si="52"/>
        <v>0</v>
      </c>
      <c r="CG15" s="24">
        <f t="shared" si="53"/>
        <v>0</v>
      </c>
      <c r="CH15" s="25">
        <f t="shared" si="54"/>
        <v>0</v>
      </c>
      <c r="CI15" s="23" t="str">
        <f t="shared" si="55"/>
        <v/>
      </c>
      <c r="CJ15" s="24">
        <f t="shared" si="56"/>
        <v>0</v>
      </c>
      <c r="CK15" s="24">
        <f t="shared" si="57"/>
        <v>0</v>
      </c>
      <c r="CL15" s="25">
        <f t="shared" si="58"/>
        <v>0</v>
      </c>
      <c r="CN15" s="12" t="str">
        <f t="shared" si="59"/>
        <v/>
      </c>
    </row>
    <row r="16" spans="2:92">
      <c r="B16" s="16">
        <f t="shared" si="60"/>
        <v>45970</v>
      </c>
      <c r="C16" s="4" t="str">
        <f>IF(ISNA(VLOOKUP(B16,Konfiguration!$C$33:$D$55,2,FALSE))=FALSE,"FT",TEXT(B16,"TTT"))</f>
        <v>So</v>
      </c>
      <c r="E16" s="12" t="str">
        <f t="shared" si="1"/>
        <v/>
      </c>
      <c r="F16" s="12" t="str">
        <f t="shared" si="0"/>
        <v/>
      </c>
      <c r="G16" s="12" t="str">
        <f t="shared" si="2"/>
        <v/>
      </c>
      <c r="H16" s="12" t="str">
        <f t="shared" si="3"/>
        <v/>
      </c>
      <c r="J16" s="17"/>
      <c r="K16" s="17"/>
      <c r="L16" s="18" t="str">
        <f t="shared" si="4"/>
        <v/>
      </c>
      <c r="M16" s="18" t="str">
        <f t="shared" si="5"/>
        <v/>
      </c>
      <c r="N16" s="19" t="str">
        <f t="shared" si="6"/>
        <v/>
      </c>
      <c r="P16" s="19" t="str">
        <f t="shared" si="7"/>
        <v/>
      </c>
      <c r="Q16" s="26">
        <f t="shared" si="8"/>
        <v>0</v>
      </c>
      <c r="R16" s="19">
        <f t="shared" si="9"/>
        <v>0</v>
      </c>
      <c r="S16" s="19">
        <f t="shared" si="9"/>
        <v>0</v>
      </c>
      <c r="U16" s="17"/>
      <c r="V16" s="17"/>
      <c r="W16" s="18" t="str">
        <f t="shared" si="10"/>
        <v/>
      </c>
      <c r="X16" s="18" t="str">
        <f t="shared" si="11"/>
        <v/>
      </c>
      <c r="Y16" s="19" t="str">
        <f t="shared" si="12"/>
        <v/>
      </c>
      <c r="AA16" s="17"/>
      <c r="AB16" s="17"/>
      <c r="AC16" s="18" t="str">
        <f t="shared" si="13"/>
        <v/>
      </c>
      <c r="AD16" s="18" t="str">
        <f t="shared" si="14"/>
        <v/>
      </c>
      <c r="AE16" s="19" t="str">
        <f t="shared" si="15"/>
        <v/>
      </c>
      <c r="AG16" s="17"/>
      <c r="AH16" s="17"/>
      <c r="AI16" s="18" t="str">
        <f t="shared" si="16"/>
        <v/>
      </c>
      <c r="AJ16" s="18" t="str">
        <f t="shared" si="17"/>
        <v/>
      </c>
      <c r="AK16" s="19" t="str">
        <f t="shared" si="18"/>
        <v/>
      </c>
      <c r="AM16" s="17"/>
      <c r="AN16" s="17"/>
      <c r="AO16" s="18" t="str">
        <f t="shared" si="19"/>
        <v/>
      </c>
      <c r="AP16" s="18" t="str">
        <f t="shared" si="20"/>
        <v/>
      </c>
      <c r="AQ16" s="19" t="str">
        <f t="shared" si="21"/>
        <v/>
      </c>
      <c r="AS16" s="17"/>
      <c r="AT16" s="17"/>
      <c r="AU16" s="18" t="str">
        <f t="shared" si="22"/>
        <v/>
      </c>
      <c r="AV16" s="18" t="str">
        <f t="shared" si="23"/>
        <v/>
      </c>
      <c r="AW16" s="19" t="str">
        <f t="shared" si="24"/>
        <v/>
      </c>
      <c r="AY16" s="17"/>
      <c r="AZ16" s="17"/>
      <c r="BA16" s="18" t="str">
        <f t="shared" si="25"/>
        <v/>
      </c>
      <c r="BB16" s="18" t="str">
        <f t="shared" si="26"/>
        <v/>
      </c>
      <c r="BC16" s="19" t="str">
        <f t="shared" si="27"/>
        <v/>
      </c>
      <c r="BE16" s="17"/>
      <c r="BF16" s="17"/>
      <c r="BG16" s="18" t="str">
        <f t="shared" si="28"/>
        <v/>
      </c>
      <c r="BH16" s="18" t="str">
        <f t="shared" si="29"/>
        <v/>
      </c>
      <c r="BI16" s="19" t="str">
        <f t="shared" si="30"/>
        <v/>
      </c>
      <c r="BK16" s="23" t="str">
        <f t="shared" si="31"/>
        <v/>
      </c>
      <c r="BL16" s="24">
        <f t="shared" si="32"/>
        <v>0</v>
      </c>
      <c r="BM16" s="24">
        <f t="shared" si="33"/>
        <v>0</v>
      </c>
      <c r="BN16" s="25">
        <f t="shared" si="34"/>
        <v>0</v>
      </c>
      <c r="BO16" s="23" t="str">
        <f t="shared" si="35"/>
        <v/>
      </c>
      <c r="BP16" s="24">
        <f t="shared" si="36"/>
        <v>0</v>
      </c>
      <c r="BQ16" s="24">
        <f t="shared" si="37"/>
        <v>0</v>
      </c>
      <c r="BR16" s="25">
        <f t="shared" si="38"/>
        <v>0</v>
      </c>
      <c r="BS16" s="23" t="str">
        <f t="shared" si="39"/>
        <v/>
      </c>
      <c r="BT16" s="24">
        <f t="shared" si="40"/>
        <v>0</v>
      </c>
      <c r="BU16" s="24">
        <f t="shared" si="41"/>
        <v>0</v>
      </c>
      <c r="BV16" s="25">
        <f t="shared" si="42"/>
        <v>0</v>
      </c>
      <c r="BW16" s="23" t="str">
        <f t="shared" si="43"/>
        <v/>
      </c>
      <c r="BX16" s="24">
        <f t="shared" si="44"/>
        <v>0</v>
      </c>
      <c r="BY16" s="24">
        <f t="shared" si="45"/>
        <v>0</v>
      </c>
      <c r="BZ16" s="25">
        <f t="shared" si="46"/>
        <v>0</v>
      </c>
      <c r="CA16" s="23" t="str">
        <f t="shared" si="47"/>
        <v/>
      </c>
      <c r="CB16" s="24">
        <f t="shared" si="48"/>
        <v>0</v>
      </c>
      <c r="CC16" s="24">
        <f t="shared" si="49"/>
        <v>0</v>
      </c>
      <c r="CD16" s="25">
        <f t="shared" si="50"/>
        <v>0</v>
      </c>
      <c r="CE16" s="23" t="str">
        <f t="shared" si="51"/>
        <v/>
      </c>
      <c r="CF16" s="24">
        <f t="shared" si="52"/>
        <v>0</v>
      </c>
      <c r="CG16" s="24">
        <f t="shared" si="53"/>
        <v>0</v>
      </c>
      <c r="CH16" s="25">
        <f t="shared" si="54"/>
        <v>0</v>
      </c>
      <c r="CI16" s="23" t="str">
        <f t="shared" si="55"/>
        <v/>
      </c>
      <c r="CJ16" s="24">
        <f t="shared" si="56"/>
        <v>0</v>
      </c>
      <c r="CK16" s="24">
        <f t="shared" si="57"/>
        <v>0</v>
      </c>
      <c r="CL16" s="25">
        <f t="shared" si="58"/>
        <v>0</v>
      </c>
      <c r="CN16" s="12" t="str">
        <f t="shared" si="59"/>
        <v/>
      </c>
    </row>
    <row r="17" spans="2:92">
      <c r="B17" s="16">
        <f t="shared" si="60"/>
        <v>45971</v>
      </c>
      <c r="C17" s="4" t="str">
        <f>IF(ISNA(VLOOKUP(B17,Konfiguration!$C$33:$D$55,2,FALSE))=FALSE,"FT",TEXT(B17,"TTT"))</f>
        <v>Mo</v>
      </c>
      <c r="E17" s="12" t="str">
        <f t="shared" si="1"/>
        <v/>
      </c>
      <c r="F17" s="12" t="str">
        <f t="shared" si="0"/>
        <v/>
      </c>
      <c r="G17" s="12" t="str">
        <f t="shared" si="2"/>
        <v/>
      </c>
      <c r="H17" s="12" t="str">
        <f t="shared" si="3"/>
        <v/>
      </c>
      <c r="J17" s="17"/>
      <c r="K17" s="17"/>
      <c r="L17" s="18" t="str">
        <f t="shared" si="4"/>
        <v/>
      </c>
      <c r="M17" s="18" t="str">
        <f t="shared" si="5"/>
        <v/>
      </c>
      <c r="N17" s="19" t="str">
        <f t="shared" si="6"/>
        <v/>
      </c>
      <c r="P17" s="19" t="str">
        <f t="shared" si="7"/>
        <v/>
      </c>
      <c r="Q17" s="26">
        <f t="shared" si="8"/>
        <v>0</v>
      </c>
      <c r="R17" s="19">
        <f t="shared" si="9"/>
        <v>0</v>
      </c>
      <c r="S17" s="19">
        <f t="shared" si="9"/>
        <v>0</v>
      </c>
      <c r="U17" s="17"/>
      <c r="V17" s="17"/>
      <c r="W17" s="18" t="str">
        <f t="shared" si="10"/>
        <v/>
      </c>
      <c r="X17" s="18" t="str">
        <f t="shared" si="11"/>
        <v/>
      </c>
      <c r="Y17" s="19" t="str">
        <f t="shared" si="12"/>
        <v/>
      </c>
      <c r="AA17" s="17"/>
      <c r="AB17" s="17"/>
      <c r="AC17" s="18" t="str">
        <f t="shared" si="13"/>
        <v/>
      </c>
      <c r="AD17" s="18" t="str">
        <f t="shared" si="14"/>
        <v/>
      </c>
      <c r="AE17" s="19" t="str">
        <f t="shared" si="15"/>
        <v/>
      </c>
      <c r="AG17" s="17"/>
      <c r="AH17" s="17"/>
      <c r="AI17" s="18" t="str">
        <f t="shared" si="16"/>
        <v/>
      </c>
      <c r="AJ17" s="18" t="str">
        <f t="shared" si="17"/>
        <v/>
      </c>
      <c r="AK17" s="19" t="str">
        <f t="shared" si="18"/>
        <v/>
      </c>
      <c r="AM17" s="17"/>
      <c r="AN17" s="17"/>
      <c r="AO17" s="18" t="str">
        <f t="shared" si="19"/>
        <v/>
      </c>
      <c r="AP17" s="18" t="str">
        <f t="shared" si="20"/>
        <v/>
      </c>
      <c r="AQ17" s="19" t="str">
        <f t="shared" si="21"/>
        <v/>
      </c>
      <c r="AS17" s="17"/>
      <c r="AT17" s="17"/>
      <c r="AU17" s="18" t="str">
        <f t="shared" si="22"/>
        <v/>
      </c>
      <c r="AV17" s="18" t="str">
        <f t="shared" si="23"/>
        <v/>
      </c>
      <c r="AW17" s="19" t="str">
        <f t="shared" si="24"/>
        <v/>
      </c>
      <c r="AY17" s="17"/>
      <c r="AZ17" s="17"/>
      <c r="BA17" s="18" t="str">
        <f t="shared" si="25"/>
        <v/>
      </c>
      <c r="BB17" s="18" t="str">
        <f t="shared" si="26"/>
        <v/>
      </c>
      <c r="BC17" s="19" t="str">
        <f t="shared" si="27"/>
        <v/>
      </c>
      <c r="BE17" s="17"/>
      <c r="BF17" s="17"/>
      <c r="BG17" s="18" t="str">
        <f t="shared" si="28"/>
        <v/>
      </c>
      <c r="BH17" s="18" t="str">
        <f t="shared" si="29"/>
        <v/>
      </c>
      <c r="BI17" s="19" t="str">
        <f t="shared" si="30"/>
        <v/>
      </c>
      <c r="BK17" s="23" t="str">
        <f t="shared" si="31"/>
        <v/>
      </c>
      <c r="BL17" s="24">
        <f t="shared" si="32"/>
        <v>0</v>
      </c>
      <c r="BM17" s="24">
        <f t="shared" si="33"/>
        <v>0</v>
      </c>
      <c r="BN17" s="25">
        <f t="shared" si="34"/>
        <v>0</v>
      </c>
      <c r="BO17" s="23" t="str">
        <f t="shared" si="35"/>
        <v/>
      </c>
      <c r="BP17" s="24">
        <f t="shared" si="36"/>
        <v>0</v>
      </c>
      <c r="BQ17" s="24">
        <f t="shared" si="37"/>
        <v>0</v>
      </c>
      <c r="BR17" s="25">
        <f t="shared" si="38"/>
        <v>0</v>
      </c>
      <c r="BS17" s="23" t="str">
        <f t="shared" si="39"/>
        <v/>
      </c>
      <c r="BT17" s="24">
        <f t="shared" si="40"/>
        <v>0</v>
      </c>
      <c r="BU17" s="24">
        <f t="shared" si="41"/>
        <v>0</v>
      </c>
      <c r="BV17" s="25">
        <f t="shared" si="42"/>
        <v>0</v>
      </c>
      <c r="BW17" s="23" t="str">
        <f t="shared" si="43"/>
        <v/>
      </c>
      <c r="BX17" s="24">
        <f t="shared" si="44"/>
        <v>0</v>
      </c>
      <c r="BY17" s="24">
        <f t="shared" si="45"/>
        <v>0</v>
      </c>
      <c r="BZ17" s="25">
        <f t="shared" si="46"/>
        <v>0</v>
      </c>
      <c r="CA17" s="23" t="str">
        <f t="shared" si="47"/>
        <v/>
      </c>
      <c r="CB17" s="24">
        <f t="shared" si="48"/>
        <v>0</v>
      </c>
      <c r="CC17" s="24">
        <f t="shared" si="49"/>
        <v>0</v>
      </c>
      <c r="CD17" s="25">
        <f t="shared" si="50"/>
        <v>0</v>
      </c>
      <c r="CE17" s="23" t="str">
        <f t="shared" si="51"/>
        <v/>
      </c>
      <c r="CF17" s="24">
        <f t="shared" si="52"/>
        <v>0</v>
      </c>
      <c r="CG17" s="24">
        <f t="shared" si="53"/>
        <v>0</v>
      </c>
      <c r="CH17" s="25">
        <f t="shared" si="54"/>
        <v>0</v>
      </c>
      <c r="CI17" s="23" t="str">
        <f t="shared" si="55"/>
        <v/>
      </c>
      <c r="CJ17" s="24">
        <f t="shared" si="56"/>
        <v>0</v>
      </c>
      <c r="CK17" s="24">
        <f t="shared" si="57"/>
        <v>0</v>
      </c>
      <c r="CL17" s="25">
        <f t="shared" si="58"/>
        <v>0</v>
      </c>
      <c r="CN17" s="12" t="str">
        <f t="shared" si="59"/>
        <v/>
      </c>
    </row>
    <row r="18" spans="2:92">
      <c r="B18" s="16">
        <f t="shared" si="60"/>
        <v>45972</v>
      </c>
      <c r="C18" s="4" t="str">
        <f>IF(ISNA(VLOOKUP(B18,Konfiguration!$C$33:$D$55,2,FALSE))=FALSE,"FT",TEXT(B18,"TTT"))</f>
        <v>Di</v>
      </c>
      <c r="E18" s="12" t="str">
        <f t="shared" si="1"/>
        <v/>
      </c>
      <c r="F18" s="12" t="str">
        <f t="shared" si="0"/>
        <v/>
      </c>
      <c r="G18" s="12" t="str">
        <f t="shared" si="2"/>
        <v/>
      </c>
      <c r="H18" s="12" t="str">
        <f t="shared" si="3"/>
        <v/>
      </c>
      <c r="J18" s="17"/>
      <c r="K18" s="17"/>
      <c r="L18" s="18" t="str">
        <f t="shared" si="4"/>
        <v/>
      </c>
      <c r="M18" s="18" t="str">
        <f t="shared" si="5"/>
        <v/>
      </c>
      <c r="N18" s="19" t="str">
        <f t="shared" si="6"/>
        <v/>
      </c>
      <c r="P18" s="19" t="str">
        <f t="shared" si="7"/>
        <v/>
      </c>
      <c r="Q18" s="26">
        <f t="shared" si="8"/>
        <v>0</v>
      </c>
      <c r="R18" s="19">
        <f t="shared" si="9"/>
        <v>0</v>
      </c>
      <c r="S18" s="19">
        <f t="shared" si="9"/>
        <v>0</v>
      </c>
      <c r="U18" s="17"/>
      <c r="V18" s="17"/>
      <c r="W18" s="18" t="str">
        <f t="shared" si="10"/>
        <v/>
      </c>
      <c r="X18" s="18" t="str">
        <f t="shared" si="11"/>
        <v/>
      </c>
      <c r="Y18" s="19" t="str">
        <f t="shared" si="12"/>
        <v/>
      </c>
      <c r="AA18" s="17"/>
      <c r="AB18" s="17"/>
      <c r="AC18" s="18" t="str">
        <f t="shared" si="13"/>
        <v/>
      </c>
      <c r="AD18" s="18" t="str">
        <f t="shared" si="14"/>
        <v/>
      </c>
      <c r="AE18" s="19" t="str">
        <f t="shared" si="15"/>
        <v/>
      </c>
      <c r="AG18" s="17"/>
      <c r="AH18" s="17"/>
      <c r="AI18" s="18" t="str">
        <f t="shared" si="16"/>
        <v/>
      </c>
      <c r="AJ18" s="18" t="str">
        <f t="shared" si="17"/>
        <v/>
      </c>
      <c r="AK18" s="19" t="str">
        <f t="shared" si="18"/>
        <v/>
      </c>
      <c r="AM18" s="17"/>
      <c r="AN18" s="17"/>
      <c r="AO18" s="18" t="str">
        <f t="shared" si="19"/>
        <v/>
      </c>
      <c r="AP18" s="18" t="str">
        <f t="shared" si="20"/>
        <v/>
      </c>
      <c r="AQ18" s="19" t="str">
        <f t="shared" si="21"/>
        <v/>
      </c>
      <c r="AS18" s="17"/>
      <c r="AT18" s="17"/>
      <c r="AU18" s="18" t="str">
        <f t="shared" si="22"/>
        <v/>
      </c>
      <c r="AV18" s="18" t="str">
        <f t="shared" si="23"/>
        <v/>
      </c>
      <c r="AW18" s="19" t="str">
        <f t="shared" si="24"/>
        <v/>
      </c>
      <c r="AY18" s="17"/>
      <c r="AZ18" s="17"/>
      <c r="BA18" s="18" t="str">
        <f t="shared" si="25"/>
        <v/>
      </c>
      <c r="BB18" s="18" t="str">
        <f t="shared" si="26"/>
        <v/>
      </c>
      <c r="BC18" s="19" t="str">
        <f t="shared" si="27"/>
        <v/>
      </c>
      <c r="BE18" s="17"/>
      <c r="BF18" s="17"/>
      <c r="BG18" s="18" t="str">
        <f t="shared" si="28"/>
        <v/>
      </c>
      <c r="BH18" s="18" t="str">
        <f t="shared" si="29"/>
        <v/>
      </c>
      <c r="BI18" s="19" t="str">
        <f t="shared" si="30"/>
        <v/>
      </c>
      <c r="BK18" s="23" t="str">
        <f t="shared" si="31"/>
        <v/>
      </c>
      <c r="BL18" s="24">
        <f t="shared" si="32"/>
        <v>0</v>
      </c>
      <c r="BM18" s="24">
        <f t="shared" si="33"/>
        <v>0</v>
      </c>
      <c r="BN18" s="25">
        <f t="shared" si="34"/>
        <v>0</v>
      </c>
      <c r="BO18" s="23" t="str">
        <f t="shared" si="35"/>
        <v/>
      </c>
      <c r="BP18" s="24">
        <f t="shared" si="36"/>
        <v>0</v>
      </c>
      <c r="BQ18" s="24">
        <f t="shared" si="37"/>
        <v>0</v>
      </c>
      <c r="BR18" s="25">
        <f t="shared" si="38"/>
        <v>0</v>
      </c>
      <c r="BS18" s="23" t="str">
        <f t="shared" si="39"/>
        <v/>
      </c>
      <c r="BT18" s="24">
        <f t="shared" si="40"/>
        <v>0</v>
      </c>
      <c r="BU18" s="24">
        <f t="shared" si="41"/>
        <v>0</v>
      </c>
      <c r="BV18" s="25">
        <f t="shared" si="42"/>
        <v>0</v>
      </c>
      <c r="BW18" s="23" t="str">
        <f t="shared" si="43"/>
        <v/>
      </c>
      <c r="BX18" s="24">
        <f t="shared" si="44"/>
        <v>0</v>
      </c>
      <c r="BY18" s="24">
        <f t="shared" si="45"/>
        <v>0</v>
      </c>
      <c r="BZ18" s="25">
        <f t="shared" si="46"/>
        <v>0</v>
      </c>
      <c r="CA18" s="23" t="str">
        <f t="shared" si="47"/>
        <v/>
      </c>
      <c r="CB18" s="24">
        <f t="shared" si="48"/>
        <v>0</v>
      </c>
      <c r="CC18" s="24">
        <f t="shared" si="49"/>
        <v>0</v>
      </c>
      <c r="CD18" s="25">
        <f t="shared" si="50"/>
        <v>0</v>
      </c>
      <c r="CE18" s="23" t="str">
        <f t="shared" si="51"/>
        <v/>
      </c>
      <c r="CF18" s="24">
        <f t="shared" si="52"/>
        <v>0</v>
      </c>
      <c r="CG18" s="24">
        <f t="shared" si="53"/>
        <v>0</v>
      </c>
      <c r="CH18" s="25">
        <f t="shared" si="54"/>
        <v>0</v>
      </c>
      <c r="CI18" s="23" t="str">
        <f t="shared" si="55"/>
        <v/>
      </c>
      <c r="CJ18" s="24">
        <f t="shared" si="56"/>
        <v>0</v>
      </c>
      <c r="CK18" s="24">
        <f t="shared" si="57"/>
        <v>0</v>
      </c>
      <c r="CL18" s="25">
        <f t="shared" si="58"/>
        <v>0</v>
      </c>
      <c r="CN18" s="12" t="str">
        <f t="shared" si="59"/>
        <v/>
      </c>
    </row>
    <row r="19" spans="2:92">
      <c r="B19" s="16">
        <f t="shared" si="60"/>
        <v>45973</v>
      </c>
      <c r="C19" s="4" t="str">
        <f>IF(ISNA(VLOOKUP(B19,Konfiguration!$C$33:$D$55,2,FALSE))=FALSE,"FT",TEXT(B19,"TTT"))</f>
        <v>Mi</v>
      </c>
      <c r="E19" s="12" t="str">
        <f t="shared" si="1"/>
        <v/>
      </c>
      <c r="F19" s="12" t="str">
        <f t="shared" si="0"/>
        <v/>
      </c>
      <c r="G19" s="12" t="str">
        <f t="shared" si="2"/>
        <v/>
      </c>
      <c r="H19" s="12" t="str">
        <f t="shared" si="3"/>
        <v/>
      </c>
      <c r="J19" s="17"/>
      <c r="K19" s="17"/>
      <c r="L19" s="18" t="str">
        <f t="shared" si="4"/>
        <v/>
      </c>
      <c r="M19" s="18" t="str">
        <f t="shared" si="5"/>
        <v/>
      </c>
      <c r="N19" s="19" t="str">
        <f t="shared" si="6"/>
        <v/>
      </c>
      <c r="P19" s="19" t="str">
        <f t="shared" si="7"/>
        <v/>
      </c>
      <c r="Q19" s="26">
        <f t="shared" si="8"/>
        <v>0</v>
      </c>
      <c r="R19" s="19">
        <f t="shared" si="9"/>
        <v>0</v>
      </c>
      <c r="S19" s="19">
        <f t="shared" si="9"/>
        <v>0</v>
      </c>
      <c r="U19" s="17"/>
      <c r="V19" s="17"/>
      <c r="W19" s="18" t="str">
        <f t="shared" si="10"/>
        <v/>
      </c>
      <c r="X19" s="18" t="str">
        <f t="shared" si="11"/>
        <v/>
      </c>
      <c r="Y19" s="19" t="str">
        <f t="shared" si="12"/>
        <v/>
      </c>
      <c r="AA19" s="17"/>
      <c r="AB19" s="17"/>
      <c r="AC19" s="18" t="str">
        <f t="shared" si="13"/>
        <v/>
      </c>
      <c r="AD19" s="18" t="str">
        <f t="shared" si="14"/>
        <v/>
      </c>
      <c r="AE19" s="19" t="str">
        <f t="shared" si="15"/>
        <v/>
      </c>
      <c r="AG19" s="17"/>
      <c r="AH19" s="17"/>
      <c r="AI19" s="18" t="str">
        <f t="shared" si="16"/>
        <v/>
      </c>
      <c r="AJ19" s="18" t="str">
        <f t="shared" si="17"/>
        <v/>
      </c>
      <c r="AK19" s="19" t="str">
        <f t="shared" si="18"/>
        <v/>
      </c>
      <c r="AM19" s="17"/>
      <c r="AN19" s="17"/>
      <c r="AO19" s="18" t="str">
        <f t="shared" si="19"/>
        <v/>
      </c>
      <c r="AP19" s="18" t="str">
        <f t="shared" si="20"/>
        <v/>
      </c>
      <c r="AQ19" s="19" t="str">
        <f t="shared" si="21"/>
        <v/>
      </c>
      <c r="AS19" s="17"/>
      <c r="AT19" s="17"/>
      <c r="AU19" s="18" t="str">
        <f t="shared" si="22"/>
        <v/>
      </c>
      <c r="AV19" s="18" t="str">
        <f t="shared" si="23"/>
        <v/>
      </c>
      <c r="AW19" s="19" t="str">
        <f t="shared" si="24"/>
        <v/>
      </c>
      <c r="AY19" s="17"/>
      <c r="AZ19" s="17"/>
      <c r="BA19" s="18" t="str">
        <f t="shared" si="25"/>
        <v/>
      </c>
      <c r="BB19" s="18" t="str">
        <f t="shared" si="26"/>
        <v/>
      </c>
      <c r="BC19" s="19" t="str">
        <f t="shared" si="27"/>
        <v/>
      </c>
      <c r="BE19" s="17"/>
      <c r="BF19" s="17"/>
      <c r="BG19" s="18" t="str">
        <f t="shared" si="28"/>
        <v/>
      </c>
      <c r="BH19" s="18" t="str">
        <f t="shared" si="29"/>
        <v/>
      </c>
      <c r="BI19" s="19" t="str">
        <f t="shared" si="30"/>
        <v/>
      </c>
      <c r="BK19" s="23" t="str">
        <f t="shared" si="31"/>
        <v/>
      </c>
      <c r="BL19" s="24">
        <f t="shared" si="32"/>
        <v>0</v>
      </c>
      <c r="BM19" s="24">
        <f t="shared" si="33"/>
        <v>0</v>
      </c>
      <c r="BN19" s="25">
        <f t="shared" si="34"/>
        <v>0</v>
      </c>
      <c r="BO19" s="23" t="str">
        <f t="shared" si="35"/>
        <v/>
      </c>
      <c r="BP19" s="24">
        <f t="shared" si="36"/>
        <v>0</v>
      </c>
      <c r="BQ19" s="24">
        <f t="shared" si="37"/>
        <v>0</v>
      </c>
      <c r="BR19" s="25">
        <f t="shared" si="38"/>
        <v>0</v>
      </c>
      <c r="BS19" s="23" t="str">
        <f t="shared" si="39"/>
        <v/>
      </c>
      <c r="BT19" s="24">
        <f t="shared" si="40"/>
        <v>0</v>
      </c>
      <c r="BU19" s="24">
        <f t="shared" si="41"/>
        <v>0</v>
      </c>
      <c r="BV19" s="25">
        <f t="shared" si="42"/>
        <v>0</v>
      </c>
      <c r="BW19" s="23" t="str">
        <f t="shared" si="43"/>
        <v/>
      </c>
      <c r="BX19" s="24">
        <f t="shared" si="44"/>
        <v>0</v>
      </c>
      <c r="BY19" s="24">
        <f t="shared" si="45"/>
        <v>0</v>
      </c>
      <c r="BZ19" s="25">
        <f t="shared" si="46"/>
        <v>0</v>
      </c>
      <c r="CA19" s="23" t="str">
        <f t="shared" si="47"/>
        <v/>
      </c>
      <c r="CB19" s="24">
        <f t="shared" si="48"/>
        <v>0</v>
      </c>
      <c r="CC19" s="24">
        <f t="shared" si="49"/>
        <v>0</v>
      </c>
      <c r="CD19" s="25">
        <f t="shared" si="50"/>
        <v>0</v>
      </c>
      <c r="CE19" s="23" t="str">
        <f t="shared" si="51"/>
        <v/>
      </c>
      <c r="CF19" s="24">
        <f t="shared" si="52"/>
        <v>0</v>
      </c>
      <c r="CG19" s="24">
        <f t="shared" si="53"/>
        <v>0</v>
      </c>
      <c r="CH19" s="25">
        <f t="shared" si="54"/>
        <v>0</v>
      </c>
      <c r="CI19" s="23" t="str">
        <f t="shared" si="55"/>
        <v/>
      </c>
      <c r="CJ19" s="24">
        <f t="shared" si="56"/>
        <v>0</v>
      </c>
      <c r="CK19" s="24">
        <f t="shared" si="57"/>
        <v>0</v>
      </c>
      <c r="CL19" s="25">
        <f t="shared" si="58"/>
        <v>0</v>
      </c>
      <c r="CN19" s="12" t="str">
        <f t="shared" si="59"/>
        <v/>
      </c>
    </row>
    <row r="20" spans="2:92">
      <c r="B20" s="16">
        <f t="shared" si="60"/>
        <v>45974</v>
      </c>
      <c r="C20" s="4" t="str">
        <f>IF(ISNA(VLOOKUP(B20,Konfiguration!$C$33:$D$55,2,FALSE))=FALSE,"FT",TEXT(B20,"TTT"))</f>
        <v>Do</v>
      </c>
      <c r="E20" s="12" t="str">
        <f t="shared" si="1"/>
        <v/>
      </c>
      <c r="F20" s="12" t="str">
        <f t="shared" si="0"/>
        <v/>
      </c>
      <c r="G20" s="12" t="str">
        <f t="shared" si="2"/>
        <v/>
      </c>
      <c r="H20" s="12" t="str">
        <f t="shared" si="3"/>
        <v/>
      </c>
      <c r="J20" s="17"/>
      <c r="K20" s="17"/>
      <c r="L20" s="18" t="str">
        <f t="shared" si="4"/>
        <v/>
      </c>
      <c r="M20" s="18" t="str">
        <f t="shared" si="5"/>
        <v/>
      </c>
      <c r="N20" s="19" t="str">
        <f t="shared" si="6"/>
        <v/>
      </c>
      <c r="P20" s="19" t="str">
        <f t="shared" si="7"/>
        <v/>
      </c>
      <c r="Q20" s="26">
        <f t="shared" si="8"/>
        <v>0</v>
      </c>
      <c r="R20" s="19">
        <f t="shared" si="9"/>
        <v>0</v>
      </c>
      <c r="S20" s="19">
        <f t="shared" si="9"/>
        <v>0</v>
      </c>
      <c r="U20" s="17"/>
      <c r="V20" s="17"/>
      <c r="W20" s="18" t="str">
        <f t="shared" si="10"/>
        <v/>
      </c>
      <c r="X20" s="18" t="str">
        <f t="shared" si="11"/>
        <v/>
      </c>
      <c r="Y20" s="19" t="str">
        <f t="shared" si="12"/>
        <v/>
      </c>
      <c r="AA20" s="17"/>
      <c r="AB20" s="17"/>
      <c r="AC20" s="18" t="str">
        <f t="shared" si="13"/>
        <v/>
      </c>
      <c r="AD20" s="18" t="str">
        <f t="shared" si="14"/>
        <v/>
      </c>
      <c r="AE20" s="19" t="str">
        <f t="shared" si="15"/>
        <v/>
      </c>
      <c r="AG20" s="17"/>
      <c r="AH20" s="17"/>
      <c r="AI20" s="18" t="str">
        <f t="shared" si="16"/>
        <v/>
      </c>
      <c r="AJ20" s="18" t="str">
        <f t="shared" si="17"/>
        <v/>
      </c>
      <c r="AK20" s="19" t="str">
        <f t="shared" si="18"/>
        <v/>
      </c>
      <c r="AM20" s="17"/>
      <c r="AN20" s="17"/>
      <c r="AO20" s="18" t="str">
        <f t="shared" si="19"/>
        <v/>
      </c>
      <c r="AP20" s="18" t="str">
        <f t="shared" si="20"/>
        <v/>
      </c>
      <c r="AQ20" s="19" t="str">
        <f t="shared" si="21"/>
        <v/>
      </c>
      <c r="AS20" s="17"/>
      <c r="AT20" s="17"/>
      <c r="AU20" s="18" t="str">
        <f t="shared" si="22"/>
        <v/>
      </c>
      <c r="AV20" s="18" t="str">
        <f t="shared" si="23"/>
        <v/>
      </c>
      <c r="AW20" s="19" t="str">
        <f t="shared" si="24"/>
        <v/>
      </c>
      <c r="AY20" s="17"/>
      <c r="AZ20" s="17"/>
      <c r="BA20" s="18" t="str">
        <f t="shared" si="25"/>
        <v/>
      </c>
      <c r="BB20" s="18" t="str">
        <f t="shared" si="26"/>
        <v/>
      </c>
      <c r="BC20" s="19" t="str">
        <f t="shared" si="27"/>
        <v/>
      </c>
      <c r="BE20" s="17"/>
      <c r="BF20" s="17"/>
      <c r="BG20" s="18" t="str">
        <f t="shared" si="28"/>
        <v/>
      </c>
      <c r="BH20" s="18" t="str">
        <f t="shared" si="29"/>
        <v/>
      </c>
      <c r="BI20" s="19" t="str">
        <f t="shared" si="30"/>
        <v/>
      </c>
      <c r="BK20" s="23" t="str">
        <f t="shared" si="31"/>
        <v/>
      </c>
      <c r="BL20" s="24">
        <f t="shared" si="32"/>
        <v>0</v>
      </c>
      <c r="BM20" s="24">
        <f t="shared" si="33"/>
        <v>0</v>
      </c>
      <c r="BN20" s="25">
        <f t="shared" si="34"/>
        <v>0</v>
      </c>
      <c r="BO20" s="23" t="str">
        <f t="shared" si="35"/>
        <v/>
      </c>
      <c r="BP20" s="24">
        <f t="shared" si="36"/>
        <v>0</v>
      </c>
      <c r="BQ20" s="24">
        <f t="shared" si="37"/>
        <v>0</v>
      </c>
      <c r="BR20" s="25">
        <f t="shared" si="38"/>
        <v>0</v>
      </c>
      <c r="BS20" s="23" t="str">
        <f t="shared" si="39"/>
        <v/>
      </c>
      <c r="BT20" s="24">
        <f t="shared" si="40"/>
        <v>0</v>
      </c>
      <c r="BU20" s="24">
        <f t="shared" si="41"/>
        <v>0</v>
      </c>
      <c r="BV20" s="25">
        <f t="shared" si="42"/>
        <v>0</v>
      </c>
      <c r="BW20" s="23" t="str">
        <f t="shared" si="43"/>
        <v/>
      </c>
      <c r="BX20" s="24">
        <f t="shared" si="44"/>
        <v>0</v>
      </c>
      <c r="BY20" s="24">
        <f t="shared" si="45"/>
        <v>0</v>
      </c>
      <c r="BZ20" s="25">
        <f t="shared" si="46"/>
        <v>0</v>
      </c>
      <c r="CA20" s="23" t="str">
        <f t="shared" si="47"/>
        <v/>
      </c>
      <c r="CB20" s="24">
        <f t="shared" si="48"/>
        <v>0</v>
      </c>
      <c r="CC20" s="24">
        <f t="shared" si="49"/>
        <v>0</v>
      </c>
      <c r="CD20" s="25">
        <f t="shared" si="50"/>
        <v>0</v>
      </c>
      <c r="CE20" s="23" t="str">
        <f t="shared" si="51"/>
        <v/>
      </c>
      <c r="CF20" s="24">
        <f t="shared" si="52"/>
        <v>0</v>
      </c>
      <c r="CG20" s="24">
        <f t="shared" si="53"/>
        <v>0</v>
      </c>
      <c r="CH20" s="25">
        <f t="shared" si="54"/>
        <v>0</v>
      </c>
      <c r="CI20" s="23" t="str">
        <f t="shared" si="55"/>
        <v/>
      </c>
      <c r="CJ20" s="24">
        <f t="shared" si="56"/>
        <v>0</v>
      </c>
      <c r="CK20" s="24">
        <f t="shared" si="57"/>
        <v>0</v>
      </c>
      <c r="CL20" s="25">
        <f t="shared" si="58"/>
        <v>0</v>
      </c>
      <c r="CN20" s="12" t="str">
        <f t="shared" si="59"/>
        <v/>
      </c>
    </row>
    <row r="21" spans="2:92">
      <c r="B21" s="16">
        <f t="shared" si="60"/>
        <v>45975</v>
      </c>
      <c r="C21" s="4" t="str">
        <f>IF(ISNA(VLOOKUP(B21,Konfiguration!$C$33:$D$55,2,FALSE))=FALSE,"FT",TEXT(B21,"TTT"))</f>
        <v>Fr</v>
      </c>
      <c r="E21" s="12" t="str">
        <f t="shared" si="1"/>
        <v/>
      </c>
      <c r="F21" s="12" t="str">
        <f t="shared" si="0"/>
        <v/>
      </c>
      <c r="G21" s="12" t="str">
        <f t="shared" si="2"/>
        <v/>
      </c>
      <c r="H21" s="12" t="str">
        <f t="shared" si="3"/>
        <v/>
      </c>
      <c r="J21" s="17"/>
      <c r="K21" s="17"/>
      <c r="L21" s="18" t="str">
        <f t="shared" si="4"/>
        <v/>
      </c>
      <c r="M21" s="18" t="str">
        <f t="shared" si="5"/>
        <v/>
      </c>
      <c r="N21" s="19" t="str">
        <f t="shared" si="6"/>
        <v/>
      </c>
      <c r="P21" s="19" t="str">
        <f t="shared" si="7"/>
        <v/>
      </c>
      <c r="Q21" s="26">
        <f t="shared" si="8"/>
        <v>0</v>
      </c>
      <c r="R21" s="19">
        <f t="shared" si="9"/>
        <v>0</v>
      </c>
      <c r="S21" s="19">
        <f t="shared" si="9"/>
        <v>0</v>
      </c>
      <c r="U21" s="17"/>
      <c r="V21" s="17"/>
      <c r="W21" s="18" t="str">
        <f t="shared" si="10"/>
        <v/>
      </c>
      <c r="X21" s="18" t="str">
        <f t="shared" si="11"/>
        <v/>
      </c>
      <c r="Y21" s="19" t="str">
        <f t="shared" si="12"/>
        <v/>
      </c>
      <c r="AA21" s="17"/>
      <c r="AB21" s="17"/>
      <c r="AC21" s="18" t="str">
        <f t="shared" si="13"/>
        <v/>
      </c>
      <c r="AD21" s="18" t="str">
        <f t="shared" si="14"/>
        <v/>
      </c>
      <c r="AE21" s="19" t="str">
        <f t="shared" si="15"/>
        <v/>
      </c>
      <c r="AG21" s="17"/>
      <c r="AH21" s="17"/>
      <c r="AI21" s="18" t="str">
        <f t="shared" si="16"/>
        <v/>
      </c>
      <c r="AJ21" s="18" t="str">
        <f t="shared" si="17"/>
        <v/>
      </c>
      <c r="AK21" s="19" t="str">
        <f t="shared" si="18"/>
        <v/>
      </c>
      <c r="AM21" s="17"/>
      <c r="AN21" s="17"/>
      <c r="AO21" s="18" t="str">
        <f t="shared" si="19"/>
        <v/>
      </c>
      <c r="AP21" s="18" t="str">
        <f t="shared" si="20"/>
        <v/>
      </c>
      <c r="AQ21" s="19" t="str">
        <f t="shared" si="21"/>
        <v/>
      </c>
      <c r="AS21" s="17"/>
      <c r="AT21" s="17"/>
      <c r="AU21" s="18" t="str">
        <f t="shared" si="22"/>
        <v/>
      </c>
      <c r="AV21" s="18" t="str">
        <f t="shared" si="23"/>
        <v/>
      </c>
      <c r="AW21" s="19" t="str">
        <f t="shared" si="24"/>
        <v/>
      </c>
      <c r="AY21" s="17"/>
      <c r="AZ21" s="17"/>
      <c r="BA21" s="18" t="str">
        <f t="shared" si="25"/>
        <v/>
      </c>
      <c r="BB21" s="18" t="str">
        <f t="shared" si="26"/>
        <v/>
      </c>
      <c r="BC21" s="19" t="str">
        <f t="shared" si="27"/>
        <v/>
      </c>
      <c r="BE21" s="17"/>
      <c r="BF21" s="17"/>
      <c r="BG21" s="18" t="str">
        <f t="shared" si="28"/>
        <v/>
      </c>
      <c r="BH21" s="18" t="str">
        <f t="shared" si="29"/>
        <v/>
      </c>
      <c r="BI21" s="19" t="str">
        <f t="shared" si="30"/>
        <v/>
      </c>
      <c r="BK21" s="23" t="str">
        <f t="shared" si="31"/>
        <v/>
      </c>
      <c r="BL21" s="24">
        <f t="shared" si="32"/>
        <v>0</v>
      </c>
      <c r="BM21" s="24">
        <f t="shared" si="33"/>
        <v>0</v>
      </c>
      <c r="BN21" s="25">
        <f t="shared" si="34"/>
        <v>0</v>
      </c>
      <c r="BO21" s="23" t="str">
        <f t="shared" si="35"/>
        <v/>
      </c>
      <c r="BP21" s="24">
        <f t="shared" si="36"/>
        <v>0</v>
      </c>
      <c r="BQ21" s="24">
        <f t="shared" si="37"/>
        <v>0</v>
      </c>
      <c r="BR21" s="25">
        <f t="shared" si="38"/>
        <v>0</v>
      </c>
      <c r="BS21" s="23" t="str">
        <f t="shared" si="39"/>
        <v/>
      </c>
      <c r="BT21" s="24">
        <f t="shared" si="40"/>
        <v>0</v>
      </c>
      <c r="BU21" s="24">
        <f t="shared" si="41"/>
        <v>0</v>
      </c>
      <c r="BV21" s="25">
        <f t="shared" si="42"/>
        <v>0</v>
      </c>
      <c r="BW21" s="23" t="str">
        <f t="shared" si="43"/>
        <v/>
      </c>
      <c r="BX21" s="24">
        <f t="shared" si="44"/>
        <v>0</v>
      </c>
      <c r="BY21" s="24">
        <f t="shared" si="45"/>
        <v>0</v>
      </c>
      <c r="BZ21" s="25">
        <f t="shared" si="46"/>
        <v>0</v>
      </c>
      <c r="CA21" s="23" t="str">
        <f t="shared" si="47"/>
        <v/>
      </c>
      <c r="CB21" s="24">
        <f t="shared" si="48"/>
        <v>0</v>
      </c>
      <c r="CC21" s="24">
        <f t="shared" si="49"/>
        <v>0</v>
      </c>
      <c r="CD21" s="25">
        <f t="shared" si="50"/>
        <v>0</v>
      </c>
      <c r="CE21" s="23" t="str">
        <f t="shared" si="51"/>
        <v/>
      </c>
      <c r="CF21" s="24">
        <f t="shared" si="52"/>
        <v>0</v>
      </c>
      <c r="CG21" s="24">
        <f t="shared" si="53"/>
        <v>0</v>
      </c>
      <c r="CH21" s="25">
        <f t="shared" si="54"/>
        <v>0</v>
      </c>
      <c r="CI21" s="23" t="str">
        <f t="shared" si="55"/>
        <v/>
      </c>
      <c r="CJ21" s="24">
        <f t="shared" si="56"/>
        <v>0</v>
      </c>
      <c r="CK21" s="24">
        <f t="shared" si="57"/>
        <v>0</v>
      </c>
      <c r="CL21" s="25">
        <f t="shared" si="58"/>
        <v>0</v>
      </c>
      <c r="CN21" s="12" t="str">
        <f t="shared" si="59"/>
        <v/>
      </c>
    </row>
    <row r="22" spans="2:92">
      <c r="B22" s="16">
        <f t="shared" si="60"/>
        <v>45976</v>
      </c>
      <c r="C22" s="4" t="str">
        <f>IF(ISNA(VLOOKUP(B22,Konfiguration!$C$33:$D$55,2,FALSE))=FALSE,"FT",TEXT(B22,"TTT"))</f>
        <v>Sa</v>
      </c>
      <c r="E22" s="12" t="str">
        <f t="shared" si="1"/>
        <v/>
      </c>
      <c r="F22" s="12" t="str">
        <f t="shared" si="0"/>
        <v/>
      </c>
      <c r="G22" s="12" t="str">
        <f t="shared" si="2"/>
        <v/>
      </c>
      <c r="H22" s="12" t="str">
        <f t="shared" si="3"/>
        <v/>
      </c>
      <c r="J22" s="17"/>
      <c r="K22" s="17"/>
      <c r="L22" s="18" t="str">
        <f t="shared" si="4"/>
        <v/>
      </c>
      <c r="M22" s="18" t="str">
        <f t="shared" si="5"/>
        <v/>
      </c>
      <c r="N22" s="19" t="str">
        <f t="shared" si="6"/>
        <v/>
      </c>
      <c r="P22" s="19" t="str">
        <f t="shared" si="7"/>
        <v/>
      </c>
      <c r="Q22" s="26">
        <f t="shared" si="8"/>
        <v>0</v>
      </c>
      <c r="R22" s="19">
        <f t="shared" si="9"/>
        <v>0</v>
      </c>
      <c r="S22" s="19">
        <f t="shared" si="9"/>
        <v>0</v>
      </c>
      <c r="U22" s="17"/>
      <c r="V22" s="17"/>
      <c r="W22" s="18" t="str">
        <f t="shared" si="10"/>
        <v/>
      </c>
      <c r="X22" s="18" t="str">
        <f t="shared" si="11"/>
        <v/>
      </c>
      <c r="Y22" s="19" t="str">
        <f t="shared" si="12"/>
        <v/>
      </c>
      <c r="AA22" s="17"/>
      <c r="AB22" s="17"/>
      <c r="AC22" s="18" t="str">
        <f t="shared" si="13"/>
        <v/>
      </c>
      <c r="AD22" s="18" t="str">
        <f t="shared" si="14"/>
        <v/>
      </c>
      <c r="AE22" s="19" t="str">
        <f t="shared" si="15"/>
        <v/>
      </c>
      <c r="AG22" s="17"/>
      <c r="AH22" s="17"/>
      <c r="AI22" s="18" t="str">
        <f t="shared" si="16"/>
        <v/>
      </c>
      <c r="AJ22" s="18" t="str">
        <f t="shared" si="17"/>
        <v/>
      </c>
      <c r="AK22" s="19" t="str">
        <f t="shared" si="18"/>
        <v/>
      </c>
      <c r="AM22" s="17"/>
      <c r="AN22" s="17"/>
      <c r="AO22" s="18" t="str">
        <f t="shared" si="19"/>
        <v/>
      </c>
      <c r="AP22" s="18" t="str">
        <f t="shared" si="20"/>
        <v/>
      </c>
      <c r="AQ22" s="19" t="str">
        <f t="shared" si="21"/>
        <v/>
      </c>
      <c r="AS22" s="17"/>
      <c r="AT22" s="17"/>
      <c r="AU22" s="18" t="str">
        <f t="shared" si="22"/>
        <v/>
      </c>
      <c r="AV22" s="18" t="str">
        <f t="shared" si="23"/>
        <v/>
      </c>
      <c r="AW22" s="19" t="str">
        <f t="shared" si="24"/>
        <v/>
      </c>
      <c r="AY22" s="17"/>
      <c r="AZ22" s="17"/>
      <c r="BA22" s="18" t="str">
        <f t="shared" si="25"/>
        <v/>
      </c>
      <c r="BB22" s="18" t="str">
        <f t="shared" si="26"/>
        <v/>
      </c>
      <c r="BC22" s="19" t="str">
        <f t="shared" si="27"/>
        <v/>
      </c>
      <c r="BE22" s="17"/>
      <c r="BF22" s="17"/>
      <c r="BG22" s="18" t="str">
        <f t="shared" si="28"/>
        <v/>
      </c>
      <c r="BH22" s="18" t="str">
        <f t="shared" si="29"/>
        <v/>
      </c>
      <c r="BI22" s="19" t="str">
        <f t="shared" si="30"/>
        <v/>
      </c>
      <c r="BK22" s="23" t="str">
        <f t="shared" si="31"/>
        <v/>
      </c>
      <c r="BL22" s="24">
        <f t="shared" si="32"/>
        <v>0</v>
      </c>
      <c r="BM22" s="24">
        <f t="shared" si="33"/>
        <v>0</v>
      </c>
      <c r="BN22" s="25">
        <f t="shared" si="34"/>
        <v>0</v>
      </c>
      <c r="BO22" s="23" t="str">
        <f t="shared" si="35"/>
        <v/>
      </c>
      <c r="BP22" s="24">
        <f t="shared" si="36"/>
        <v>0</v>
      </c>
      <c r="BQ22" s="24">
        <f t="shared" si="37"/>
        <v>0</v>
      </c>
      <c r="BR22" s="25">
        <f t="shared" si="38"/>
        <v>0</v>
      </c>
      <c r="BS22" s="23" t="str">
        <f t="shared" si="39"/>
        <v/>
      </c>
      <c r="BT22" s="24">
        <f t="shared" si="40"/>
        <v>0</v>
      </c>
      <c r="BU22" s="24">
        <f t="shared" si="41"/>
        <v>0</v>
      </c>
      <c r="BV22" s="25">
        <f t="shared" si="42"/>
        <v>0</v>
      </c>
      <c r="BW22" s="23" t="str">
        <f t="shared" si="43"/>
        <v/>
      </c>
      <c r="BX22" s="24">
        <f t="shared" si="44"/>
        <v>0</v>
      </c>
      <c r="BY22" s="24">
        <f t="shared" si="45"/>
        <v>0</v>
      </c>
      <c r="BZ22" s="25">
        <f t="shared" si="46"/>
        <v>0</v>
      </c>
      <c r="CA22" s="23" t="str">
        <f t="shared" si="47"/>
        <v/>
      </c>
      <c r="CB22" s="24">
        <f t="shared" si="48"/>
        <v>0</v>
      </c>
      <c r="CC22" s="24">
        <f t="shared" si="49"/>
        <v>0</v>
      </c>
      <c r="CD22" s="25">
        <f t="shared" si="50"/>
        <v>0</v>
      </c>
      <c r="CE22" s="23" t="str">
        <f t="shared" si="51"/>
        <v/>
      </c>
      <c r="CF22" s="24">
        <f t="shared" si="52"/>
        <v>0</v>
      </c>
      <c r="CG22" s="24">
        <f t="shared" si="53"/>
        <v>0</v>
      </c>
      <c r="CH22" s="25">
        <f t="shared" si="54"/>
        <v>0</v>
      </c>
      <c r="CI22" s="23" t="str">
        <f t="shared" si="55"/>
        <v/>
      </c>
      <c r="CJ22" s="24">
        <f t="shared" si="56"/>
        <v>0</v>
      </c>
      <c r="CK22" s="24">
        <f t="shared" si="57"/>
        <v>0</v>
      </c>
      <c r="CL22" s="25">
        <f t="shared" si="58"/>
        <v>0</v>
      </c>
      <c r="CN22" s="12" t="str">
        <f t="shared" si="59"/>
        <v/>
      </c>
    </row>
    <row r="23" spans="2:92">
      <c r="B23" s="16">
        <f t="shared" si="60"/>
        <v>45977</v>
      </c>
      <c r="C23" s="4" t="str">
        <f>IF(ISNA(VLOOKUP(B23,Konfiguration!$C$33:$D$55,2,FALSE))=FALSE,"FT",TEXT(B23,"TTT"))</f>
        <v>So</v>
      </c>
      <c r="E23" s="12" t="str">
        <f t="shared" si="1"/>
        <v/>
      </c>
      <c r="F23" s="12" t="str">
        <f t="shared" si="0"/>
        <v/>
      </c>
      <c r="G23" s="12" t="str">
        <f t="shared" si="2"/>
        <v/>
      </c>
      <c r="H23" s="12" t="str">
        <f t="shared" si="3"/>
        <v/>
      </c>
      <c r="J23" s="17"/>
      <c r="K23" s="17"/>
      <c r="L23" s="18" t="str">
        <f t="shared" si="4"/>
        <v/>
      </c>
      <c r="M23" s="18" t="str">
        <f t="shared" si="5"/>
        <v/>
      </c>
      <c r="N23" s="19" t="str">
        <f t="shared" si="6"/>
        <v/>
      </c>
      <c r="P23" s="19" t="str">
        <f t="shared" si="7"/>
        <v/>
      </c>
      <c r="Q23" s="26">
        <f t="shared" si="8"/>
        <v>0</v>
      </c>
      <c r="R23" s="19">
        <f t="shared" si="9"/>
        <v>0</v>
      </c>
      <c r="S23" s="19">
        <f t="shared" si="9"/>
        <v>0</v>
      </c>
      <c r="U23" s="17"/>
      <c r="V23" s="17"/>
      <c r="W23" s="18" t="str">
        <f t="shared" si="10"/>
        <v/>
      </c>
      <c r="X23" s="18" t="str">
        <f t="shared" si="11"/>
        <v/>
      </c>
      <c r="Y23" s="19" t="str">
        <f t="shared" si="12"/>
        <v/>
      </c>
      <c r="AA23" s="17"/>
      <c r="AB23" s="17"/>
      <c r="AC23" s="18" t="str">
        <f t="shared" si="13"/>
        <v/>
      </c>
      <c r="AD23" s="18" t="str">
        <f t="shared" si="14"/>
        <v/>
      </c>
      <c r="AE23" s="19" t="str">
        <f t="shared" si="15"/>
        <v/>
      </c>
      <c r="AG23" s="17"/>
      <c r="AH23" s="17"/>
      <c r="AI23" s="18" t="str">
        <f t="shared" si="16"/>
        <v/>
      </c>
      <c r="AJ23" s="18" t="str">
        <f t="shared" si="17"/>
        <v/>
      </c>
      <c r="AK23" s="19" t="str">
        <f t="shared" si="18"/>
        <v/>
      </c>
      <c r="AM23" s="17"/>
      <c r="AN23" s="17"/>
      <c r="AO23" s="18" t="str">
        <f t="shared" si="19"/>
        <v/>
      </c>
      <c r="AP23" s="18" t="str">
        <f t="shared" si="20"/>
        <v/>
      </c>
      <c r="AQ23" s="19" t="str">
        <f t="shared" si="21"/>
        <v/>
      </c>
      <c r="AS23" s="17"/>
      <c r="AT23" s="17"/>
      <c r="AU23" s="18" t="str">
        <f t="shared" si="22"/>
        <v/>
      </c>
      <c r="AV23" s="18" t="str">
        <f t="shared" si="23"/>
        <v/>
      </c>
      <c r="AW23" s="19" t="str">
        <f t="shared" si="24"/>
        <v/>
      </c>
      <c r="AY23" s="17"/>
      <c r="AZ23" s="17"/>
      <c r="BA23" s="18" t="str">
        <f t="shared" si="25"/>
        <v/>
      </c>
      <c r="BB23" s="18" t="str">
        <f t="shared" si="26"/>
        <v/>
      </c>
      <c r="BC23" s="19" t="str">
        <f t="shared" si="27"/>
        <v/>
      </c>
      <c r="BE23" s="17"/>
      <c r="BF23" s="17"/>
      <c r="BG23" s="18" t="str">
        <f t="shared" si="28"/>
        <v/>
      </c>
      <c r="BH23" s="18" t="str">
        <f t="shared" si="29"/>
        <v/>
      </c>
      <c r="BI23" s="19" t="str">
        <f t="shared" si="30"/>
        <v/>
      </c>
      <c r="BK23" s="23" t="str">
        <f t="shared" si="31"/>
        <v/>
      </c>
      <c r="BL23" s="24">
        <f t="shared" si="32"/>
        <v>0</v>
      </c>
      <c r="BM23" s="24">
        <f t="shared" si="33"/>
        <v>0</v>
      </c>
      <c r="BN23" s="25">
        <f t="shared" si="34"/>
        <v>0</v>
      </c>
      <c r="BO23" s="23" t="str">
        <f t="shared" si="35"/>
        <v/>
      </c>
      <c r="BP23" s="24">
        <f t="shared" si="36"/>
        <v>0</v>
      </c>
      <c r="BQ23" s="24">
        <f t="shared" si="37"/>
        <v>0</v>
      </c>
      <c r="BR23" s="25">
        <f t="shared" si="38"/>
        <v>0</v>
      </c>
      <c r="BS23" s="23" t="str">
        <f t="shared" si="39"/>
        <v/>
      </c>
      <c r="BT23" s="24">
        <f t="shared" si="40"/>
        <v>0</v>
      </c>
      <c r="BU23" s="24">
        <f t="shared" si="41"/>
        <v>0</v>
      </c>
      <c r="BV23" s="25">
        <f t="shared" si="42"/>
        <v>0</v>
      </c>
      <c r="BW23" s="23" t="str">
        <f t="shared" si="43"/>
        <v/>
      </c>
      <c r="BX23" s="24">
        <f t="shared" si="44"/>
        <v>0</v>
      </c>
      <c r="BY23" s="24">
        <f t="shared" si="45"/>
        <v>0</v>
      </c>
      <c r="BZ23" s="25">
        <f t="shared" si="46"/>
        <v>0</v>
      </c>
      <c r="CA23" s="23" t="str">
        <f t="shared" si="47"/>
        <v/>
      </c>
      <c r="CB23" s="24">
        <f t="shared" si="48"/>
        <v>0</v>
      </c>
      <c r="CC23" s="24">
        <f t="shared" si="49"/>
        <v>0</v>
      </c>
      <c r="CD23" s="25">
        <f t="shared" si="50"/>
        <v>0</v>
      </c>
      <c r="CE23" s="23" t="str">
        <f t="shared" si="51"/>
        <v/>
      </c>
      <c r="CF23" s="24">
        <f t="shared" si="52"/>
        <v>0</v>
      </c>
      <c r="CG23" s="24">
        <f t="shared" si="53"/>
        <v>0</v>
      </c>
      <c r="CH23" s="25">
        <f t="shared" si="54"/>
        <v>0</v>
      </c>
      <c r="CI23" s="23" t="str">
        <f t="shared" si="55"/>
        <v/>
      </c>
      <c r="CJ23" s="24">
        <f t="shared" si="56"/>
        <v>0</v>
      </c>
      <c r="CK23" s="24">
        <f t="shared" si="57"/>
        <v>0</v>
      </c>
      <c r="CL23" s="25">
        <f t="shared" si="58"/>
        <v>0</v>
      </c>
      <c r="CN23" s="12" t="str">
        <f t="shared" si="59"/>
        <v/>
      </c>
    </row>
    <row r="24" spans="2:92">
      <c r="B24" s="16">
        <f t="shared" si="60"/>
        <v>45978</v>
      </c>
      <c r="C24" s="4" t="str">
        <f>IF(ISNA(VLOOKUP(B24,Konfiguration!$C$33:$D$55,2,FALSE))=FALSE,"FT",TEXT(B24,"TTT"))</f>
        <v>Mo</v>
      </c>
      <c r="E24" s="12" t="str">
        <f t="shared" si="1"/>
        <v/>
      </c>
      <c r="F24" s="12" t="str">
        <f t="shared" si="0"/>
        <v/>
      </c>
      <c r="G24" s="12" t="str">
        <f t="shared" si="2"/>
        <v/>
      </c>
      <c r="H24" s="12" t="str">
        <f t="shared" si="3"/>
        <v/>
      </c>
      <c r="J24" s="17"/>
      <c r="K24" s="17"/>
      <c r="L24" s="18" t="str">
        <f t="shared" si="4"/>
        <v/>
      </c>
      <c r="M24" s="18" t="str">
        <f t="shared" si="5"/>
        <v/>
      </c>
      <c r="N24" s="19" t="str">
        <f t="shared" si="6"/>
        <v/>
      </c>
      <c r="P24" s="19" t="str">
        <f t="shared" si="7"/>
        <v/>
      </c>
      <c r="Q24" s="26">
        <f t="shared" si="8"/>
        <v>0</v>
      </c>
      <c r="R24" s="19">
        <f t="shared" si="9"/>
        <v>0</v>
      </c>
      <c r="S24" s="19">
        <f t="shared" si="9"/>
        <v>0</v>
      </c>
      <c r="U24" s="17"/>
      <c r="V24" s="17"/>
      <c r="W24" s="18" t="str">
        <f t="shared" si="10"/>
        <v/>
      </c>
      <c r="X24" s="18" t="str">
        <f t="shared" si="11"/>
        <v/>
      </c>
      <c r="Y24" s="19" t="str">
        <f t="shared" si="12"/>
        <v/>
      </c>
      <c r="AA24" s="17"/>
      <c r="AB24" s="17"/>
      <c r="AC24" s="18" t="str">
        <f t="shared" si="13"/>
        <v/>
      </c>
      <c r="AD24" s="18" t="str">
        <f t="shared" si="14"/>
        <v/>
      </c>
      <c r="AE24" s="19" t="str">
        <f t="shared" si="15"/>
        <v/>
      </c>
      <c r="AG24" s="17"/>
      <c r="AH24" s="17"/>
      <c r="AI24" s="18" t="str">
        <f t="shared" si="16"/>
        <v/>
      </c>
      <c r="AJ24" s="18" t="str">
        <f t="shared" si="17"/>
        <v/>
      </c>
      <c r="AK24" s="19" t="str">
        <f t="shared" si="18"/>
        <v/>
      </c>
      <c r="AM24" s="17"/>
      <c r="AN24" s="17"/>
      <c r="AO24" s="18" t="str">
        <f t="shared" si="19"/>
        <v/>
      </c>
      <c r="AP24" s="18" t="str">
        <f t="shared" si="20"/>
        <v/>
      </c>
      <c r="AQ24" s="19" t="str">
        <f t="shared" si="21"/>
        <v/>
      </c>
      <c r="AS24" s="17"/>
      <c r="AT24" s="17"/>
      <c r="AU24" s="18" t="str">
        <f t="shared" si="22"/>
        <v/>
      </c>
      <c r="AV24" s="18" t="str">
        <f t="shared" si="23"/>
        <v/>
      </c>
      <c r="AW24" s="19" t="str">
        <f t="shared" si="24"/>
        <v/>
      </c>
      <c r="AY24" s="17"/>
      <c r="AZ24" s="17"/>
      <c r="BA24" s="18" t="str">
        <f t="shared" si="25"/>
        <v/>
      </c>
      <c r="BB24" s="18" t="str">
        <f t="shared" si="26"/>
        <v/>
      </c>
      <c r="BC24" s="19" t="str">
        <f t="shared" si="27"/>
        <v/>
      </c>
      <c r="BE24" s="17"/>
      <c r="BF24" s="17"/>
      <c r="BG24" s="18" t="str">
        <f t="shared" si="28"/>
        <v/>
      </c>
      <c r="BH24" s="18" t="str">
        <f t="shared" si="29"/>
        <v/>
      </c>
      <c r="BI24" s="19" t="str">
        <f t="shared" si="30"/>
        <v/>
      </c>
      <c r="BK24" s="23" t="str">
        <f t="shared" si="31"/>
        <v/>
      </c>
      <c r="BL24" s="24">
        <f t="shared" si="32"/>
        <v>0</v>
      </c>
      <c r="BM24" s="24">
        <f t="shared" si="33"/>
        <v>0</v>
      </c>
      <c r="BN24" s="25">
        <f t="shared" si="34"/>
        <v>0</v>
      </c>
      <c r="BO24" s="23" t="str">
        <f t="shared" si="35"/>
        <v/>
      </c>
      <c r="BP24" s="24">
        <f t="shared" si="36"/>
        <v>0</v>
      </c>
      <c r="BQ24" s="24">
        <f t="shared" si="37"/>
        <v>0</v>
      </c>
      <c r="BR24" s="25">
        <f t="shared" si="38"/>
        <v>0</v>
      </c>
      <c r="BS24" s="23" t="str">
        <f t="shared" si="39"/>
        <v/>
      </c>
      <c r="BT24" s="24">
        <f t="shared" si="40"/>
        <v>0</v>
      </c>
      <c r="BU24" s="24">
        <f t="shared" si="41"/>
        <v>0</v>
      </c>
      <c r="BV24" s="25">
        <f t="shared" si="42"/>
        <v>0</v>
      </c>
      <c r="BW24" s="23" t="str">
        <f t="shared" si="43"/>
        <v/>
      </c>
      <c r="BX24" s="24">
        <f t="shared" si="44"/>
        <v>0</v>
      </c>
      <c r="BY24" s="24">
        <f t="shared" si="45"/>
        <v>0</v>
      </c>
      <c r="BZ24" s="25">
        <f t="shared" si="46"/>
        <v>0</v>
      </c>
      <c r="CA24" s="23" t="str">
        <f t="shared" si="47"/>
        <v/>
      </c>
      <c r="CB24" s="24">
        <f t="shared" si="48"/>
        <v>0</v>
      </c>
      <c r="CC24" s="24">
        <f t="shared" si="49"/>
        <v>0</v>
      </c>
      <c r="CD24" s="25">
        <f t="shared" si="50"/>
        <v>0</v>
      </c>
      <c r="CE24" s="23" t="str">
        <f t="shared" si="51"/>
        <v/>
      </c>
      <c r="CF24" s="24">
        <f t="shared" si="52"/>
        <v>0</v>
      </c>
      <c r="CG24" s="24">
        <f t="shared" si="53"/>
        <v>0</v>
      </c>
      <c r="CH24" s="25">
        <f t="shared" si="54"/>
        <v>0</v>
      </c>
      <c r="CI24" s="23" t="str">
        <f t="shared" si="55"/>
        <v/>
      </c>
      <c r="CJ24" s="24">
        <f t="shared" si="56"/>
        <v>0</v>
      </c>
      <c r="CK24" s="24">
        <f t="shared" si="57"/>
        <v>0</v>
      </c>
      <c r="CL24" s="25">
        <f t="shared" si="58"/>
        <v>0</v>
      </c>
      <c r="CN24" s="12" t="str">
        <f t="shared" si="59"/>
        <v/>
      </c>
    </row>
    <row r="25" spans="2:92">
      <c r="B25" s="16">
        <f t="shared" si="60"/>
        <v>45979</v>
      </c>
      <c r="C25" s="4" t="str">
        <f>IF(ISNA(VLOOKUP(B25,Konfiguration!$C$33:$D$55,2,FALSE))=FALSE,"FT",TEXT(B25,"TTT"))</f>
        <v>Di</v>
      </c>
      <c r="E25" s="12" t="str">
        <f t="shared" si="1"/>
        <v/>
      </c>
      <c r="F25" s="12" t="str">
        <f t="shared" si="0"/>
        <v/>
      </c>
      <c r="G25" s="12" t="str">
        <f t="shared" si="2"/>
        <v/>
      </c>
      <c r="H25" s="12" t="str">
        <f t="shared" si="3"/>
        <v/>
      </c>
      <c r="J25" s="17"/>
      <c r="K25" s="17"/>
      <c r="L25" s="18" t="str">
        <f t="shared" si="4"/>
        <v/>
      </c>
      <c r="M25" s="18" t="str">
        <f t="shared" si="5"/>
        <v/>
      </c>
      <c r="N25" s="19" t="str">
        <f t="shared" si="6"/>
        <v/>
      </c>
      <c r="P25" s="19" t="str">
        <f t="shared" si="7"/>
        <v/>
      </c>
      <c r="Q25" s="26">
        <f t="shared" si="8"/>
        <v>0</v>
      </c>
      <c r="R25" s="19">
        <f t="shared" si="9"/>
        <v>0</v>
      </c>
      <c r="S25" s="19">
        <f t="shared" si="9"/>
        <v>0</v>
      </c>
      <c r="U25" s="17"/>
      <c r="V25" s="17"/>
      <c r="W25" s="18" t="str">
        <f t="shared" si="10"/>
        <v/>
      </c>
      <c r="X25" s="18" t="str">
        <f t="shared" si="11"/>
        <v/>
      </c>
      <c r="Y25" s="19" t="str">
        <f t="shared" si="12"/>
        <v/>
      </c>
      <c r="AA25" s="17"/>
      <c r="AB25" s="17"/>
      <c r="AC25" s="18" t="str">
        <f t="shared" si="13"/>
        <v/>
      </c>
      <c r="AD25" s="18" t="str">
        <f t="shared" si="14"/>
        <v/>
      </c>
      <c r="AE25" s="19" t="str">
        <f t="shared" si="15"/>
        <v/>
      </c>
      <c r="AG25" s="17"/>
      <c r="AH25" s="17"/>
      <c r="AI25" s="18" t="str">
        <f t="shared" si="16"/>
        <v/>
      </c>
      <c r="AJ25" s="18" t="str">
        <f t="shared" si="17"/>
        <v/>
      </c>
      <c r="AK25" s="19" t="str">
        <f t="shared" si="18"/>
        <v/>
      </c>
      <c r="AM25" s="17"/>
      <c r="AN25" s="17"/>
      <c r="AO25" s="18" t="str">
        <f t="shared" si="19"/>
        <v/>
      </c>
      <c r="AP25" s="18" t="str">
        <f t="shared" si="20"/>
        <v/>
      </c>
      <c r="AQ25" s="19" t="str">
        <f t="shared" si="21"/>
        <v/>
      </c>
      <c r="AS25" s="17"/>
      <c r="AT25" s="17"/>
      <c r="AU25" s="18" t="str">
        <f t="shared" si="22"/>
        <v/>
      </c>
      <c r="AV25" s="18" t="str">
        <f t="shared" si="23"/>
        <v/>
      </c>
      <c r="AW25" s="19" t="str">
        <f t="shared" si="24"/>
        <v/>
      </c>
      <c r="AY25" s="17"/>
      <c r="AZ25" s="17"/>
      <c r="BA25" s="18" t="str">
        <f t="shared" si="25"/>
        <v/>
      </c>
      <c r="BB25" s="18" t="str">
        <f t="shared" si="26"/>
        <v/>
      </c>
      <c r="BC25" s="19" t="str">
        <f t="shared" si="27"/>
        <v/>
      </c>
      <c r="BE25" s="17"/>
      <c r="BF25" s="17"/>
      <c r="BG25" s="18" t="str">
        <f t="shared" si="28"/>
        <v/>
      </c>
      <c r="BH25" s="18" t="str">
        <f t="shared" si="29"/>
        <v/>
      </c>
      <c r="BI25" s="19" t="str">
        <f t="shared" si="30"/>
        <v/>
      </c>
      <c r="BK25" s="23" t="str">
        <f t="shared" si="31"/>
        <v/>
      </c>
      <c r="BL25" s="24">
        <f t="shared" si="32"/>
        <v>0</v>
      </c>
      <c r="BM25" s="24">
        <f t="shared" si="33"/>
        <v>0</v>
      </c>
      <c r="BN25" s="25">
        <f t="shared" si="34"/>
        <v>0</v>
      </c>
      <c r="BO25" s="23" t="str">
        <f t="shared" si="35"/>
        <v/>
      </c>
      <c r="BP25" s="24">
        <f t="shared" si="36"/>
        <v>0</v>
      </c>
      <c r="BQ25" s="24">
        <f t="shared" si="37"/>
        <v>0</v>
      </c>
      <c r="BR25" s="25">
        <f t="shared" si="38"/>
        <v>0</v>
      </c>
      <c r="BS25" s="23" t="str">
        <f t="shared" si="39"/>
        <v/>
      </c>
      <c r="BT25" s="24">
        <f t="shared" si="40"/>
        <v>0</v>
      </c>
      <c r="BU25" s="24">
        <f t="shared" si="41"/>
        <v>0</v>
      </c>
      <c r="BV25" s="25">
        <f t="shared" si="42"/>
        <v>0</v>
      </c>
      <c r="BW25" s="23" t="str">
        <f t="shared" si="43"/>
        <v/>
      </c>
      <c r="BX25" s="24">
        <f t="shared" si="44"/>
        <v>0</v>
      </c>
      <c r="BY25" s="24">
        <f t="shared" si="45"/>
        <v>0</v>
      </c>
      <c r="BZ25" s="25">
        <f t="shared" si="46"/>
        <v>0</v>
      </c>
      <c r="CA25" s="23" t="str">
        <f t="shared" si="47"/>
        <v/>
      </c>
      <c r="CB25" s="24">
        <f t="shared" si="48"/>
        <v>0</v>
      </c>
      <c r="CC25" s="24">
        <f t="shared" si="49"/>
        <v>0</v>
      </c>
      <c r="CD25" s="25">
        <f t="shared" si="50"/>
        <v>0</v>
      </c>
      <c r="CE25" s="23" t="str">
        <f t="shared" si="51"/>
        <v/>
      </c>
      <c r="CF25" s="24">
        <f t="shared" si="52"/>
        <v>0</v>
      </c>
      <c r="CG25" s="24">
        <f t="shared" si="53"/>
        <v>0</v>
      </c>
      <c r="CH25" s="25">
        <f t="shared" si="54"/>
        <v>0</v>
      </c>
      <c r="CI25" s="23" t="str">
        <f t="shared" si="55"/>
        <v/>
      </c>
      <c r="CJ25" s="24">
        <f t="shared" si="56"/>
        <v>0</v>
      </c>
      <c r="CK25" s="24">
        <f t="shared" si="57"/>
        <v>0</v>
      </c>
      <c r="CL25" s="25">
        <f t="shared" si="58"/>
        <v>0</v>
      </c>
      <c r="CN25" s="12" t="str">
        <f t="shared" si="59"/>
        <v/>
      </c>
    </row>
    <row r="26" spans="2:92">
      <c r="B26" s="16">
        <f t="shared" si="60"/>
        <v>45980</v>
      </c>
      <c r="C26" s="4" t="str">
        <f>IF(ISNA(VLOOKUP(B26,Konfiguration!$C$33:$D$55,2,FALSE))=FALSE,"FT",TEXT(B26,"TTT"))</f>
        <v>Mi</v>
      </c>
      <c r="E26" s="12" t="str">
        <f t="shared" si="1"/>
        <v/>
      </c>
      <c r="F26" s="12" t="str">
        <f t="shared" si="0"/>
        <v/>
      </c>
      <c r="G26" s="12" t="str">
        <f t="shared" si="2"/>
        <v/>
      </c>
      <c r="H26" s="12" t="str">
        <f t="shared" si="3"/>
        <v/>
      </c>
      <c r="J26" s="17"/>
      <c r="K26" s="17"/>
      <c r="L26" s="18" t="str">
        <f t="shared" si="4"/>
        <v/>
      </c>
      <c r="M26" s="18" t="str">
        <f t="shared" si="5"/>
        <v/>
      </c>
      <c r="N26" s="19" t="str">
        <f t="shared" si="6"/>
        <v/>
      </c>
      <c r="P26" s="19" t="str">
        <f t="shared" si="7"/>
        <v/>
      </c>
      <c r="Q26" s="26">
        <f t="shared" si="8"/>
        <v>0</v>
      </c>
      <c r="R26" s="19">
        <f t="shared" si="9"/>
        <v>0</v>
      </c>
      <c r="S26" s="19">
        <f t="shared" si="9"/>
        <v>0</v>
      </c>
      <c r="U26" s="17"/>
      <c r="V26" s="17"/>
      <c r="W26" s="18" t="str">
        <f t="shared" si="10"/>
        <v/>
      </c>
      <c r="X26" s="18" t="str">
        <f t="shared" si="11"/>
        <v/>
      </c>
      <c r="Y26" s="19" t="str">
        <f t="shared" si="12"/>
        <v/>
      </c>
      <c r="AA26" s="17"/>
      <c r="AB26" s="17"/>
      <c r="AC26" s="18" t="str">
        <f t="shared" si="13"/>
        <v/>
      </c>
      <c r="AD26" s="18" t="str">
        <f t="shared" si="14"/>
        <v/>
      </c>
      <c r="AE26" s="19" t="str">
        <f t="shared" si="15"/>
        <v/>
      </c>
      <c r="AG26" s="17"/>
      <c r="AH26" s="17"/>
      <c r="AI26" s="18" t="str">
        <f t="shared" si="16"/>
        <v/>
      </c>
      <c r="AJ26" s="18" t="str">
        <f t="shared" si="17"/>
        <v/>
      </c>
      <c r="AK26" s="19" t="str">
        <f t="shared" si="18"/>
        <v/>
      </c>
      <c r="AM26" s="17"/>
      <c r="AN26" s="17"/>
      <c r="AO26" s="18" t="str">
        <f t="shared" si="19"/>
        <v/>
      </c>
      <c r="AP26" s="18" t="str">
        <f t="shared" si="20"/>
        <v/>
      </c>
      <c r="AQ26" s="19" t="str">
        <f t="shared" si="21"/>
        <v/>
      </c>
      <c r="AS26" s="17"/>
      <c r="AT26" s="17"/>
      <c r="AU26" s="18" t="str">
        <f t="shared" si="22"/>
        <v/>
      </c>
      <c r="AV26" s="18" t="str">
        <f t="shared" si="23"/>
        <v/>
      </c>
      <c r="AW26" s="19" t="str">
        <f t="shared" si="24"/>
        <v/>
      </c>
      <c r="AY26" s="17"/>
      <c r="AZ26" s="17"/>
      <c r="BA26" s="18" t="str">
        <f t="shared" si="25"/>
        <v/>
      </c>
      <c r="BB26" s="18" t="str">
        <f t="shared" si="26"/>
        <v/>
      </c>
      <c r="BC26" s="19" t="str">
        <f t="shared" si="27"/>
        <v/>
      </c>
      <c r="BE26" s="17"/>
      <c r="BF26" s="17"/>
      <c r="BG26" s="18" t="str">
        <f t="shared" si="28"/>
        <v/>
      </c>
      <c r="BH26" s="18" t="str">
        <f t="shared" si="29"/>
        <v/>
      </c>
      <c r="BI26" s="19" t="str">
        <f t="shared" si="30"/>
        <v/>
      </c>
      <c r="BK26" s="23" t="str">
        <f t="shared" si="31"/>
        <v/>
      </c>
      <c r="BL26" s="24">
        <f t="shared" si="32"/>
        <v>0</v>
      </c>
      <c r="BM26" s="24">
        <f t="shared" si="33"/>
        <v>0</v>
      </c>
      <c r="BN26" s="25">
        <f t="shared" si="34"/>
        <v>0</v>
      </c>
      <c r="BO26" s="23" t="str">
        <f t="shared" si="35"/>
        <v/>
      </c>
      <c r="BP26" s="24">
        <f t="shared" si="36"/>
        <v>0</v>
      </c>
      <c r="BQ26" s="24">
        <f t="shared" si="37"/>
        <v>0</v>
      </c>
      <c r="BR26" s="25">
        <f t="shared" si="38"/>
        <v>0</v>
      </c>
      <c r="BS26" s="23" t="str">
        <f t="shared" si="39"/>
        <v/>
      </c>
      <c r="BT26" s="24">
        <f t="shared" si="40"/>
        <v>0</v>
      </c>
      <c r="BU26" s="24">
        <f t="shared" si="41"/>
        <v>0</v>
      </c>
      <c r="BV26" s="25">
        <f t="shared" si="42"/>
        <v>0</v>
      </c>
      <c r="BW26" s="23" t="str">
        <f t="shared" si="43"/>
        <v/>
      </c>
      <c r="BX26" s="24">
        <f t="shared" si="44"/>
        <v>0</v>
      </c>
      <c r="BY26" s="24">
        <f t="shared" si="45"/>
        <v>0</v>
      </c>
      <c r="BZ26" s="25">
        <f t="shared" si="46"/>
        <v>0</v>
      </c>
      <c r="CA26" s="23" t="str">
        <f t="shared" si="47"/>
        <v/>
      </c>
      <c r="CB26" s="24">
        <f t="shared" si="48"/>
        <v>0</v>
      </c>
      <c r="CC26" s="24">
        <f t="shared" si="49"/>
        <v>0</v>
      </c>
      <c r="CD26" s="25">
        <f t="shared" si="50"/>
        <v>0</v>
      </c>
      <c r="CE26" s="23" t="str">
        <f t="shared" si="51"/>
        <v/>
      </c>
      <c r="CF26" s="24">
        <f t="shared" si="52"/>
        <v>0</v>
      </c>
      <c r="CG26" s="24">
        <f t="shared" si="53"/>
        <v>0</v>
      </c>
      <c r="CH26" s="25">
        <f t="shared" si="54"/>
        <v>0</v>
      </c>
      <c r="CI26" s="23" t="str">
        <f t="shared" si="55"/>
        <v/>
      </c>
      <c r="CJ26" s="24">
        <f t="shared" si="56"/>
        <v>0</v>
      </c>
      <c r="CK26" s="24">
        <f t="shared" si="57"/>
        <v>0</v>
      </c>
      <c r="CL26" s="25">
        <f t="shared" si="58"/>
        <v>0</v>
      </c>
      <c r="CN26" s="12" t="str">
        <f t="shared" si="59"/>
        <v/>
      </c>
    </row>
    <row r="27" spans="2:92">
      <c r="B27" s="16">
        <f t="shared" si="60"/>
        <v>45981</v>
      </c>
      <c r="C27" s="4" t="str">
        <f>IF(ISNA(VLOOKUP(B27,Konfiguration!$C$33:$D$55,2,FALSE))=FALSE,"FT",TEXT(B27,"TTT"))</f>
        <v>Do</v>
      </c>
      <c r="E27" s="12" t="str">
        <f t="shared" si="1"/>
        <v/>
      </c>
      <c r="F27" s="12" t="str">
        <f t="shared" si="0"/>
        <v/>
      </c>
      <c r="G27" s="12" t="str">
        <f t="shared" si="2"/>
        <v/>
      </c>
      <c r="H27" s="12" t="str">
        <f t="shared" si="3"/>
        <v/>
      </c>
      <c r="J27" s="17"/>
      <c r="K27" s="17"/>
      <c r="L27" s="18" t="str">
        <f t="shared" si="4"/>
        <v/>
      </c>
      <c r="M27" s="18" t="str">
        <f t="shared" si="5"/>
        <v/>
      </c>
      <c r="N27" s="19" t="str">
        <f t="shared" si="6"/>
        <v/>
      </c>
      <c r="P27" s="19" t="str">
        <f t="shared" si="7"/>
        <v/>
      </c>
      <c r="Q27" s="26">
        <f t="shared" si="8"/>
        <v>0</v>
      </c>
      <c r="R27" s="19">
        <f t="shared" si="9"/>
        <v>0</v>
      </c>
      <c r="S27" s="19">
        <f t="shared" si="9"/>
        <v>0</v>
      </c>
      <c r="U27" s="17"/>
      <c r="V27" s="17"/>
      <c r="W27" s="18" t="str">
        <f t="shared" si="10"/>
        <v/>
      </c>
      <c r="X27" s="18" t="str">
        <f t="shared" si="11"/>
        <v/>
      </c>
      <c r="Y27" s="19" t="str">
        <f t="shared" si="12"/>
        <v/>
      </c>
      <c r="AA27" s="17"/>
      <c r="AB27" s="17"/>
      <c r="AC27" s="18" t="str">
        <f t="shared" si="13"/>
        <v/>
      </c>
      <c r="AD27" s="18" t="str">
        <f t="shared" si="14"/>
        <v/>
      </c>
      <c r="AE27" s="19" t="str">
        <f t="shared" si="15"/>
        <v/>
      </c>
      <c r="AG27" s="17"/>
      <c r="AH27" s="17"/>
      <c r="AI27" s="18" t="str">
        <f t="shared" si="16"/>
        <v/>
      </c>
      <c r="AJ27" s="18" t="str">
        <f t="shared" si="17"/>
        <v/>
      </c>
      <c r="AK27" s="19" t="str">
        <f t="shared" si="18"/>
        <v/>
      </c>
      <c r="AM27" s="17"/>
      <c r="AN27" s="17"/>
      <c r="AO27" s="18" t="str">
        <f t="shared" si="19"/>
        <v/>
      </c>
      <c r="AP27" s="18" t="str">
        <f t="shared" si="20"/>
        <v/>
      </c>
      <c r="AQ27" s="19" t="str">
        <f t="shared" si="21"/>
        <v/>
      </c>
      <c r="AS27" s="17"/>
      <c r="AT27" s="17"/>
      <c r="AU27" s="18" t="str">
        <f t="shared" si="22"/>
        <v/>
      </c>
      <c r="AV27" s="18" t="str">
        <f t="shared" si="23"/>
        <v/>
      </c>
      <c r="AW27" s="19" t="str">
        <f t="shared" si="24"/>
        <v/>
      </c>
      <c r="AY27" s="17"/>
      <c r="AZ27" s="17"/>
      <c r="BA27" s="18" t="str">
        <f t="shared" si="25"/>
        <v/>
      </c>
      <c r="BB27" s="18" t="str">
        <f t="shared" si="26"/>
        <v/>
      </c>
      <c r="BC27" s="19" t="str">
        <f t="shared" si="27"/>
        <v/>
      </c>
      <c r="BE27" s="17"/>
      <c r="BF27" s="17"/>
      <c r="BG27" s="18" t="str">
        <f t="shared" si="28"/>
        <v/>
      </c>
      <c r="BH27" s="18" t="str">
        <f t="shared" si="29"/>
        <v/>
      </c>
      <c r="BI27" s="19" t="str">
        <f t="shared" si="30"/>
        <v/>
      </c>
      <c r="BK27" s="23" t="str">
        <f t="shared" si="31"/>
        <v/>
      </c>
      <c r="BL27" s="24">
        <f t="shared" si="32"/>
        <v>0</v>
      </c>
      <c r="BM27" s="24">
        <f t="shared" si="33"/>
        <v>0</v>
      </c>
      <c r="BN27" s="25">
        <f t="shared" si="34"/>
        <v>0</v>
      </c>
      <c r="BO27" s="23" t="str">
        <f t="shared" si="35"/>
        <v/>
      </c>
      <c r="BP27" s="24">
        <f t="shared" si="36"/>
        <v>0</v>
      </c>
      <c r="BQ27" s="24">
        <f t="shared" si="37"/>
        <v>0</v>
      </c>
      <c r="BR27" s="25">
        <f t="shared" si="38"/>
        <v>0</v>
      </c>
      <c r="BS27" s="23" t="str">
        <f t="shared" si="39"/>
        <v/>
      </c>
      <c r="BT27" s="24">
        <f t="shared" si="40"/>
        <v>0</v>
      </c>
      <c r="BU27" s="24">
        <f t="shared" si="41"/>
        <v>0</v>
      </c>
      <c r="BV27" s="25">
        <f t="shared" si="42"/>
        <v>0</v>
      </c>
      <c r="BW27" s="23" t="str">
        <f t="shared" si="43"/>
        <v/>
      </c>
      <c r="BX27" s="24">
        <f t="shared" si="44"/>
        <v>0</v>
      </c>
      <c r="BY27" s="24">
        <f t="shared" si="45"/>
        <v>0</v>
      </c>
      <c r="BZ27" s="25">
        <f t="shared" si="46"/>
        <v>0</v>
      </c>
      <c r="CA27" s="23" t="str">
        <f t="shared" si="47"/>
        <v/>
      </c>
      <c r="CB27" s="24">
        <f t="shared" si="48"/>
        <v>0</v>
      </c>
      <c r="CC27" s="24">
        <f t="shared" si="49"/>
        <v>0</v>
      </c>
      <c r="CD27" s="25">
        <f t="shared" si="50"/>
        <v>0</v>
      </c>
      <c r="CE27" s="23" t="str">
        <f t="shared" si="51"/>
        <v/>
      </c>
      <c r="CF27" s="24">
        <f t="shared" si="52"/>
        <v>0</v>
      </c>
      <c r="CG27" s="24">
        <f t="shared" si="53"/>
        <v>0</v>
      </c>
      <c r="CH27" s="25">
        <f t="shared" si="54"/>
        <v>0</v>
      </c>
      <c r="CI27" s="23" t="str">
        <f t="shared" si="55"/>
        <v/>
      </c>
      <c r="CJ27" s="24">
        <f t="shared" si="56"/>
        <v>0</v>
      </c>
      <c r="CK27" s="24">
        <f t="shared" si="57"/>
        <v>0</v>
      </c>
      <c r="CL27" s="25">
        <f t="shared" si="58"/>
        <v>0</v>
      </c>
      <c r="CN27" s="12" t="str">
        <f t="shared" si="59"/>
        <v/>
      </c>
    </row>
    <row r="28" spans="2:92">
      <c r="B28" s="16">
        <f t="shared" si="60"/>
        <v>45982</v>
      </c>
      <c r="C28" s="4" t="str">
        <f>IF(ISNA(VLOOKUP(B28,Konfiguration!$C$33:$D$55,2,FALSE))=FALSE,"FT",TEXT(B28,"TTT"))</f>
        <v>Fr</v>
      </c>
      <c r="E28" s="12" t="str">
        <f t="shared" si="1"/>
        <v/>
      </c>
      <c r="F28" s="12" t="str">
        <f t="shared" si="0"/>
        <v/>
      </c>
      <c r="G28" s="12" t="str">
        <f t="shared" si="2"/>
        <v/>
      </c>
      <c r="H28" s="12" t="str">
        <f t="shared" si="3"/>
        <v/>
      </c>
      <c r="J28" s="17"/>
      <c r="K28" s="17"/>
      <c r="L28" s="18" t="str">
        <f t="shared" si="4"/>
        <v/>
      </c>
      <c r="M28" s="18" t="str">
        <f t="shared" si="5"/>
        <v/>
      </c>
      <c r="N28" s="19" t="str">
        <f t="shared" si="6"/>
        <v/>
      </c>
      <c r="P28" s="19" t="str">
        <f t="shared" si="7"/>
        <v/>
      </c>
      <c r="Q28" s="26">
        <f t="shared" si="8"/>
        <v>0</v>
      </c>
      <c r="R28" s="19">
        <f t="shared" si="9"/>
        <v>0</v>
      </c>
      <c r="S28" s="19">
        <f t="shared" si="9"/>
        <v>0</v>
      </c>
      <c r="U28" s="17"/>
      <c r="V28" s="17"/>
      <c r="W28" s="18" t="str">
        <f t="shared" si="10"/>
        <v/>
      </c>
      <c r="X28" s="18" t="str">
        <f t="shared" si="11"/>
        <v/>
      </c>
      <c r="Y28" s="19" t="str">
        <f t="shared" si="12"/>
        <v/>
      </c>
      <c r="AA28" s="17"/>
      <c r="AB28" s="17"/>
      <c r="AC28" s="18" t="str">
        <f t="shared" si="13"/>
        <v/>
      </c>
      <c r="AD28" s="18" t="str">
        <f t="shared" si="14"/>
        <v/>
      </c>
      <c r="AE28" s="19" t="str">
        <f t="shared" si="15"/>
        <v/>
      </c>
      <c r="AG28" s="17"/>
      <c r="AH28" s="17"/>
      <c r="AI28" s="18" t="str">
        <f t="shared" si="16"/>
        <v/>
      </c>
      <c r="AJ28" s="18" t="str">
        <f t="shared" si="17"/>
        <v/>
      </c>
      <c r="AK28" s="19" t="str">
        <f t="shared" si="18"/>
        <v/>
      </c>
      <c r="AM28" s="17"/>
      <c r="AN28" s="17"/>
      <c r="AO28" s="18" t="str">
        <f t="shared" si="19"/>
        <v/>
      </c>
      <c r="AP28" s="18" t="str">
        <f t="shared" si="20"/>
        <v/>
      </c>
      <c r="AQ28" s="19" t="str">
        <f t="shared" si="21"/>
        <v/>
      </c>
      <c r="AS28" s="17"/>
      <c r="AT28" s="17"/>
      <c r="AU28" s="18" t="str">
        <f t="shared" si="22"/>
        <v/>
      </c>
      <c r="AV28" s="18" t="str">
        <f t="shared" si="23"/>
        <v/>
      </c>
      <c r="AW28" s="19" t="str">
        <f t="shared" si="24"/>
        <v/>
      </c>
      <c r="AY28" s="17"/>
      <c r="AZ28" s="17"/>
      <c r="BA28" s="18" t="str">
        <f t="shared" si="25"/>
        <v/>
      </c>
      <c r="BB28" s="18" t="str">
        <f t="shared" si="26"/>
        <v/>
      </c>
      <c r="BC28" s="19" t="str">
        <f t="shared" si="27"/>
        <v/>
      </c>
      <c r="BE28" s="17"/>
      <c r="BF28" s="17"/>
      <c r="BG28" s="18" t="str">
        <f t="shared" si="28"/>
        <v/>
      </c>
      <c r="BH28" s="18" t="str">
        <f t="shared" si="29"/>
        <v/>
      </c>
      <c r="BI28" s="19" t="str">
        <f t="shared" si="30"/>
        <v/>
      </c>
      <c r="BK28" s="23" t="str">
        <f t="shared" si="31"/>
        <v/>
      </c>
      <c r="BL28" s="24">
        <f t="shared" si="32"/>
        <v>0</v>
      </c>
      <c r="BM28" s="24">
        <f t="shared" si="33"/>
        <v>0</v>
      </c>
      <c r="BN28" s="25">
        <f t="shared" si="34"/>
        <v>0</v>
      </c>
      <c r="BO28" s="23" t="str">
        <f t="shared" si="35"/>
        <v/>
      </c>
      <c r="BP28" s="24">
        <f t="shared" si="36"/>
        <v>0</v>
      </c>
      <c r="BQ28" s="24">
        <f t="shared" si="37"/>
        <v>0</v>
      </c>
      <c r="BR28" s="25">
        <f t="shared" si="38"/>
        <v>0</v>
      </c>
      <c r="BS28" s="23" t="str">
        <f t="shared" si="39"/>
        <v/>
      </c>
      <c r="BT28" s="24">
        <f t="shared" si="40"/>
        <v>0</v>
      </c>
      <c r="BU28" s="24">
        <f t="shared" si="41"/>
        <v>0</v>
      </c>
      <c r="BV28" s="25">
        <f t="shared" si="42"/>
        <v>0</v>
      </c>
      <c r="BW28" s="23" t="str">
        <f t="shared" si="43"/>
        <v/>
      </c>
      <c r="BX28" s="24">
        <f t="shared" si="44"/>
        <v>0</v>
      </c>
      <c r="BY28" s="24">
        <f t="shared" si="45"/>
        <v>0</v>
      </c>
      <c r="BZ28" s="25">
        <f t="shared" si="46"/>
        <v>0</v>
      </c>
      <c r="CA28" s="23" t="str">
        <f t="shared" si="47"/>
        <v/>
      </c>
      <c r="CB28" s="24">
        <f t="shared" si="48"/>
        <v>0</v>
      </c>
      <c r="CC28" s="24">
        <f t="shared" si="49"/>
        <v>0</v>
      </c>
      <c r="CD28" s="25">
        <f t="shared" si="50"/>
        <v>0</v>
      </c>
      <c r="CE28" s="23" t="str">
        <f t="shared" si="51"/>
        <v/>
      </c>
      <c r="CF28" s="24">
        <f t="shared" si="52"/>
        <v>0</v>
      </c>
      <c r="CG28" s="24">
        <f t="shared" si="53"/>
        <v>0</v>
      </c>
      <c r="CH28" s="25">
        <f t="shared" si="54"/>
        <v>0</v>
      </c>
      <c r="CI28" s="23" t="str">
        <f t="shared" si="55"/>
        <v/>
      </c>
      <c r="CJ28" s="24">
        <f t="shared" si="56"/>
        <v>0</v>
      </c>
      <c r="CK28" s="24">
        <f t="shared" si="57"/>
        <v>0</v>
      </c>
      <c r="CL28" s="25">
        <f t="shared" si="58"/>
        <v>0</v>
      </c>
      <c r="CN28" s="12" t="str">
        <f t="shared" si="59"/>
        <v/>
      </c>
    </row>
    <row r="29" spans="2:92">
      <c r="B29" s="16">
        <f t="shared" si="60"/>
        <v>45983</v>
      </c>
      <c r="C29" s="4" t="str">
        <f>IF(ISNA(VLOOKUP(B29,Konfiguration!$C$33:$D$55,2,FALSE))=FALSE,"FT",TEXT(B29,"TTT"))</f>
        <v>Sa</v>
      </c>
      <c r="E29" s="12" t="str">
        <f t="shared" si="1"/>
        <v/>
      </c>
      <c r="F29" s="12" t="str">
        <f t="shared" si="0"/>
        <v/>
      </c>
      <c r="G29" s="12" t="str">
        <f t="shared" si="2"/>
        <v/>
      </c>
      <c r="H29" s="12" t="str">
        <f t="shared" si="3"/>
        <v/>
      </c>
      <c r="J29" s="17"/>
      <c r="K29" s="17"/>
      <c r="L29" s="18" t="str">
        <f t="shared" si="4"/>
        <v/>
      </c>
      <c r="M29" s="18" t="str">
        <f t="shared" si="5"/>
        <v/>
      </c>
      <c r="N29" s="19" t="str">
        <f t="shared" si="6"/>
        <v/>
      </c>
      <c r="P29" s="19" t="str">
        <f t="shared" si="7"/>
        <v/>
      </c>
      <c r="Q29" s="26">
        <f t="shared" si="8"/>
        <v>0</v>
      </c>
      <c r="R29" s="19">
        <f t="shared" si="9"/>
        <v>0</v>
      </c>
      <c r="S29" s="19">
        <f t="shared" si="9"/>
        <v>0</v>
      </c>
      <c r="U29" s="17"/>
      <c r="V29" s="17"/>
      <c r="W29" s="18" t="str">
        <f t="shared" si="10"/>
        <v/>
      </c>
      <c r="X29" s="18" t="str">
        <f t="shared" si="11"/>
        <v/>
      </c>
      <c r="Y29" s="19" t="str">
        <f t="shared" si="12"/>
        <v/>
      </c>
      <c r="AA29" s="17"/>
      <c r="AB29" s="17"/>
      <c r="AC29" s="18" t="str">
        <f t="shared" si="13"/>
        <v/>
      </c>
      <c r="AD29" s="18" t="str">
        <f t="shared" si="14"/>
        <v/>
      </c>
      <c r="AE29" s="19" t="str">
        <f t="shared" si="15"/>
        <v/>
      </c>
      <c r="AG29" s="17"/>
      <c r="AH29" s="17"/>
      <c r="AI29" s="18" t="str">
        <f t="shared" si="16"/>
        <v/>
      </c>
      <c r="AJ29" s="18" t="str">
        <f t="shared" si="17"/>
        <v/>
      </c>
      <c r="AK29" s="19" t="str">
        <f t="shared" si="18"/>
        <v/>
      </c>
      <c r="AM29" s="17"/>
      <c r="AN29" s="17"/>
      <c r="AO29" s="18" t="str">
        <f t="shared" si="19"/>
        <v/>
      </c>
      <c r="AP29" s="18" t="str">
        <f t="shared" si="20"/>
        <v/>
      </c>
      <c r="AQ29" s="19" t="str">
        <f t="shared" si="21"/>
        <v/>
      </c>
      <c r="AS29" s="17"/>
      <c r="AT29" s="17"/>
      <c r="AU29" s="18" t="str">
        <f t="shared" si="22"/>
        <v/>
      </c>
      <c r="AV29" s="18" t="str">
        <f t="shared" si="23"/>
        <v/>
      </c>
      <c r="AW29" s="19" t="str">
        <f t="shared" si="24"/>
        <v/>
      </c>
      <c r="AY29" s="17"/>
      <c r="AZ29" s="17"/>
      <c r="BA29" s="18" t="str">
        <f t="shared" si="25"/>
        <v/>
      </c>
      <c r="BB29" s="18" t="str">
        <f t="shared" si="26"/>
        <v/>
      </c>
      <c r="BC29" s="19" t="str">
        <f t="shared" si="27"/>
        <v/>
      </c>
      <c r="BE29" s="17"/>
      <c r="BF29" s="17"/>
      <c r="BG29" s="18" t="str">
        <f t="shared" si="28"/>
        <v/>
      </c>
      <c r="BH29" s="18" t="str">
        <f t="shared" si="29"/>
        <v/>
      </c>
      <c r="BI29" s="19" t="str">
        <f t="shared" si="30"/>
        <v/>
      </c>
      <c r="BK29" s="23" t="str">
        <f t="shared" si="31"/>
        <v/>
      </c>
      <c r="BL29" s="24">
        <f t="shared" si="32"/>
        <v>0</v>
      </c>
      <c r="BM29" s="24">
        <f t="shared" si="33"/>
        <v>0</v>
      </c>
      <c r="BN29" s="25">
        <f t="shared" si="34"/>
        <v>0</v>
      </c>
      <c r="BO29" s="23" t="str">
        <f t="shared" si="35"/>
        <v/>
      </c>
      <c r="BP29" s="24">
        <f t="shared" si="36"/>
        <v>0</v>
      </c>
      <c r="BQ29" s="24">
        <f t="shared" si="37"/>
        <v>0</v>
      </c>
      <c r="BR29" s="25">
        <f t="shared" si="38"/>
        <v>0</v>
      </c>
      <c r="BS29" s="23" t="str">
        <f t="shared" si="39"/>
        <v/>
      </c>
      <c r="BT29" s="24">
        <f t="shared" si="40"/>
        <v>0</v>
      </c>
      <c r="BU29" s="24">
        <f t="shared" si="41"/>
        <v>0</v>
      </c>
      <c r="BV29" s="25">
        <f t="shared" si="42"/>
        <v>0</v>
      </c>
      <c r="BW29" s="23" t="str">
        <f t="shared" si="43"/>
        <v/>
      </c>
      <c r="BX29" s="24">
        <f t="shared" si="44"/>
        <v>0</v>
      </c>
      <c r="BY29" s="24">
        <f t="shared" si="45"/>
        <v>0</v>
      </c>
      <c r="BZ29" s="25">
        <f t="shared" si="46"/>
        <v>0</v>
      </c>
      <c r="CA29" s="23" t="str">
        <f t="shared" si="47"/>
        <v/>
      </c>
      <c r="CB29" s="24">
        <f t="shared" si="48"/>
        <v>0</v>
      </c>
      <c r="CC29" s="24">
        <f t="shared" si="49"/>
        <v>0</v>
      </c>
      <c r="CD29" s="25">
        <f t="shared" si="50"/>
        <v>0</v>
      </c>
      <c r="CE29" s="23" t="str">
        <f t="shared" si="51"/>
        <v/>
      </c>
      <c r="CF29" s="24">
        <f t="shared" si="52"/>
        <v>0</v>
      </c>
      <c r="CG29" s="24">
        <f t="shared" si="53"/>
        <v>0</v>
      </c>
      <c r="CH29" s="25">
        <f t="shared" si="54"/>
        <v>0</v>
      </c>
      <c r="CI29" s="23" t="str">
        <f t="shared" si="55"/>
        <v/>
      </c>
      <c r="CJ29" s="24">
        <f t="shared" si="56"/>
        <v>0</v>
      </c>
      <c r="CK29" s="24">
        <f t="shared" si="57"/>
        <v>0</v>
      </c>
      <c r="CL29" s="25">
        <f t="shared" si="58"/>
        <v>0</v>
      </c>
      <c r="CN29" s="12" t="str">
        <f t="shared" si="59"/>
        <v/>
      </c>
    </row>
    <row r="30" spans="2:92">
      <c r="B30" s="16">
        <f t="shared" si="60"/>
        <v>45984</v>
      </c>
      <c r="C30" s="4" t="str">
        <f>IF(ISNA(VLOOKUP(B30,Konfiguration!$C$33:$D$55,2,FALSE))=FALSE,"FT",TEXT(B30,"TTT"))</f>
        <v>So</v>
      </c>
      <c r="E30" s="12" t="str">
        <f t="shared" si="1"/>
        <v/>
      </c>
      <c r="F30" s="12" t="str">
        <f t="shared" si="0"/>
        <v/>
      </c>
      <c r="G30" s="12" t="str">
        <f t="shared" si="2"/>
        <v/>
      </c>
      <c r="H30" s="12" t="str">
        <f t="shared" si="3"/>
        <v/>
      </c>
      <c r="J30" s="17"/>
      <c r="K30" s="17"/>
      <c r="L30" s="18" t="str">
        <f t="shared" si="4"/>
        <v/>
      </c>
      <c r="M30" s="18" t="str">
        <f t="shared" si="5"/>
        <v/>
      </c>
      <c r="N30" s="19" t="str">
        <f t="shared" si="6"/>
        <v/>
      </c>
      <c r="P30" s="19" t="str">
        <f t="shared" si="7"/>
        <v/>
      </c>
      <c r="Q30" s="26">
        <f t="shared" si="8"/>
        <v>0</v>
      </c>
      <c r="R30" s="19">
        <f t="shared" si="9"/>
        <v>0</v>
      </c>
      <c r="S30" s="19">
        <f t="shared" si="9"/>
        <v>0</v>
      </c>
      <c r="U30" s="17"/>
      <c r="V30" s="17"/>
      <c r="W30" s="18" t="str">
        <f t="shared" si="10"/>
        <v/>
      </c>
      <c r="X30" s="18" t="str">
        <f t="shared" si="11"/>
        <v/>
      </c>
      <c r="Y30" s="19" t="str">
        <f t="shared" si="12"/>
        <v/>
      </c>
      <c r="AA30" s="17"/>
      <c r="AB30" s="17"/>
      <c r="AC30" s="18" t="str">
        <f t="shared" si="13"/>
        <v/>
      </c>
      <c r="AD30" s="18" t="str">
        <f t="shared" si="14"/>
        <v/>
      </c>
      <c r="AE30" s="19" t="str">
        <f t="shared" si="15"/>
        <v/>
      </c>
      <c r="AG30" s="17"/>
      <c r="AH30" s="17"/>
      <c r="AI30" s="18" t="str">
        <f t="shared" si="16"/>
        <v/>
      </c>
      <c r="AJ30" s="18" t="str">
        <f t="shared" si="17"/>
        <v/>
      </c>
      <c r="AK30" s="19" t="str">
        <f t="shared" si="18"/>
        <v/>
      </c>
      <c r="AM30" s="17"/>
      <c r="AN30" s="17"/>
      <c r="AO30" s="18" t="str">
        <f t="shared" si="19"/>
        <v/>
      </c>
      <c r="AP30" s="18" t="str">
        <f t="shared" si="20"/>
        <v/>
      </c>
      <c r="AQ30" s="19" t="str">
        <f t="shared" si="21"/>
        <v/>
      </c>
      <c r="AS30" s="17"/>
      <c r="AT30" s="17"/>
      <c r="AU30" s="18" t="str">
        <f t="shared" si="22"/>
        <v/>
      </c>
      <c r="AV30" s="18" t="str">
        <f t="shared" si="23"/>
        <v/>
      </c>
      <c r="AW30" s="19" t="str">
        <f t="shared" si="24"/>
        <v/>
      </c>
      <c r="AY30" s="17"/>
      <c r="AZ30" s="17"/>
      <c r="BA30" s="18" t="str">
        <f t="shared" si="25"/>
        <v/>
      </c>
      <c r="BB30" s="18" t="str">
        <f t="shared" si="26"/>
        <v/>
      </c>
      <c r="BC30" s="19" t="str">
        <f t="shared" si="27"/>
        <v/>
      </c>
      <c r="BE30" s="17"/>
      <c r="BF30" s="17"/>
      <c r="BG30" s="18" t="str">
        <f t="shared" si="28"/>
        <v/>
      </c>
      <c r="BH30" s="18" t="str">
        <f t="shared" si="29"/>
        <v/>
      </c>
      <c r="BI30" s="19" t="str">
        <f t="shared" si="30"/>
        <v/>
      </c>
      <c r="BK30" s="23" t="str">
        <f t="shared" si="31"/>
        <v/>
      </c>
      <c r="BL30" s="24">
        <f t="shared" si="32"/>
        <v>0</v>
      </c>
      <c r="BM30" s="24">
        <f t="shared" si="33"/>
        <v>0</v>
      </c>
      <c r="BN30" s="25">
        <f t="shared" si="34"/>
        <v>0</v>
      </c>
      <c r="BO30" s="23" t="str">
        <f t="shared" si="35"/>
        <v/>
      </c>
      <c r="BP30" s="24">
        <f t="shared" si="36"/>
        <v>0</v>
      </c>
      <c r="BQ30" s="24">
        <f t="shared" si="37"/>
        <v>0</v>
      </c>
      <c r="BR30" s="25">
        <f t="shared" si="38"/>
        <v>0</v>
      </c>
      <c r="BS30" s="23" t="str">
        <f t="shared" si="39"/>
        <v/>
      </c>
      <c r="BT30" s="24">
        <f t="shared" si="40"/>
        <v>0</v>
      </c>
      <c r="BU30" s="24">
        <f t="shared" si="41"/>
        <v>0</v>
      </c>
      <c r="BV30" s="25">
        <f t="shared" si="42"/>
        <v>0</v>
      </c>
      <c r="BW30" s="23" t="str">
        <f t="shared" si="43"/>
        <v/>
      </c>
      <c r="BX30" s="24">
        <f t="shared" si="44"/>
        <v>0</v>
      </c>
      <c r="BY30" s="24">
        <f t="shared" si="45"/>
        <v>0</v>
      </c>
      <c r="BZ30" s="25">
        <f t="shared" si="46"/>
        <v>0</v>
      </c>
      <c r="CA30" s="23" t="str">
        <f t="shared" si="47"/>
        <v/>
      </c>
      <c r="CB30" s="24">
        <f t="shared" si="48"/>
        <v>0</v>
      </c>
      <c r="CC30" s="24">
        <f t="shared" si="49"/>
        <v>0</v>
      </c>
      <c r="CD30" s="25">
        <f t="shared" si="50"/>
        <v>0</v>
      </c>
      <c r="CE30" s="23" t="str">
        <f t="shared" si="51"/>
        <v/>
      </c>
      <c r="CF30" s="24">
        <f t="shared" si="52"/>
        <v>0</v>
      </c>
      <c r="CG30" s="24">
        <f t="shared" si="53"/>
        <v>0</v>
      </c>
      <c r="CH30" s="25">
        <f t="shared" si="54"/>
        <v>0</v>
      </c>
      <c r="CI30" s="23" t="str">
        <f t="shared" si="55"/>
        <v/>
      </c>
      <c r="CJ30" s="24">
        <f t="shared" si="56"/>
        <v>0</v>
      </c>
      <c r="CK30" s="24">
        <f t="shared" si="57"/>
        <v>0</v>
      </c>
      <c r="CL30" s="25">
        <f t="shared" si="58"/>
        <v>0</v>
      </c>
      <c r="CN30" s="12" t="str">
        <f t="shared" si="59"/>
        <v/>
      </c>
    </row>
    <row r="31" spans="2:92">
      <c r="B31" s="16">
        <f t="shared" si="60"/>
        <v>45985</v>
      </c>
      <c r="C31" s="4" t="str">
        <f>IF(ISNA(VLOOKUP(B31,Konfiguration!$C$33:$D$55,2,FALSE))=FALSE,"FT",TEXT(B31,"TTT"))</f>
        <v>Mo</v>
      </c>
      <c r="E31" s="12" t="str">
        <f t="shared" si="1"/>
        <v/>
      </c>
      <c r="F31" s="12" t="str">
        <f t="shared" si="0"/>
        <v/>
      </c>
      <c r="G31" s="12" t="str">
        <f t="shared" si="2"/>
        <v/>
      </c>
      <c r="H31" s="12" t="str">
        <f t="shared" si="3"/>
        <v/>
      </c>
      <c r="J31" s="17"/>
      <c r="K31" s="17"/>
      <c r="L31" s="18" t="str">
        <f t="shared" si="4"/>
        <v/>
      </c>
      <c r="M31" s="18" t="str">
        <f t="shared" si="5"/>
        <v/>
      </c>
      <c r="N31" s="19" t="str">
        <f t="shared" si="6"/>
        <v/>
      </c>
      <c r="P31" s="19" t="str">
        <f t="shared" si="7"/>
        <v/>
      </c>
      <c r="Q31" s="26">
        <f t="shared" si="8"/>
        <v>0</v>
      </c>
      <c r="R31" s="19">
        <f t="shared" si="9"/>
        <v>0</v>
      </c>
      <c r="S31" s="19">
        <f t="shared" si="9"/>
        <v>0</v>
      </c>
      <c r="U31" s="17"/>
      <c r="V31" s="17"/>
      <c r="W31" s="18" t="str">
        <f t="shared" si="10"/>
        <v/>
      </c>
      <c r="X31" s="18" t="str">
        <f t="shared" si="11"/>
        <v/>
      </c>
      <c r="Y31" s="19" t="str">
        <f t="shared" si="12"/>
        <v/>
      </c>
      <c r="AA31" s="17"/>
      <c r="AB31" s="17"/>
      <c r="AC31" s="18" t="str">
        <f t="shared" si="13"/>
        <v/>
      </c>
      <c r="AD31" s="18" t="str">
        <f t="shared" si="14"/>
        <v/>
      </c>
      <c r="AE31" s="19" t="str">
        <f t="shared" si="15"/>
        <v/>
      </c>
      <c r="AG31" s="17"/>
      <c r="AH31" s="17"/>
      <c r="AI31" s="18" t="str">
        <f t="shared" si="16"/>
        <v/>
      </c>
      <c r="AJ31" s="18" t="str">
        <f t="shared" si="17"/>
        <v/>
      </c>
      <c r="AK31" s="19" t="str">
        <f t="shared" si="18"/>
        <v/>
      </c>
      <c r="AM31" s="17"/>
      <c r="AN31" s="17"/>
      <c r="AO31" s="18" t="str">
        <f t="shared" si="19"/>
        <v/>
      </c>
      <c r="AP31" s="18" t="str">
        <f t="shared" si="20"/>
        <v/>
      </c>
      <c r="AQ31" s="19" t="str">
        <f t="shared" si="21"/>
        <v/>
      </c>
      <c r="AS31" s="17"/>
      <c r="AT31" s="17"/>
      <c r="AU31" s="18" t="str">
        <f t="shared" si="22"/>
        <v/>
      </c>
      <c r="AV31" s="18" t="str">
        <f t="shared" si="23"/>
        <v/>
      </c>
      <c r="AW31" s="19" t="str">
        <f t="shared" si="24"/>
        <v/>
      </c>
      <c r="AY31" s="17"/>
      <c r="AZ31" s="17"/>
      <c r="BA31" s="18" t="str">
        <f t="shared" si="25"/>
        <v/>
      </c>
      <c r="BB31" s="18" t="str">
        <f t="shared" si="26"/>
        <v/>
      </c>
      <c r="BC31" s="19" t="str">
        <f t="shared" si="27"/>
        <v/>
      </c>
      <c r="BE31" s="17"/>
      <c r="BF31" s="17"/>
      <c r="BG31" s="18" t="str">
        <f t="shared" si="28"/>
        <v/>
      </c>
      <c r="BH31" s="18" t="str">
        <f t="shared" si="29"/>
        <v/>
      </c>
      <c r="BI31" s="19" t="str">
        <f t="shared" si="30"/>
        <v/>
      </c>
      <c r="BK31" s="23" t="str">
        <f t="shared" si="31"/>
        <v/>
      </c>
      <c r="BL31" s="24">
        <f t="shared" si="32"/>
        <v>0</v>
      </c>
      <c r="BM31" s="24">
        <f t="shared" si="33"/>
        <v>0</v>
      </c>
      <c r="BN31" s="25">
        <f t="shared" si="34"/>
        <v>0</v>
      </c>
      <c r="BO31" s="23" t="str">
        <f t="shared" si="35"/>
        <v/>
      </c>
      <c r="BP31" s="24">
        <f t="shared" si="36"/>
        <v>0</v>
      </c>
      <c r="BQ31" s="24">
        <f t="shared" si="37"/>
        <v>0</v>
      </c>
      <c r="BR31" s="25">
        <f t="shared" si="38"/>
        <v>0</v>
      </c>
      <c r="BS31" s="23" t="str">
        <f t="shared" si="39"/>
        <v/>
      </c>
      <c r="BT31" s="24">
        <f t="shared" si="40"/>
        <v>0</v>
      </c>
      <c r="BU31" s="24">
        <f t="shared" si="41"/>
        <v>0</v>
      </c>
      <c r="BV31" s="25">
        <f t="shared" si="42"/>
        <v>0</v>
      </c>
      <c r="BW31" s="23" t="str">
        <f t="shared" si="43"/>
        <v/>
      </c>
      <c r="BX31" s="24">
        <f t="shared" si="44"/>
        <v>0</v>
      </c>
      <c r="BY31" s="24">
        <f t="shared" si="45"/>
        <v>0</v>
      </c>
      <c r="BZ31" s="25">
        <f t="shared" si="46"/>
        <v>0</v>
      </c>
      <c r="CA31" s="23" t="str">
        <f t="shared" si="47"/>
        <v/>
      </c>
      <c r="CB31" s="24">
        <f t="shared" si="48"/>
        <v>0</v>
      </c>
      <c r="CC31" s="24">
        <f t="shared" si="49"/>
        <v>0</v>
      </c>
      <c r="CD31" s="25">
        <f t="shared" si="50"/>
        <v>0</v>
      </c>
      <c r="CE31" s="23" t="str">
        <f t="shared" si="51"/>
        <v/>
      </c>
      <c r="CF31" s="24">
        <f t="shared" si="52"/>
        <v>0</v>
      </c>
      <c r="CG31" s="24">
        <f t="shared" si="53"/>
        <v>0</v>
      </c>
      <c r="CH31" s="25">
        <f t="shared" si="54"/>
        <v>0</v>
      </c>
      <c r="CI31" s="23" t="str">
        <f t="shared" si="55"/>
        <v/>
      </c>
      <c r="CJ31" s="24">
        <f t="shared" si="56"/>
        <v>0</v>
      </c>
      <c r="CK31" s="24">
        <f t="shared" si="57"/>
        <v>0</v>
      </c>
      <c r="CL31" s="25">
        <f t="shared" si="58"/>
        <v>0</v>
      </c>
      <c r="CN31" s="12" t="str">
        <f t="shared" si="59"/>
        <v/>
      </c>
    </row>
    <row r="32" spans="2:92">
      <c r="B32" s="16">
        <f t="shared" si="60"/>
        <v>45986</v>
      </c>
      <c r="C32" s="4" t="str">
        <f>IF(ISNA(VLOOKUP(B32,Konfiguration!$C$33:$D$55,2,FALSE))=FALSE,"FT",TEXT(B32,"TTT"))</f>
        <v>Di</v>
      </c>
      <c r="E32" s="12" t="str">
        <f t="shared" si="1"/>
        <v/>
      </c>
      <c r="F32" s="12" t="str">
        <f t="shared" si="0"/>
        <v/>
      </c>
      <c r="G32" s="12" t="str">
        <f t="shared" si="2"/>
        <v/>
      </c>
      <c r="H32" s="12" t="str">
        <f t="shared" si="3"/>
        <v/>
      </c>
      <c r="J32" s="17"/>
      <c r="K32" s="17"/>
      <c r="L32" s="18" t="str">
        <f t="shared" si="4"/>
        <v/>
      </c>
      <c r="M32" s="18" t="str">
        <f t="shared" si="5"/>
        <v/>
      </c>
      <c r="N32" s="19" t="str">
        <f t="shared" si="6"/>
        <v/>
      </c>
      <c r="P32" s="19" t="str">
        <f t="shared" si="7"/>
        <v/>
      </c>
      <c r="Q32" s="26">
        <f t="shared" si="8"/>
        <v>0</v>
      </c>
      <c r="R32" s="19">
        <f t="shared" si="9"/>
        <v>0</v>
      </c>
      <c r="S32" s="19">
        <f t="shared" si="9"/>
        <v>0</v>
      </c>
      <c r="U32" s="17"/>
      <c r="V32" s="17"/>
      <c r="W32" s="18" t="str">
        <f t="shared" si="10"/>
        <v/>
      </c>
      <c r="X32" s="18" t="str">
        <f t="shared" si="11"/>
        <v/>
      </c>
      <c r="Y32" s="19" t="str">
        <f t="shared" si="12"/>
        <v/>
      </c>
      <c r="AA32" s="17"/>
      <c r="AB32" s="17"/>
      <c r="AC32" s="18" t="str">
        <f t="shared" si="13"/>
        <v/>
      </c>
      <c r="AD32" s="18" t="str">
        <f t="shared" si="14"/>
        <v/>
      </c>
      <c r="AE32" s="19" t="str">
        <f t="shared" si="15"/>
        <v/>
      </c>
      <c r="AG32" s="17"/>
      <c r="AH32" s="17"/>
      <c r="AI32" s="18" t="str">
        <f t="shared" si="16"/>
        <v/>
      </c>
      <c r="AJ32" s="18" t="str">
        <f t="shared" si="17"/>
        <v/>
      </c>
      <c r="AK32" s="19" t="str">
        <f t="shared" si="18"/>
        <v/>
      </c>
      <c r="AM32" s="17"/>
      <c r="AN32" s="17"/>
      <c r="AO32" s="18" t="str">
        <f t="shared" si="19"/>
        <v/>
      </c>
      <c r="AP32" s="18" t="str">
        <f t="shared" si="20"/>
        <v/>
      </c>
      <c r="AQ32" s="19" t="str">
        <f t="shared" si="21"/>
        <v/>
      </c>
      <c r="AS32" s="17"/>
      <c r="AT32" s="17"/>
      <c r="AU32" s="18" t="str">
        <f t="shared" si="22"/>
        <v/>
      </c>
      <c r="AV32" s="18" t="str">
        <f t="shared" si="23"/>
        <v/>
      </c>
      <c r="AW32" s="19" t="str">
        <f t="shared" si="24"/>
        <v/>
      </c>
      <c r="AY32" s="17"/>
      <c r="AZ32" s="17"/>
      <c r="BA32" s="18" t="str">
        <f t="shared" si="25"/>
        <v/>
      </c>
      <c r="BB32" s="18" t="str">
        <f t="shared" si="26"/>
        <v/>
      </c>
      <c r="BC32" s="19" t="str">
        <f t="shared" si="27"/>
        <v/>
      </c>
      <c r="BE32" s="17"/>
      <c r="BF32" s="17"/>
      <c r="BG32" s="18" t="str">
        <f t="shared" si="28"/>
        <v/>
      </c>
      <c r="BH32" s="18" t="str">
        <f t="shared" si="29"/>
        <v/>
      </c>
      <c r="BI32" s="19" t="str">
        <f t="shared" si="30"/>
        <v/>
      </c>
      <c r="BK32" s="23" t="str">
        <f t="shared" si="31"/>
        <v/>
      </c>
      <c r="BL32" s="24">
        <f t="shared" si="32"/>
        <v>0</v>
      </c>
      <c r="BM32" s="24">
        <f t="shared" si="33"/>
        <v>0</v>
      </c>
      <c r="BN32" s="25">
        <f t="shared" si="34"/>
        <v>0</v>
      </c>
      <c r="BO32" s="23" t="str">
        <f t="shared" si="35"/>
        <v/>
      </c>
      <c r="BP32" s="24">
        <f t="shared" si="36"/>
        <v>0</v>
      </c>
      <c r="BQ32" s="24">
        <f t="shared" si="37"/>
        <v>0</v>
      </c>
      <c r="BR32" s="25">
        <f t="shared" si="38"/>
        <v>0</v>
      </c>
      <c r="BS32" s="23" t="str">
        <f t="shared" si="39"/>
        <v/>
      </c>
      <c r="BT32" s="24">
        <f t="shared" si="40"/>
        <v>0</v>
      </c>
      <c r="BU32" s="24">
        <f t="shared" si="41"/>
        <v>0</v>
      </c>
      <c r="BV32" s="25">
        <f t="shared" si="42"/>
        <v>0</v>
      </c>
      <c r="BW32" s="23" t="str">
        <f t="shared" si="43"/>
        <v/>
      </c>
      <c r="BX32" s="24">
        <f t="shared" si="44"/>
        <v>0</v>
      </c>
      <c r="BY32" s="24">
        <f t="shared" si="45"/>
        <v>0</v>
      </c>
      <c r="BZ32" s="25">
        <f t="shared" si="46"/>
        <v>0</v>
      </c>
      <c r="CA32" s="23" t="str">
        <f t="shared" si="47"/>
        <v/>
      </c>
      <c r="CB32" s="24">
        <f t="shared" si="48"/>
        <v>0</v>
      </c>
      <c r="CC32" s="24">
        <f t="shared" si="49"/>
        <v>0</v>
      </c>
      <c r="CD32" s="25">
        <f t="shared" si="50"/>
        <v>0</v>
      </c>
      <c r="CE32" s="23" t="str">
        <f t="shared" si="51"/>
        <v/>
      </c>
      <c r="CF32" s="24">
        <f t="shared" si="52"/>
        <v>0</v>
      </c>
      <c r="CG32" s="24">
        <f t="shared" si="53"/>
        <v>0</v>
      </c>
      <c r="CH32" s="25">
        <f t="shared" si="54"/>
        <v>0</v>
      </c>
      <c r="CI32" s="23" t="str">
        <f t="shared" si="55"/>
        <v/>
      </c>
      <c r="CJ32" s="24">
        <f t="shared" si="56"/>
        <v>0</v>
      </c>
      <c r="CK32" s="24">
        <f t="shared" si="57"/>
        <v>0</v>
      </c>
      <c r="CL32" s="25">
        <f t="shared" si="58"/>
        <v>0</v>
      </c>
      <c r="CN32" s="12" t="str">
        <f t="shared" si="59"/>
        <v/>
      </c>
    </row>
    <row r="33" spans="2:92">
      <c r="B33" s="16">
        <f t="shared" si="60"/>
        <v>45987</v>
      </c>
      <c r="C33" s="4" t="str">
        <f>IF(ISNA(VLOOKUP(B33,Konfiguration!$C$33:$D$55,2,FALSE))=FALSE,"FT",TEXT(B33,"TTT"))</f>
        <v>Mi</v>
      </c>
      <c r="E33" s="12" t="str">
        <f t="shared" si="1"/>
        <v/>
      </c>
      <c r="F33" s="12" t="str">
        <f t="shared" si="0"/>
        <v/>
      </c>
      <c r="G33" s="12" t="str">
        <f t="shared" si="2"/>
        <v/>
      </c>
      <c r="H33" s="12" t="str">
        <f t="shared" si="3"/>
        <v/>
      </c>
      <c r="J33" s="17"/>
      <c r="K33" s="17"/>
      <c r="L33" s="18" t="str">
        <f t="shared" si="4"/>
        <v/>
      </c>
      <c r="M33" s="18" t="str">
        <f t="shared" si="5"/>
        <v/>
      </c>
      <c r="N33" s="19" t="str">
        <f t="shared" si="6"/>
        <v/>
      </c>
      <c r="P33" s="19" t="str">
        <f t="shared" si="7"/>
        <v/>
      </c>
      <c r="Q33" s="26">
        <f t="shared" si="8"/>
        <v>0</v>
      </c>
      <c r="R33" s="19">
        <f t="shared" si="9"/>
        <v>0</v>
      </c>
      <c r="S33" s="19">
        <f t="shared" si="9"/>
        <v>0</v>
      </c>
      <c r="U33" s="17"/>
      <c r="V33" s="17"/>
      <c r="W33" s="18" t="str">
        <f t="shared" si="10"/>
        <v/>
      </c>
      <c r="X33" s="18" t="str">
        <f t="shared" si="11"/>
        <v/>
      </c>
      <c r="Y33" s="19" t="str">
        <f t="shared" si="12"/>
        <v/>
      </c>
      <c r="AA33" s="17"/>
      <c r="AB33" s="17"/>
      <c r="AC33" s="18" t="str">
        <f t="shared" si="13"/>
        <v/>
      </c>
      <c r="AD33" s="18" t="str">
        <f t="shared" si="14"/>
        <v/>
      </c>
      <c r="AE33" s="19" t="str">
        <f t="shared" si="15"/>
        <v/>
      </c>
      <c r="AG33" s="17"/>
      <c r="AH33" s="17"/>
      <c r="AI33" s="18" t="str">
        <f t="shared" si="16"/>
        <v/>
      </c>
      <c r="AJ33" s="18" t="str">
        <f t="shared" si="17"/>
        <v/>
      </c>
      <c r="AK33" s="19" t="str">
        <f t="shared" si="18"/>
        <v/>
      </c>
      <c r="AM33" s="17"/>
      <c r="AN33" s="17"/>
      <c r="AO33" s="18" t="str">
        <f t="shared" si="19"/>
        <v/>
      </c>
      <c r="AP33" s="18" t="str">
        <f t="shared" si="20"/>
        <v/>
      </c>
      <c r="AQ33" s="19" t="str">
        <f t="shared" si="21"/>
        <v/>
      </c>
      <c r="AS33" s="17"/>
      <c r="AT33" s="17"/>
      <c r="AU33" s="18" t="str">
        <f t="shared" si="22"/>
        <v/>
      </c>
      <c r="AV33" s="18" t="str">
        <f t="shared" si="23"/>
        <v/>
      </c>
      <c r="AW33" s="19" t="str">
        <f t="shared" si="24"/>
        <v/>
      </c>
      <c r="AY33" s="17"/>
      <c r="AZ33" s="17"/>
      <c r="BA33" s="18" t="str">
        <f t="shared" si="25"/>
        <v/>
      </c>
      <c r="BB33" s="18" t="str">
        <f t="shared" si="26"/>
        <v/>
      </c>
      <c r="BC33" s="19" t="str">
        <f t="shared" si="27"/>
        <v/>
      </c>
      <c r="BE33" s="17"/>
      <c r="BF33" s="17"/>
      <c r="BG33" s="18" t="str">
        <f t="shared" si="28"/>
        <v/>
      </c>
      <c r="BH33" s="18" t="str">
        <f t="shared" si="29"/>
        <v/>
      </c>
      <c r="BI33" s="19" t="str">
        <f t="shared" si="30"/>
        <v/>
      </c>
      <c r="BK33" s="23" t="str">
        <f t="shared" si="31"/>
        <v/>
      </c>
      <c r="BL33" s="24">
        <f t="shared" si="32"/>
        <v>0</v>
      </c>
      <c r="BM33" s="24">
        <f t="shared" si="33"/>
        <v>0</v>
      </c>
      <c r="BN33" s="25">
        <f t="shared" si="34"/>
        <v>0</v>
      </c>
      <c r="BO33" s="23" t="str">
        <f t="shared" si="35"/>
        <v/>
      </c>
      <c r="BP33" s="24">
        <f t="shared" si="36"/>
        <v>0</v>
      </c>
      <c r="BQ33" s="24">
        <f t="shared" si="37"/>
        <v>0</v>
      </c>
      <c r="BR33" s="25">
        <f t="shared" si="38"/>
        <v>0</v>
      </c>
      <c r="BS33" s="23" t="str">
        <f t="shared" si="39"/>
        <v/>
      </c>
      <c r="BT33" s="24">
        <f t="shared" si="40"/>
        <v>0</v>
      </c>
      <c r="BU33" s="24">
        <f t="shared" si="41"/>
        <v>0</v>
      </c>
      <c r="BV33" s="25">
        <f t="shared" si="42"/>
        <v>0</v>
      </c>
      <c r="BW33" s="23" t="str">
        <f t="shared" si="43"/>
        <v/>
      </c>
      <c r="BX33" s="24">
        <f t="shared" si="44"/>
        <v>0</v>
      </c>
      <c r="BY33" s="24">
        <f t="shared" si="45"/>
        <v>0</v>
      </c>
      <c r="BZ33" s="25">
        <f t="shared" si="46"/>
        <v>0</v>
      </c>
      <c r="CA33" s="23" t="str">
        <f t="shared" si="47"/>
        <v/>
      </c>
      <c r="CB33" s="24">
        <f t="shared" si="48"/>
        <v>0</v>
      </c>
      <c r="CC33" s="24">
        <f t="shared" si="49"/>
        <v>0</v>
      </c>
      <c r="CD33" s="25">
        <f t="shared" si="50"/>
        <v>0</v>
      </c>
      <c r="CE33" s="23" t="str">
        <f t="shared" si="51"/>
        <v/>
      </c>
      <c r="CF33" s="24">
        <f t="shared" si="52"/>
        <v>0</v>
      </c>
      <c r="CG33" s="24">
        <f t="shared" si="53"/>
        <v>0</v>
      </c>
      <c r="CH33" s="25">
        <f t="shared" si="54"/>
        <v>0</v>
      </c>
      <c r="CI33" s="23" t="str">
        <f t="shared" si="55"/>
        <v/>
      </c>
      <c r="CJ33" s="24">
        <f t="shared" si="56"/>
        <v>0</v>
      </c>
      <c r="CK33" s="24">
        <f t="shared" si="57"/>
        <v>0</v>
      </c>
      <c r="CL33" s="25">
        <f t="shared" si="58"/>
        <v>0</v>
      </c>
      <c r="CN33" s="12" t="str">
        <f t="shared" si="59"/>
        <v/>
      </c>
    </row>
    <row r="34" spans="2:92">
      <c r="B34" s="16">
        <f t="shared" si="60"/>
        <v>45988</v>
      </c>
      <c r="C34" s="4" t="str">
        <f>IF(ISNA(VLOOKUP(B34,Konfiguration!$C$33:$D$55,2,FALSE))=FALSE,"FT",TEXT(B34,"TTT"))</f>
        <v>Do</v>
      </c>
      <c r="E34" s="12" t="str">
        <f t="shared" si="1"/>
        <v/>
      </c>
      <c r="F34" s="12" t="str">
        <f t="shared" si="0"/>
        <v/>
      </c>
      <c r="G34" s="12" t="str">
        <f t="shared" si="2"/>
        <v/>
      </c>
      <c r="H34" s="12" t="str">
        <f t="shared" si="3"/>
        <v/>
      </c>
      <c r="J34" s="17"/>
      <c r="K34" s="17"/>
      <c r="L34" s="18" t="str">
        <f t="shared" si="4"/>
        <v/>
      </c>
      <c r="M34" s="18" t="str">
        <f t="shared" si="5"/>
        <v/>
      </c>
      <c r="N34" s="19" t="str">
        <f t="shared" si="6"/>
        <v/>
      </c>
      <c r="P34" s="19" t="str">
        <f t="shared" si="7"/>
        <v/>
      </c>
      <c r="Q34" s="26">
        <f t="shared" si="8"/>
        <v>0</v>
      </c>
      <c r="R34" s="19">
        <f t="shared" si="9"/>
        <v>0</v>
      </c>
      <c r="S34" s="19">
        <f t="shared" si="9"/>
        <v>0</v>
      </c>
      <c r="U34" s="17"/>
      <c r="V34" s="17"/>
      <c r="W34" s="18" t="str">
        <f t="shared" si="10"/>
        <v/>
      </c>
      <c r="X34" s="18" t="str">
        <f t="shared" si="11"/>
        <v/>
      </c>
      <c r="Y34" s="19" t="str">
        <f t="shared" si="12"/>
        <v/>
      </c>
      <c r="AA34" s="17"/>
      <c r="AB34" s="17"/>
      <c r="AC34" s="18" t="str">
        <f t="shared" si="13"/>
        <v/>
      </c>
      <c r="AD34" s="18" t="str">
        <f t="shared" si="14"/>
        <v/>
      </c>
      <c r="AE34" s="19" t="str">
        <f t="shared" si="15"/>
        <v/>
      </c>
      <c r="AG34" s="17"/>
      <c r="AH34" s="17"/>
      <c r="AI34" s="18" t="str">
        <f t="shared" si="16"/>
        <v/>
      </c>
      <c r="AJ34" s="18" t="str">
        <f t="shared" si="17"/>
        <v/>
      </c>
      <c r="AK34" s="19" t="str">
        <f t="shared" si="18"/>
        <v/>
      </c>
      <c r="AM34" s="17"/>
      <c r="AN34" s="17"/>
      <c r="AO34" s="18" t="str">
        <f t="shared" si="19"/>
        <v/>
      </c>
      <c r="AP34" s="18" t="str">
        <f t="shared" si="20"/>
        <v/>
      </c>
      <c r="AQ34" s="19" t="str">
        <f t="shared" si="21"/>
        <v/>
      </c>
      <c r="AS34" s="17"/>
      <c r="AT34" s="17"/>
      <c r="AU34" s="18" t="str">
        <f t="shared" si="22"/>
        <v/>
      </c>
      <c r="AV34" s="18" t="str">
        <f t="shared" si="23"/>
        <v/>
      </c>
      <c r="AW34" s="19" t="str">
        <f t="shared" si="24"/>
        <v/>
      </c>
      <c r="AY34" s="17"/>
      <c r="AZ34" s="17"/>
      <c r="BA34" s="18" t="str">
        <f t="shared" si="25"/>
        <v/>
      </c>
      <c r="BB34" s="18" t="str">
        <f t="shared" si="26"/>
        <v/>
      </c>
      <c r="BC34" s="19" t="str">
        <f t="shared" si="27"/>
        <v/>
      </c>
      <c r="BE34" s="17"/>
      <c r="BF34" s="17"/>
      <c r="BG34" s="18" t="str">
        <f t="shared" si="28"/>
        <v/>
      </c>
      <c r="BH34" s="18" t="str">
        <f t="shared" si="29"/>
        <v/>
      </c>
      <c r="BI34" s="19" t="str">
        <f t="shared" si="30"/>
        <v/>
      </c>
      <c r="BK34" s="23" t="str">
        <f t="shared" si="31"/>
        <v/>
      </c>
      <c r="BL34" s="24">
        <f t="shared" si="32"/>
        <v>0</v>
      </c>
      <c r="BM34" s="24">
        <f t="shared" si="33"/>
        <v>0</v>
      </c>
      <c r="BN34" s="25">
        <f t="shared" si="34"/>
        <v>0</v>
      </c>
      <c r="BO34" s="23" t="str">
        <f t="shared" si="35"/>
        <v/>
      </c>
      <c r="BP34" s="24">
        <f t="shared" si="36"/>
        <v>0</v>
      </c>
      <c r="BQ34" s="24">
        <f t="shared" si="37"/>
        <v>0</v>
      </c>
      <c r="BR34" s="25">
        <f t="shared" si="38"/>
        <v>0</v>
      </c>
      <c r="BS34" s="23" t="str">
        <f t="shared" si="39"/>
        <v/>
      </c>
      <c r="BT34" s="24">
        <f t="shared" si="40"/>
        <v>0</v>
      </c>
      <c r="BU34" s="24">
        <f t="shared" si="41"/>
        <v>0</v>
      </c>
      <c r="BV34" s="25">
        <f t="shared" si="42"/>
        <v>0</v>
      </c>
      <c r="BW34" s="23" t="str">
        <f t="shared" si="43"/>
        <v/>
      </c>
      <c r="BX34" s="24">
        <f t="shared" si="44"/>
        <v>0</v>
      </c>
      <c r="BY34" s="24">
        <f t="shared" si="45"/>
        <v>0</v>
      </c>
      <c r="BZ34" s="25">
        <f t="shared" si="46"/>
        <v>0</v>
      </c>
      <c r="CA34" s="23" t="str">
        <f t="shared" si="47"/>
        <v/>
      </c>
      <c r="CB34" s="24">
        <f t="shared" si="48"/>
        <v>0</v>
      </c>
      <c r="CC34" s="24">
        <f t="shared" si="49"/>
        <v>0</v>
      </c>
      <c r="CD34" s="25">
        <f t="shared" si="50"/>
        <v>0</v>
      </c>
      <c r="CE34" s="23" t="str">
        <f t="shared" si="51"/>
        <v/>
      </c>
      <c r="CF34" s="24">
        <f t="shared" si="52"/>
        <v>0</v>
      </c>
      <c r="CG34" s="24">
        <f t="shared" si="53"/>
        <v>0</v>
      </c>
      <c r="CH34" s="25">
        <f t="shared" si="54"/>
        <v>0</v>
      </c>
      <c r="CI34" s="23" t="str">
        <f t="shared" si="55"/>
        <v/>
      </c>
      <c r="CJ34" s="24">
        <f t="shared" si="56"/>
        <v>0</v>
      </c>
      <c r="CK34" s="24">
        <f t="shared" si="57"/>
        <v>0</v>
      </c>
      <c r="CL34" s="25">
        <f t="shared" si="58"/>
        <v>0</v>
      </c>
      <c r="CN34" s="12" t="str">
        <f t="shared" si="59"/>
        <v/>
      </c>
    </row>
    <row r="35" spans="2:92">
      <c r="B35" s="16">
        <f t="shared" si="60"/>
        <v>45989</v>
      </c>
      <c r="C35" s="4" t="str">
        <f>IF(ISNA(VLOOKUP(B35,Konfiguration!$C$33:$D$55,2,FALSE))=FALSE,"FT",TEXT(B35,"TTT"))</f>
        <v>Fr</v>
      </c>
      <c r="E35" s="12" t="str">
        <f t="shared" si="1"/>
        <v/>
      </c>
      <c r="F35" s="12" t="str">
        <f t="shared" si="0"/>
        <v/>
      </c>
      <c r="G35" s="12" t="str">
        <f t="shared" si="2"/>
        <v/>
      </c>
      <c r="H35" s="12" t="str">
        <f t="shared" si="3"/>
        <v/>
      </c>
      <c r="J35" s="17"/>
      <c r="K35" s="17"/>
      <c r="L35" s="18" t="str">
        <f t="shared" si="4"/>
        <v/>
      </c>
      <c r="M35" s="18" t="str">
        <f t="shared" si="5"/>
        <v/>
      </c>
      <c r="N35" s="19" t="str">
        <f t="shared" si="6"/>
        <v/>
      </c>
      <c r="P35" s="19" t="str">
        <f t="shared" si="7"/>
        <v/>
      </c>
      <c r="Q35" s="26">
        <f t="shared" si="8"/>
        <v>0</v>
      </c>
      <c r="R35" s="19">
        <f t="shared" si="9"/>
        <v>0</v>
      </c>
      <c r="S35" s="19">
        <f t="shared" si="9"/>
        <v>0</v>
      </c>
      <c r="U35" s="17"/>
      <c r="V35" s="17"/>
      <c r="W35" s="18" t="str">
        <f t="shared" si="10"/>
        <v/>
      </c>
      <c r="X35" s="18" t="str">
        <f t="shared" si="11"/>
        <v/>
      </c>
      <c r="Y35" s="19" t="str">
        <f t="shared" si="12"/>
        <v/>
      </c>
      <c r="AA35" s="17"/>
      <c r="AB35" s="17"/>
      <c r="AC35" s="18" t="str">
        <f t="shared" si="13"/>
        <v/>
      </c>
      <c r="AD35" s="18" t="str">
        <f t="shared" si="14"/>
        <v/>
      </c>
      <c r="AE35" s="19" t="str">
        <f t="shared" si="15"/>
        <v/>
      </c>
      <c r="AG35" s="17"/>
      <c r="AH35" s="17"/>
      <c r="AI35" s="18" t="str">
        <f t="shared" si="16"/>
        <v/>
      </c>
      <c r="AJ35" s="18" t="str">
        <f t="shared" si="17"/>
        <v/>
      </c>
      <c r="AK35" s="19" t="str">
        <f t="shared" si="18"/>
        <v/>
      </c>
      <c r="AM35" s="17"/>
      <c r="AN35" s="17"/>
      <c r="AO35" s="18" t="str">
        <f t="shared" si="19"/>
        <v/>
      </c>
      <c r="AP35" s="18" t="str">
        <f t="shared" si="20"/>
        <v/>
      </c>
      <c r="AQ35" s="19" t="str">
        <f t="shared" si="21"/>
        <v/>
      </c>
      <c r="AS35" s="17"/>
      <c r="AT35" s="17"/>
      <c r="AU35" s="18" t="str">
        <f t="shared" si="22"/>
        <v/>
      </c>
      <c r="AV35" s="18" t="str">
        <f t="shared" si="23"/>
        <v/>
      </c>
      <c r="AW35" s="19" t="str">
        <f t="shared" si="24"/>
        <v/>
      </c>
      <c r="AY35" s="17"/>
      <c r="AZ35" s="17"/>
      <c r="BA35" s="18" t="str">
        <f t="shared" si="25"/>
        <v/>
      </c>
      <c r="BB35" s="18" t="str">
        <f t="shared" si="26"/>
        <v/>
      </c>
      <c r="BC35" s="19" t="str">
        <f t="shared" si="27"/>
        <v/>
      </c>
      <c r="BE35" s="17"/>
      <c r="BF35" s="17"/>
      <c r="BG35" s="18" t="str">
        <f t="shared" si="28"/>
        <v/>
      </c>
      <c r="BH35" s="18" t="str">
        <f t="shared" si="29"/>
        <v/>
      </c>
      <c r="BI35" s="19" t="str">
        <f t="shared" si="30"/>
        <v/>
      </c>
      <c r="BK35" s="23" t="str">
        <f t="shared" si="31"/>
        <v/>
      </c>
      <c r="BL35" s="24">
        <f t="shared" si="32"/>
        <v>0</v>
      </c>
      <c r="BM35" s="24">
        <f t="shared" si="33"/>
        <v>0</v>
      </c>
      <c r="BN35" s="25">
        <f t="shared" si="34"/>
        <v>0</v>
      </c>
      <c r="BO35" s="23" t="str">
        <f t="shared" si="35"/>
        <v/>
      </c>
      <c r="BP35" s="24">
        <f t="shared" si="36"/>
        <v>0</v>
      </c>
      <c r="BQ35" s="24">
        <f t="shared" si="37"/>
        <v>0</v>
      </c>
      <c r="BR35" s="25">
        <f t="shared" si="38"/>
        <v>0</v>
      </c>
      <c r="BS35" s="23" t="str">
        <f t="shared" si="39"/>
        <v/>
      </c>
      <c r="BT35" s="24">
        <f t="shared" si="40"/>
        <v>0</v>
      </c>
      <c r="BU35" s="24">
        <f t="shared" si="41"/>
        <v>0</v>
      </c>
      <c r="BV35" s="25">
        <f t="shared" si="42"/>
        <v>0</v>
      </c>
      <c r="BW35" s="23" t="str">
        <f t="shared" si="43"/>
        <v/>
      </c>
      <c r="BX35" s="24">
        <f t="shared" si="44"/>
        <v>0</v>
      </c>
      <c r="BY35" s="24">
        <f t="shared" si="45"/>
        <v>0</v>
      </c>
      <c r="BZ35" s="25">
        <f t="shared" si="46"/>
        <v>0</v>
      </c>
      <c r="CA35" s="23" t="str">
        <f t="shared" si="47"/>
        <v/>
      </c>
      <c r="CB35" s="24">
        <f t="shared" si="48"/>
        <v>0</v>
      </c>
      <c r="CC35" s="24">
        <f t="shared" si="49"/>
        <v>0</v>
      </c>
      <c r="CD35" s="25">
        <f t="shared" si="50"/>
        <v>0</v>
      </c>
      <c r="CE35" s="23" t="str">
        <f t="shared" si="51"/>
        <v/>
      </c>
      <c r="CF35" s="24">
        <f t="shared" si="52"/>
        <v>0</v>
      </c>
      <c r="CG35" s="24">
        <f t="shared" si="53"/>
        <v>0</v>
      </c>
      <c r="CH35" s="25">
        <f t="shared" si="54"/>
        <v>0</v>
      </c>
      <c r="CI35" s="23" t="str">
        <f t="shared" si="55"/>
        <v/>
      </c>
      <c r="CJ35" s="24">
        <f t="shared" si="56"/>
        <v>0</v>
      </c>
      <c r="CK35" s="24">
        <f t="shared" si="57"/>
        <v>0</v>
      </c>
      <c r="CL35" s="25">
        <f t="shared" si="58"/>
        <v>0</v>
      </c>
      <c r="CN35" s="12" t="str">
        <f t="shared" si="59"/>
        <v/>
      </c>
    </row>
    <row r="36" spans="2:92">
      <c r="B36" s="16">
        <f t="shared" si="60"/>
        <v>45990</v>
      </c>
      <c r="C36" s="4" t="str">
        <f>IF(ISNA(VLOOKUP(B36,Konfiguration!$C$33:$D$55,2,FALSE))=FALSE,"FT",TEXT(B36,"TTT"))</f>
        <v>Sa</v>
      </c>
      <c r="E36" s="12" t="str">
        <f t="shared" si="1"/>
        <v/>
      </c>
      <c r="F36" s="12" t="str">
        <f t="shared" si="0"/>
        <v/>
      </c>
      <c r="G36" s="12" t="str">
        <f t="shared" si="2"/>
        <v/>
      </c>
      <c r="H36" s="12" t="str">
        <f t="shared" si="3"/>
        <v/>
      </c>
      <c r="J36" s="17"/>
      <c r="K36" s="17"/>
      <c r="L36" s="18" t="str">
        <f t="shared" si="4"/>
        <v/>
      </c>
      <c r="M36" s="18" t="str">
        <f t="shared" si="5"/>
        <v/>
      </c>
      <c r="N36" s="19" t="str">
        <f t="shared" si="6"/>
        <v/>
      </c>
      <c r="P36" s="19" t="str">
        <f t="shared" si="7"/>
        <v/>
      </c>
      <c r="Q36" s="26">
        <f t="shared" si="8"/>
        <v>0</v>
      </c>
      <c r="R36" s="19">
        <f t="shared" si="9"/>
        <v>0</v>
      </c>
      <c r="S36" s="19">
        <f t="shared" si="9"/>
        <v>0</v>
      </c>
      <c r="U36" s="17"/>
      <c r="V36" s="17"/>
      <c r="W36" s="18" t="str">
        <f t="shared" si="10"/>
        <v/>
      </c>
      <c r="X36" s="18" t="str">
        <f t="shared" si="11"/>
        <v/>
      </c>
      <c r="Y36" s="19" t="str">
        <f t="shared" si="12"/>
        <v/>
      </c>
      <c r="AA36" s="17"/>
      <c r="AB36" s="17"/>
      <c r="AC36" s="18" t="str">
        <f t="shared" si="13"/>
        <v/>
      </c>
      <c r="AD36" s="18" t="str">
        <f t="shared" si="14"/>
        <v/>
      </c>
      <c r="AE36" s="19" t="str">
        <f t="shared" si="15"/>
        <v/>
      </c>
      <c r="AG36" s="17"/>
      <c r="AH36" s="17"/>
      <c r="AI36" s="18" t="str">
        <f t="shared" si="16"/>
        <v/>
      </c>
      <c r="AJ36" s="18" t="str">
        <f t="shared" si="17"/>
        <v/>
      </c>
      <c r="AK36" s="19" t="str">
        <f t="shared" si="18"/>
        <v/>
      </c>
      <c r="AM36" s="17"/>
      <c r="AN36" s="17"/>
      <c r="AO36" s="18" t="str">
        <f t="shared" si="19"/>
        <v/>
      </c>
      <c r="AP36" s="18" t="str">
        <f t="shared" si="20"/>
        <v/>
      </c>
      <c r="AQ36" s="19" t="str">
        <f t="shared" si="21"/>
        <v/>
      </c>
      <c r="AS36" s="17"/>
      <c r="AT36" s="17"/>
      <c r="AU36" s="18" t="str">
        <f t="shared" si="22"/>
        <v/>
      </c>
      <c r="AV36" s="18" t="str">
        <f t="shared" si="23"/>
        <v/>
      </c>
      <c r="AW36" s="19" t="str">
        <f t="shared" si="24"/>
        <v/>
      </c>
      <c r="AY36" s="17"/>
      <c r="AZ36" s="17"/>
      <c r="BA36" s="18" t="str">
        <f t="shared" si="25"/>
        <v/>
      </c>
      <c r="BB36" s="18" t="str">
        <f t="shared" si="26"/>
        <v/>
      </c>
      <c r="BC36" s="19" t="str">
        <f t="shared" si="27"/>
        <v/>
      </c>
      <c r="BE36" s="17"/>
      <c r="BF36" s="17"/>
      <c r="BG36" s="18" t="str">
        <f t="shared" si="28"/>
        <v/>
      </c>
      <c r="BH36" s="18" t="str">
        <f t="shared" si="29"/>
        <v/>
      </c>
      <c r="BI36" s="19" t="str">
        <f t="shared" si="30"/>
        <v/>
      </c>
      <c r="BK36" s="23" t="str">
        <f t="shared" si="31"/>
        <v/>
      </c>
      <c r="BL36" s="24">
        <f t="shared" si="32"/>
        <v>0</v>
      </c>
      <c r="BM36" s="24">
        <f t="shared" si="33"/>
        <v>0</v>
      </c>
      <c r="BN36" s="25">
        <f t="shared" si="34"/>
        <v>0</v>
      </c>
      <c r="BO36" s="23" t="str">
        <f t="shared" si="35"/>
        <v/>
      </c>
      <c r="BP36" s="24">
        <f t="shared" si="36"/>
        <v>0</v>
      </c>
      <c r="BQ36" s="24">
        <f t="shared" si="37"/>
        <v>0</v>
      </c>
      <c r="BR36" s="25">
        <f t="shared" si="38"/>
        <v>0</v>
      </c>
      <c r="BS36" s="23" t="str">
        <f t="shared" si="39"/>
        <v/>
      </c>
      <c r="BT36" s="24">
        <f t="shared" si="40"/>
        <v>0</v>
      </c>
      <c r="BU36" s="24">
        <f t="shared" si="41"/>
        <v>0</v>
      </c>
      <c r="BV36" s="25">
        <f t="shared" si="42"/>
        <v>0</v>
      </c>
      <c r="BW36" s="23" t="str">
        <f t="shared" si="43"/>
        <v/>
      </c>
      <c r="BX36" s="24">
        <f t="shared" si="44"/>
        <v>0</v>
      </c>
      <c r="BY36" s="24">
        <f t="shared" si="45"/>
        <v>0</v>
      </c>
      <c r="BZ36" s="25">
        <f t="shared" si="46"/>
        <v>0</v>
      </c>
      <c r="CA36" s="23" t="str">
        <f t="shared" si="47"/>
        <v/>
      </c>
      <c r="CB36" s="24">
        <f t="shared" si="48"/>
        <v>0</v>
      </c>
      <c r="CC36" s="24">
        <f t="shared" si="49"/>
        <v>0</v>
      </c>
      <c r="CD36" s="25">
        <f t="shared" si="50"/>
        <v>0</v>
      </c>
      <c r="CE36" s="23" t="str">
        <f t="shared" si="51"/>
        <v/>
      </c>
      <c r="CF36" s="24">
        <f t="shared" si="52"/>
        <v>0</v>
      </c>
      <c r="CG36" s="24">
        <f t="shared" si="53"/>
        <v>0</v>
      </c>
      <c r="CH36" s="25">
        <f t="shared" si="54"/>
        <v>0</v>
      </c>
      <c r="CI36" s="23" t="str">
        <f t="shared" si="55"/>
        <v/>
      </c>
      <c r="CJ36" s="24">
        <f t="shared" si="56"/>
        <v>0</v>
      </c>
      <c r="CK36" s="24">
        <f t="shared" si="57"/>
        <v>0</v>
      </c>
      <c r="CL36" s="25">
        <f t="shared" si="58"/>
        <v>0</v>
      </c>
      <c r="CN36" s="12" t="str">
        <f t="shared" si="59"/>
        <v/>
      </c>
    </row>
    <row r="37" spans="2:92">
      <c r="B37" s="16">
        <f t="shared" si="60"/>
        <v>45991</v>
      </c>
      <c r="C37" s="4" t="str">
        <f>IF(ISNA(VLOOKUP(B37,Konfiguration!$C$33:$D$55,2,FALSE))=FALSE,"FT",TEXT(B37,"TTT"))</f>
        <v>So</v>
      </c>
      <c r="E37" s="12" t="str">
        <f t="shared" si="1"/>
        <v/>
      </c>
      <c r="F37" s="12" t="str">
        <f t="shared" si="0"/>
        <v/>
      </c>
      <c r="G37" s="12" t="str">
        <f t="shared" si="2"/>
        <v/>
      </c>
      <c r="H37" s="12" t="str">
        <f t="shared" si="3"/>
        <v/>
      </c>
      <c r="J37" s="17"/>
      <c r="K37" s="17"/>
      <c r="L37" s="18" t="str">
        <f t="shared" si="4"/>
        <v/>
      </c>
      <c r="M37" s="18" t="str">
        <f t="shared" si="5"/>
        <v/>
      </c>
      <c r="N37" s="19" t="str">
        <f t="shared" si="6"/>
        <v/>
      </c>
      <c r="P37" s="19" t="str">
        <f t="shared" si="7"/>
        <v/>
      </c>
      <c r="Q37" s="26">
        <f t="shared" si="8"/>
        <v>0</v>
      </c>
      <c r="R37" s="19">
        <f t="shared" si="9"/>
        <v>0</v>
      </c>
      <c r="S37" s="19">
        <f t="shared" si="9"/>
        <v>0</v>
      </c>
      <c r="U37" s="17"/>
      <c r="V37" s="17"/>
      <c r="W37" s="18" t="str">
        <f t="shared" si="10"/>
        <v/>
      </c>
      <c r="X37" s="18" t="str">
        <f t="shared" si="11"/>
        <v/>
      </c>
      <c r="Y37" s="19" t="str">
        <f t="shared" si="12"/>
        <v/>
      </c>
      <c r="AA37" s="17"/>
      <c r="AB37" s="17"/>
      <c r="AC37" s="18" t="str">
        <f t="shared" si="13"/>
        <v/>
      </c>
      <c r="AD37" s="18" t="str">
        <f t="shared" si="14"/>
        <v/>
      </c>
      <c r="AE37" s="19" t="str">
        <f t="shared" si="15"/>
        <v/>
      </c>
      <c r="AG37" s="17"/>
      <c r="AH37" s="17"/>
      <c r="AI37" s="18" t="str">
        <f t="shared" si="16"/>
        <v/>
      </c>
      <c r="AJ37" s="18" t="str">
        <f t="shared" si="17"/>
        <v/>
      </c>
      <c r="AK37" s="19" t="str">
        <f t="shared" si="18"/>
        <v/>
      </c>
      <c r="AM37" s="17"/>
      <c r="AN37" s="17"/>
      <c r="AO37" s="18" t="str">
        <f t="shared" si="19"/>
        <v/>
      </c>
      <c r="AP37" s="18" t="str">
        <f t="shared" si="20"/>
        <v/>
      </c>
      <c r="AQ37" s="19" t="str">
        <f t="shared" si="21"/>
        <v/>
      </c>
      <c r="AS37" s="17"/>
      <c r="AT37" s="17"/>
      <c r="AU37" s="18" t="str">
        <f t="shared" si="22"/>
        <v/>
      </c>
      <c r="AV37" s="18" t="str">
        <f t="shared" si="23"/>
        <v/>
      </c>
      <c r="AW37" s="19" t="str">
        <f t="shared" si="24"/>
        <v/>
      </c>
      <c r="AY37" s="17"/>
      <c r="AZ37" s="17"/>
      <c r="BA37" s="18" t="str">
        <f t="shared" si="25"/>
        <v/>
      </c>
      <c r="BB37" s="18" t="str">
        <f t="shared" si="26"/>
        <v/>
      </c>
      <c r="BC37" s="19" t="str">
        <f t="shared" si="27"/>
        <v/>
      </c>
      <c r="BE37" s="17"/>
      <c r="BF37" s="17"/>
      <c r="BG37" s="18" t="str">
        <f t="shared" si="28"/>
        <v/>
      </c>
      <c r="BH37" s="18" t="str">
        <f t="shared" si="29"/>
        <v/>
      </c>
      <c r="BI37" s="19" t="str">
        <f t="shared" si="30"/>
        <v/>
      </c>
      <c r="BK37" s="23" t="str">
        <f t="shared" si="31"/>
        <v/>
      </c>
      <c r="BL37" s="24">
        <f t="shared" si="32"/>
        <v>0</v>
      </c>
      <c r="BM37" s="24">
        <f t="shared" si="33"/>
        <v>0</v>
      </c>
      <c r="BN37" s="25">
        <f t="shared" si="34"/>
        <v>0</v>
      </c>
      <c r="BO37" s="23" t="str">
        <f t="shared" si="35"/>
        <v/>
      </c>
      <c r="BP37" s="24">
        <f t="shared" si="36"/>
        <v>0</v>
      </c>
      <c r="BQ37" s="24">
        <f t="shared" si="37"/>
        <v>0</v>
      </c>
      <c r="BR37" s="25">
        <f t="shared" si="38"/>
        <v>0</v>
      </c>
      <c r="BS37" s="23" t="str">
        <f t="shared" si="39"/>
        <v/>
      </c>
      <c r="BT37" s="24">
        <f t="shared" si="40"/>
        <v>0</v>
      </c>
      <c r="BU37" s="24">
        <f t="shared" si="41"/>
        <v>0</v>
      </c>
      <c r="BV37" s="25">
        <f t="shared" si="42"/>
        <v>0</v>
      </c>
      <c r="BW37" s="23" t="str">
        <f t="shared" si="43"/>
        <v/>
      </c>
      <c r="BX37" s="24">
        <f t="shared" si="44"/>
        <v>0</v>
      </c>
      <c r="BY37" s="24">
        <f t="shared" si="45"/>
        <v>0</v>
      </c>
      <c r="BZ37" s="25">
        <f t="shared" si="46"/>
        <v>0</v>
      </c>
      <c r="CA37" s="23" t="str">
        <f t="shared" si="47"/>
        <v/>
      </c>
      <c r="CB37" s="24">
        <f t="shared" si="48"/>
        <v>0</v>
      </c>
      <c r="CC37" s="24">
        <f t="shared" si="49"/>
        <v>0</v>
      </c>
      <c r="CD37" s="25">
        <f t="shared" si="50"/>
        <v>0</v>
      </c>
      <c r="CE37" s="23" t="str">
        <f t="shared" si="51"/>
        <v/>
      </c>
      <c r="CF37" s="24">
        <f t="shared" si="52"/>
        <v>0</v>
      </c>
      <c r="CG37" s="24">
        <f t="shared" si="53"/>
        <v>0</v>
      </c>
      <c r="CH37" s="25">
        <f t="shared" si="54"/>
        <v>0</v>
      </c>
      <c r="CI37" s="23" t="str">
        <f t="shared" si="55"/>
        <v/>
      </c>
      <c r="CJ37" s="24">
        <f t="shared" si="56"/>
        <v>0</v>
      </c>
      <c r="CK37" s="24">
        <f t="shared" si="57"/>
        <v>0</v>
      </c>
      <c r="CL37" s="25">
        <f t="shared" si="58"/>
        <v>0</v>
      </c>
      <c r="CN37" s="12" t="str">
        <f t="shared" si="59"/>
        <v/>
      </c>
    </row>
    <row r="38" spans="2:92">
      <c r="B38" s="16"/>
      <c r="C38" s="4"/>
      <c r="E38" s="12" t="str">
        <f t="shared" si="1"/>
        <v/>
      </c>
      <c r="F38" s="12" t="str">
        <f t="shared" si="0"/>
        <v/>
      </c>
      <c r="G38" s="12" t="str">
        <f t="shared" si="2"/>
        <v/>
      </c>
      <c r="H38" s="12" t="str">
        <f t="shared" si="3"/>
        <v/>
      </c>
      <c r="J38" s="17"/>
      <c r="K38" s="17"/>
      <c r="L38" s="18" t="str">
        <f t="shared" si="4"/>
        <v/>
      </c>
      <c r="M38" s="18" t="str">
        <f t="shared" si="5"/>
        <v/>
      </c>
      <c r="N38" s="19" t="str">
        <f t="shared" si="6"/>
        <v/>
      </c>
      <c r="P38" s="19" t="str">
        <f t="shared" si="7"/>
        <v/>
      </c>
      <c r="Q38" s="26">
        <f t="shared" si="8"/>
        <v>0</v>
      </c>
      <c r="R38" s="19">
        <f t="shared" si="9"/>
        <v>0</v>
      </c>
      <c r="S38" s="19">
        <f t="shared" si="9"/>
        <v>0</v>
      </c>
      <c r="U38" s="17"/>
      <c r="V38" s="17"/>
      <c r="W38" s="18" t="str">
        <f t="shared" si="10"/>
        <v/>
      </c>
      <c r="X38" s="18" t="str">
        <f t="shared" si="11"/>
        <v/>
      </c>
      <c r="Y38" s="19" t="str">
        <f t="shared" si="12"/>
        <v/>
      </c>
      <c r="AA38" s="17"/>
      <c r="AB38" s="17"/>
      <c r="AC38" s="18" t="str">
        <f t="shared" si="13"/>
        <v/>
      </c>
      <c r="AD38" s="18" t="str">
        <f t="shared" si="14"/>
        <v/>
      </c>
      <c r="AE38" s="19" t="str">
        <f t="shared" si="15"/>
        <v/>
      </c>
      <c r="AG38" s="17"/>
      <c r="AH38" s="17"/>
      <c r="AI38" s="18" t="str">
        <f t="shared" si="16"/>
        <v/>
      </c>
      <c r="AJ38" s="18" t="str">
        <f t="shared" si="17"/>
        <v/>
      </c>
      <c r="AK38" s="19" t="str">
        <f t="shared" si="18"/>
        <v/>
      </c>
      <c r="AM38" s="17"/>
      <c r="AN38" s="17"/>
      <c r="AO38" s="18" t="str">
        <f t="shared" si="19"/>
        <v/>
      </c>
      <c r="AP38" s="18" t="str">
        <f t="shared" si="20"/>
        <v/>
      </c>
      <c r="AQ38" s="19" t="str">
        <f t="shared" si="21"/>
        <v/>
      </c>
      <c r="AS38" s="17"/>
      <c r="AT38" s="17"/>
      <c r="AU38" s="18" t="str">
        <f t="shared" si="22"/>
        <v/>
      </c>
      <c r="AV38" s="18" t="str">
        <f t="shared" si="23"/>
        <v/>
      </c>
      <c r="AW38" s="19" t="str">
        <f t="shared" si="24"/>
        <v/>
      </c>
      <c r="AY38" s="17"/>
      <c r="AZ38" s="17"/>
      <c r="BA38" s="18" t="str">
        <f t="shared" si="25"/>
        <v/>
      </c>
      <c r="BB38" s="18" t="str">
        <f t="shared" si="26"/>
        <v/>
      </c>
      <c r="BC38" s="19" t="str">
        <f t="shared" si="27"/>
        <v/>
      </c>
      <c r="BE38" s="17"/>
      <c r="BF38" s="17"/>
      <c r="BG38" s="18" t="str">
        <f t="shared" si="28"/>
        <v/>
      </c>
      <c r="BH38" s="18" t="str">
        <f t="shared" si="29"/>
        <v/>
      </c>
      <c r="BI38" s="19" t="str">
        <f t="shared" si="30"/>
        <v/>
      </c>
      <c r="BK38" s="23" t="str">
        <f t="shared" si="31"/>
        <v/>
      </c>
      <c r="BL38" s="24">
        <f t="shared" si="32"/>
        <v>0</v>
      </c>
      <c r="BM38" s="24">
        <f t="shared" si="33"/>
        <v>0</v>
      </c>
      <c r="BN38" s="25">
        <f t="shared" si="34"/>
        <v>0</v>
      </c>
      <c r="BO38" s="23" t="str">
        <f t="shared" si="35"/>
        <v/>
      </c>
      <c r="BP38" s="24">
        <f t="shared" si="36"/>
        <v>0</v>
      </c>
      <c r="BQ38" s="24">
        <f t="shared" si="37"/>
        <v>0</v>
      </c>
      <c r="BR38" s="25">
        <f t="shared" si="38"/>
        <v>0</v>
      </c>
      <c r="BS38" s="23" t="str">
        <f t="shared" si="39"/>
        <v/>
      </c>
      <c r="BT38" s="24">
        <f t="shared" si="40"/>
        <v>0</v>
      </c>
      <c r="BU38" s="24">
        <f t="shared" si="41"/>
        <v>0</v>
      </c>
      <c r="BV38" s="25">
        <f t="shared" si="42"/>
        <v>0</v>
      </c>
      <c r="BW38" s="23" t="str">
        <f t="shared" si="43"/>
        <v/>
      </c>
      <c r="BX38" s="24">
        <f t="shared" si="44"/>
        <v>0</v>
      </c>
      <c r="BY38" s="24">
        <f t="shared" si="45"/>
        <v>0</v>
      </c>
      <c r="BZ38" s="25">
        <f t="shared" si="46"/>
        <v>0</v>
      </c>
      <c r="CA38" s="23" t="str">
        <f t="shared" si="47"/>
        <v/>
      </c>
      <c r="CB38" s="24">
        <f t="shared" si="48"/>
        <v>0</v>
      </c>
      <c r="CC38" s="24">
        <f t="shared" si="49"/>
        <v>0</v>
      </c>
      <c r="CD38" s="25">
        <f t="shared" si="50"/>
        <v>0</v>
      </c>
      <c r="CE38" s="23" t="str">
        <f t="shared" si="51"/>
        <v/>
      </c>
      <c r="CF38" s="24">
        <f t="shared" si="52"/>
        <v>0</v>
      </c>
      <c r="CG38" s="24">
        <f t="shared" si="53"/>
        <v>0</v>
      </c>
      <c r="CH38" s="25">
        <f t="shared" si="54"/>
        <v>0</v>
      </c>
      <c r="CI38" s="23" t="str">
        <f t="shared" si="55"/>
        <v/>
      </c>
      <c r="CJ38" s="24">
        <f t="shared" si="56"/>
        <v>0</v>
      </c>
      <c r="CK38" s="24">
        <f t="shared" si="57"/>
        <v>0</v>
      </c>
      <c r="CL38" s="25">
        <f t="shared" si="58"/>
        <v>0</v>
      </c>
      <c r="CN38" s="12" t="str">
        <f t="shared" si="59"/>
        <v/>
      </c>
    </row>
    <row r="40" spans="2:92" ht="15.75">
      <c r="B40" s="27"/>
      <c r="C40" s="28" t="s">
        <v>50</v>
      </c>
      <c r="D40" s="29"/>
      <c r="E40" s="29"/>
      <c r="F40" s="29"/>
      <c r="G40" s="29" t="s">
        <v>51</v>
      </c>
    </row>
    <row r="41" spans="2:92" ht="15.75">
      <c r="B41" s="29"/>
      <c r="C41" s="29"/>
      <c r="D41" s="29"/>
      <c r="E41" s="29"/>
      <c r="F41" s="29"/>
      <c r="G41" s="29"/>
    </row>
    <row r="42" spans="2:92" ht="15.75">
      <c r="B42" s="30"/>
      <c r="C42" s="28" t="s">
        <v>52</v>
      </c>
      <c r="D42" s="29"/>
      <c r="E42" s="29"/>
      <c r="F42" s="29"/>
      <c r="G42" s="29"/>
    </row>
    <row r="43" spans="2:92" ht="15.75">
      <c r="B43" s="29"/>
      <c r="C43" s="29"/>
      <c r="D43" s="29"/>
      <c r="E43" s="29"/>
      <c r="F43" s="29"/>
      <c r="G43" s="29"/>
    </row>
    <row r="44" spans="2:92" ht="15.75">
      <c r="B44" s="31"/>
      <c r="C44" s="28" t="s">
        <v>54</v>
      </c>
      <c r="D44" s="29"/>
      <c r="E44" s="29"/>
      <c r="F44" s="29"/>
      <c r="G44" s="29"/>
    </row>
    <row r="45" spans="2:92" ht="15.75">
      <c r="B45" s="29"/>
      <c r="C45" s="29"/>
      <c r="D45" s="29"/>
      <c r="E45" s="29"/>
      <c r="F45" s="29"/>
      <c r="G45" s="29"/>
    </row>
    <row r="46" spans="2:92" ht="15.75">
      <c r="B46" s="32"/>
      <c r="C46" s="28" t="s">
        <v>53</v>
      </c>
      <c r="D46" s="29"/>
      <c r="E46" s="29"/>
      <c r="F46" s="29"/>
      <c r="G46" s="29"/>
    </row>
  </sheetData>
  <mergeCells count="34">
    <mergeCell ref="U5:Y5"/>
    <mergeCell ref="CE5:CH5"/>
    <mergeCell ref="AA5:AE5"/>
    <mergeCell ref="AG5:AK5"/>
    <mergeCell ref="AM5:AQ5"/>
    <mergeCell ref="AS5:AW5"/>
    <mergeCell ref="AY5:BC5"/>
    <mergeCell ref="BE5:BI5"/>
    <mergeCell ref="BK5:BN5"/>
    <mergeCell ref="BO5:BR5"/>
    <mergeCell ref="BS5:BV5"/>
    <mergeCell ref="BW5:BZ5"/>
    <mergeCell ref="CA5:CD5"/>
    <mergeCell ref="B5:B6"/>
    <mergeCell ref="C5:C6"/>
    <mergeCell ref="E5:E6"/>
    <mergeCell ref="F5:F6"/>
    <mergeCell ref="G5:G6"/>
    <mergeCell ref="H5:H6"/>
    <mergeCell ref="E4:H4"/>
    <mergeCell ref="J4:N4"/>
    <mergeCell ref="BK4:CL4"/>
    <mergeCell ref="CN4:CN6"/>
    <mergeCell ref="J5:J6"/>
    <mergeCell ref="K5:K6"/>
    <mergeCell ref="L5:L6"/>
    <mergeCell ref="M5:M6"/>
    <mergeCell ref="N5:N6"/>
    <mergeCell ref="P5:P6"/>
    <mergeCell ref="Q5:Q6"/>
    <mergeCell ref="R5:R6"/>
    <mergeCell ref="S5:S6"/>
    <mergeCell ref="CI5:CL5"/>
    <mergeCell ref="P4:BI4"/>
  </mergeCells>
  <conditionalFormatting sqref="B8:B38">
    <cfRule type="expression" dxfId="85" priority="145">
      <formula>$C8="FT"</formula>
    </cfRule>
    <cfRule type="expression" dxfId="84" priority="146">
      <formula>$C8="So"</formula>
    </cfRule>
    <cfRule type="expression" dxfId="83" priority="147">
      <formula>$C8="Sa"</formula>
    </cfRule>
  </conditionalFormatting>
  <conditionalFormatting sqref="C8:C38">
    <cfRule type="cellIs" dxfId="82" priority="148" operator="equal">
      <formula>"FT"</formula>
    </cfRule>
    <cfRule type="cellIs" dxfId="81" priority="149" operator="equal">
      <formula>"So"</formula>
    </cfRule>
    <cfRule type="cellIs" dxfId="80" priority="150" operator="equal">
      <formula>"Sa"</formula>
    </cfRule>
  </conditionalFormatting>
  <conditionalFormatting sqref="E8:H38">
    <cfRule type="cellIs" dxfId="79" priority="97" operator="equal">
      <formula>"Nein"</formula>
    </cfRule>
    <cfRule type="cellIs" dxfId="78" priority="98" operator="equal">
      <formula>"Ja"</formula>
    </cfRule>
  </conditionalFormatting>
  <conditionalFormatting sqref="U8:U38">
    <cfRule type="expression" dxfId="77" priority="44">
      <formula>W8&lt;$L8</formula>
    </cfRule>
  </conditionalFormatting>
  <conditionalFormatting sqref="U8:V38">
    <cfRule type="cellIs" dxfId="76" priority="1" operator="equal">
      <formula>""</formula>
    </cfRule>
    <cfRule type="expression" dxfId="75" priority="2">
      <formula>W8&gt;=$M8</formula>
    </cfRule>
  </conditionalFormatting>
  <conditionalFormatting sqref="V8:V38">
    <cfRule type="expression" dxfId="74" priority="3">
      <formula>X8&lt;W8</formula>
    </cfRule>
  </conditionalFormatting>
  <conditionalFormatting sqref="Y8:Y38">
    <cfRule type="expression" dxfId="73" priority="128">
      <formula>$BK8=1</formula>
    </cfRule>
  </conditionalFormatting>
  <conditionalFormatting sqref="AA8:AA38">
    <cfRule type="expression" dxfId="72" priority="50">
      <formula>AC8&lt;$L8</formula>
    </cfRule>
  </conditionalFormatting>
  <conditionalFormatting sqref="AA8:AB38">
    <cfRule type="cellIs" dxfId="71" priority="4" operator="equal">
      <formula>""</formula>
    </cfRule>
    <cfRule type="expression" dxfId="70" priority="5">
      <formula>AC8&gt;=$M8</formula>
    </cfRule>
  </conditionalFormatting>
  <conditionalFormatting sqref="AB8:AB38">
    <cfRule type="expression" dxfId="69" priority="6">
      <formula>AD8&lt;AC8</formula>
    </cfRule>
  </conditionalFormatting>
  <conditionalFormatting sqref="AE8:AE38">
    <cfRule type="expression" dxfId="68" priority="127">
      <formula>$BO8=1</formula>
    </cfRule>
  </conditionalFormatting>
  <conditionalFormatting sqref="AG8:AG38">
    <cfRule type="expression" dxfId="67" priority="56">
      <formula>AI8&lt;$L8</formula>
    </cfRule>
  </conditionalFormatting>
  <conditionalFormatting sqref="AG8:AH38">
    <cfRule type="cellIs" dxfId="66" priority="7" operator="equal">
      <formula>""</formula>
    </cfRule>
    <cfRule type="expression" dxfId="65" priority="8">
      <formula>AI8&gt;=$M8</formula>
    </cfRule>
  </conditionalFormatting>
  <conditionalFormatting sqref="AH8:AH38">
    <cfRule type="expression" dxfId="64" priority="9">
      <formula>AJ8&lt;AI8</formula>
    </cfRule>
  </conditionalFormatting>
  <conditionalFormatting sqref="AK8:AK38">
    <cfRule type="expression" dxfId="63" priority="126">
      <formula>$BS8=1</formula>
    </cfRule>
  </conditionalFormatting>
  <conditionalFormatting sqref="AM8:AM38">
    <cfRule type="expression" dxfId="62" priority="62">
      <formula>AO8&lt;$L8</formula>
    </cfRule>
  </conditionalFormatting>
  <conditionalFormatting sqref="AM8:AN38">
    <cfRule type="cellIs" dxfId="61" priority="10" operator="equal">
      <formula>""</formula>
    </cfRule>
    <cfRule type="expression" dxfId="60" priority="11">
      <formula>AO8&gt;=$M8</formula>
    </cfRule>
  </conditionalFormatting>
  <conditionalFormatting sqref="AN8:AN38">
    <cfRule type="expression" dxfId="59" priority="12">
      <formula>AP8&lt;AO8</formula>
    </cfRule>
  </conditionalFormatting>
  <conditionalFormatting sqref="AQ8:AQ38">
    <cfRule type="expression" dxfId="58" priority="125">
      <formula>$BW8=1</formula>
    </cfRule>
  </conditionalFormatting>
  <conditionalFormatting sqref="AS8:AS38">
    <cfRule type="expression" dxfId="57" priority="68">
      <formula>AU8&lt;$L8</formula>
    </cfRule>
  </conditionalFormatting>
  <conditionalFormatting sqref="AS8:AT38">
    <cfRule type="cellIs" dxfId="56" priority="13" operator="equal">
      <formula>""</formula>
    </cfRule>
    <cfRule type="expression" dxfId="55" priority="14">
      <formula>AU8&gt;=$M8</formula>
    </cfRule>
  </conditionalFormatting>
  <conditionalFormatting sqref="AT8:AT38">
    <cfRule type="expression" dxfId="54" priority="15">
      <formula>AV8&lt;AU8</formula>
    </cfRule>
  </conditionalFormatting>
  <conditionalFormatting sqref="AW8:AW38">
    <cfRule type="expression" dxfId="53" priority="124">
      <formula>$CA8=1</formula>
    </cfRule>
  </conditionalFormatting>
  <conditionalFormatting sqref="AY8:AY38">
    <cfRule type="expression" dxfId="52" priority="74">
      <formula>BA8&lt;$L8</formula>
    </cfRule>
  </conditionalFormatting>
  <conditionalFormatting sqref="AY8:AZ38">
    <cfRule type="cellIs" dxfId="51" priority="16" operator="equal">
      <formula>""</formula>
    </cfRule>
    <cfRule type="expression" dxfId="50" priority="17">
      <formula>BA8&gt;=$M8</formula>
    </cfRule>
  </conditionalFormatting>
  <conditionalFormatting sqref="AZ8:AZ38">
    <cfRule type="expression" dxfId="49" priority="18">
      <formula>BB8&lt;BA8</formula>
    </cfRule>
  </conditionalFormatting>
  <conditionalFormatting sqref="BC8:BC38">
    <cfRule type="expression" dxfId="48" priority="123">
      <formula>$CE8=1</formula>
    </cfRule>
  </conditionalFormatting>
  <conditionalFormatting sqref="BE8:BE38">
    <cfRule type="expression" dxfId="47" priority="102">
      <formula>BG8&lt;$L8</formula>
    </cfRule>
  </conditionalFormatting>
  <conditionalFormatting sqref="BE8:BF38">
    <cfRule type="cellIs" dxfId="46" priority="19" operator="equal">
      <formula>""</formula>
    </cfRule>
    <cfRule type="expression" dxfId="45" priority="20">
      <formula>BG8&gt;=$M8</formula>
    </cfRule>
  </conditionalFormatting>
  <conditionalFormatting sqref="BF8:BF38">
    <cfRule type="expression" dxfId="44" priority="21">
      <formula>BH8&lt;BG8</formula>
    </cfRule>
  </conditionalFormatting>
  <conditionalFormatting sqref="BI8:BI38">
    <cfRule type="expression" dxfId="43" priority="122">
      <formula>$CI8=1</formula>
    </cfRule>
  </conditionalFormatting>
  <pageMargins left="0.7" right="0.7" top="0.78740157499999996" bottom="0.78740157499999996"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9EA53-B13C-4EEC-AA14-3F8BF08A1C3D}">
  <dimension ref="A2:CO46"/>
  <sheetViews>
    <sheetView zoomScaleNormal="100" workbookViewId="0">
      <selection activeCell="B3" sqref="B3"/>
    </sheetView>
  </sheetViews>
  <sheetFormatPr baseColWidth="10" defaultColWidth="0" defaultRowHeight="15" outlineLevelCol="1"/>
  <cols>
    <col min="1" max="1" width="1.7109375" style="1" customWidth="1"/>
    <col min="2" max="2" width="18" style="1" customWidth="1"/>
    <col min="3" max="3" width="10.85546875" style="1" customWidth="1"/>
    <col min="4" max="4" width="1.7109375" style="1" customWidth="1"/>
    <col min="5" max="8" width="17.5703125" style="1" customWidth="1"/>
    <col min="9" max="9" width="1.7109375" style="1" customWidth="1"/>
    <col min="10" max="11" width="10.85546875" style="1" customWidth="1"/>
    <col min="12" max="13" width="14.85546875" style="1" customWidth="1" outlineLevel="1"/>
    <col min="14" max="14" width="10.85546875" style="1" customWidth="1"/>
    <col min="15" max="15" width="1.7109375" style="1" customWidth="1"/>
    <col min="16" max="19" width="17.5703125" style="1" customWidth="1"/>
    <col min="20" max="20" width="1.7109375" style="1" customWidth="1"/>
    <col min="21" max="22" width="8.85546875" style="1" customWidth="1"/>
    <col min="23" max="24" width="14.85546875" style="1" hidden="1" customWidth="1" outlineLevel="1"/>
    <col min="25" max="25" width="8.85546875" style="1" customWidth="1" collapsed="1"/>
    <col min="26" max="26" width="1.7109375" style="1" customWidth="1"/>
    <col min="27" max="28" width="8.85546875" style="1" customWidth="1"/>
    <col min="29" max="30" width="14.85546875" style="1" hidden="1" customWidth="1" outlineLevel="1"/>
    <col min="31" max="31" width="8.85546875" style="1" customWidth="1" collapsed="1"/>
    <col min="32" max="32" width="1.7109375" style="1" customWidth="1"/>
    <col min="33" max="34" width="8.85546875" style="1" customWidth="1"/>
    <col min="35" max="36" width="14.85546875" style="1" hidden="1" customWidth="1" outlineLevel="1"/>
    <col min="37" max="37" width="8.85546875" style="1" customWidth="1" collapsed="1"/>
    <col min="38" max="38" width="1.7109375" style="1" customWidth="1"/>
    <col min="39" max="40" width="8.85546875" style="1" customWidth="1"/>
    <col min="41" max="42" width="14.85546875" style="1" hidden="1" customWidth="1" outlineLevel="1"/>
    <col min="43" max="43" width="8.85546875" style="1" customWidth="1" collapsed="1"/>
    <col min="44" max="44" width="1.7109375" style="1" customWidth="1"/>
    <col min="45" max="46" width="8.85546875" style="1" customWidth="1"/>
    <col min="47" max="48" width="14.85546875" style="1" hidden="1" customWidth="1" outlineLevel="1"/>
    <col min="49" max="49" width="8.85546875" style="1" customWidth="1" collapsed="1"/>
    <col min="50" max="50" width="1.7109375" style="1" customWidth="1"/>
    <col min="51" max="52" width="8.85546875" style="1" customWidth="1"/>
    <col min="53" max="54" width="14.85546875" style="1" hidden="1" customWidth="1" outlineLevel="1"/>
    <col min="55" max="55" width="8.85546875" style="1" customWidth="1" collapsed="1"/>
    <col min="56" max="56" width="1.7109375" style="1" customWidth="1"/>
    <col min="57" max="58" width="8.85546875" style="1" customWidth="1"/>
    <col min="59" max="60" width="14.85546875" style="1" hidden="1" customWidth="1" outlineLevel="1"/>
    <col min="61" max="61" width="8.85546875" style="1" customWidth="1" collapsed="1"/>
    <col min="62" max="62" width="1.7109375" style="1" customWidth="1"/>
    <col min="63" max="90" width="10.85546875" style="1" hidden="1" customWidth="1" outlineLevel="1"/>
    <col min="91" max="91" width="1.7109375" style="1" customWidth="1" collapsed="1"/>
    <col min="92" max="92" width="10.85546875" style="1" hidden="1" customWidth="1" outlineLevel="1"/>
    <col min="93" max="93" width="10.85546875" style="1" customWidth="1" collapsed="1"/>
    <col min="94" max="16384" width="10.85546875" style="1" hidden="1"/>
  </cols>
  <sheetData>
    <row r="2" spans="2:92" ht="26.25">
      <c r="B2" s="2" t="s">
        <v>0</v>
      </c>
    </row>
    <row r="4" spans="2:92" ht="15.6" customHeight="1">
      <c r="B4" s="10">
        <f>DATE(Konfiguration!$C$5,12,1)</f>
        <v>45992</v>
      </c>
      <c r="C4" s="11"/>
      <c r="E4" s="72" t="s">
        <v>28</v>
      </c>
      <c r="F4" s="72"/>
      <c r="G4" s="72"/>
      <c r="H4" s="72"/>
      <c r="I4" s="34"/>
      <c r="J4" s="72" t="s">
        <v>33</v>
      </c>
      <c r="K4" s="72"/>
      <c r="L4" s="72"/>
      <c r="M4" s="72"/>
      <c r="N4" s="72"/>
      <c r="P4" s="73" t="s">
        <v>43</v>
      </c>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5"/>
      <c r="BK4" s="71" t="s">
        <v>44</v>
      </c>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N4" s="70" t="s">
        <v>49</v>
      </c>
    </row>
    <row r="5" spans="2:92">
      <c r="B5" s="67" t="s">
        <v>26</v>
      </c>
      <c r="C5" s="67" t="s">
        <v>27</v>
      </c>
      <c r="E5" s="66" t="s">
        <v>29</v>
      </c>
      <c r="F5" s="66" t="s">
        <v>30</v>
      </c>
      <c r="G5" s="66" t="s">
        <v>31</v>
      </c>
      <c r="H5" s="66" t="s">
        <v>32</v>
      </c>
      <c r="I5" s="15"/>
      <c r="J5" s="66" t="s">
        <v>34</v>
      </c>
      <c r="K5" s="66" t="s">
        <v>35</v>
      </c>
      <c r="L5" s="66" t="s">
        <v>36</v>
      </c>
      <c r="M5" s="66" t="s">
        <v>37</v>
      </c>
      <c r="N5" s="66" t="s">
        <v>38</v>
      </c>
      <c r="O5" s="15"/>
      <c r="P5" s="64" t="s">
        <v>39</v>
      </c>
      <c r="Q5" s="64" t="s">
        <v>40</v>
      </c>
      <c r="R5" s="64" t="s">
        <v>41</v>
      </c>
      <c r="S5" s="64" t="s">
        <v>42</v>
      </c>
      <c r="U5" s="68">
        <v>1</v>
      </c>
      <c r="V5" s="68"/>
      <c r="W5" s="68"/>
      <c r="X5" s="68"/>
      <c r="Y5" s="68"/>
      <c r="AA5" s="68">
        <v>2</v>
      </c>
      <c r="AB5" s="68"/>
      <c r="AC5" s="68"/>
      <c r="AD5" s="68"/>
      <c r="AE5" s="68"/>
      <c r="AG5" s="68">
        <v>3</v>
      </c>
      <c r="AH5" s="68"/>
      <c r="AI5" s="68"/>
      <c r="AJ5" s="68"/>
      <c r="AK5" s="68"/>
      <c r="AM5" s="68">
        <v>4</v>
      </c>
      <c r="AN5" s="68"/>
      <c r="AO5" s="68"/>
      <c r="AP5" s="68"/>
      <c r="AQ5" s="68"/>
      <c r="AS5" s="68">
        <v>5</v>
      </c>
      <c r="AT5" s="68"/>
      <c r="AU5" s="68"/>
      <c r="AV5" s="68"/>
      <c r="AW5" s="68"/>
      <c r="AY5" s="68">
        <v>6</v>
      </c>
      <c r="AZ5" s="68"/>
      <c r="BA5" s="68"/>
      <c r="BB5" s="68"/>
      <c r="BC5" s="68"/>
      <c r="BE5" s="68">
        <v>7</v>
      </c>
      <c r="BF5" s="68"/>
      <c r="BG5" s="68"/>
      <c r="BH5" s="68"/>
      <c r="BI5" s="68"/>
      <c r="BK5" s="69">
        <v>1</v>
      </c>
      <c r="BL5" s="69"/>
      <c r="BM5" s="69"/>
      <c r="BN5" s="69"/>
      <c r="BO5" s="69">
        <v>2</v>
      </c>
      <c r="BP5" s="69"/>
      <c r="BQ5" s="69"/>
      <c r="BR5" s="69"/>
      <c r="BS5" s="69">
        <v>3</v>
      </c>
      <c r="BT5" s="69"/>
      <c r="BU5" s="69"/>
      <c r="BV5" s="69"/>
      <c r="BW5" s="69">
        <v>4</v>
      </c>
      <c r="BX5" s="69"/>
      <c r="BY5" s="69"/>
      <c r="BZ5" s="69"/>
      <c r="CA5" s="69">
        <v>5</v>
      </c>
      <c r="CB5" s="69"/>
      <c r="CC5" s="69"/>
      <c r="CD5" s="69"/>
      <c r="CE5" s="69">
        <v>6</v>
      </c>
      <c r="CF5" s="69"/>
      <c r="CG5" s="69"/>
      <c r="CH5" s="69"/>
      <c r="CI5" s="69">
        <v>7</v>
      </c>
      <c r="CJ5" s="69"/>
      <c r="CK5" s="69"/>
      <c r="CL5" s="69"/>
      <c r="CN5" s="70"/>
    </row>
    <row r="6" spans="2:92" ht="69" customHeight="1">
      <c r="B6" s="67"/>
      <c r="C6" s="67"/>
      <c r="E6" s="65"/>
      <c r="F6" s="65"/>
      <c r="G6" s="65"/>
      <c r="H6" s="65"/>
      <c r="I6" s="15"/>
      <c r="J6" s="65"/>
      <c r="K6" s="65"/>
      <c r="L6" s="65"/>
      <c r="M6" s="65"/>
      <c r="N6" s="65"/>
      <c r="O6" s="15"/>
      <c r="P6" s="65"/>
      <c r="Q6" s="65"/>
      <c r="R6" s="65"/>
      <c r="S6" s="65"/>
      <c r="U6" s="14" t="s">
        <v>34</v>
      </c>
      <c r="V6" s="14" t="s">
        <v>35</v>
      </c>
      <c r="W6" s="14" t="s">
        <v>36</v>
      </c>
      <c r="X6" s="14" t="s">
        <v>37</v>
      </c>
      <c r="Y6" s="14" t="s">
        <v>38</v>
      </c>
      <c r="AA6" s="14" t="s">
        <v>34</v>
      </c>
      <c r="AB6" s="14" t="s">
        <v>35</v>
      </c>
      <c r="AC6" s="14" t="s">
        <v>36</v>
      </c>
      <c r="AD6" s="14" t="s">
        <v>37</v>
      </c>
      <c r="AE6" s="14" t="s">
        <v>38</v>
      </c>
      <c r="AG6" s="14" t="s">
        <v>34</v>
      </c>
      <c r="AH6" s="14" t="s">
        <v>35</v>
      </c>
      <c r="AI6" s="14" t="s">
        <v>36</v>
      </c>
      <c r="AJ6" s="14" t="s">
        <v>37</v>
      </c>
      <c r="AK6" s="14" t="s">
        <v>38</v>
      </c>
      <c r="AM6" s="14" t="s">
        <v>34</v>
      </c>
      <c r="AN6" s="14" t="s">
        <v>35</v>
      </c>
      <c r="AO6" s="14" t="s">
        <v>36</v>
      </c>
      <c r="AP6" s="14" t="s">
        <v>37</v>
      </c>
      <c r="AQ6" s="14" t="s">
        <v>38</v>
      </c>
      <c r="AS6" s="14" t="s">
        <v>34</v>
      </c>
      <c r="AT6" s="14" t="s">
        <v>35</v>
      </c>
      <c r="AU6" s="14" t="s">
        <v>36</v>
      </c>
      <c r="AV6" s="14" t="s">
        <v>37</v>
      </c>
      <c r="AW6" s="14" t="s">
        <v>38</v>
      </c>
      <c r="AY6" s="14" t="s">
        <v>34</v>
      </c>
      <c r="AZ6" s="14" t="s">
        <v>35</v>
      </c>
      <c r="BA6" s="14" t="s">
        <v>36</v>
      </c>
      <c r="BB6" s="14" t="s">
        <v>37</v>
      </c>
      <c r="BC6" s="14" t="s">
        <v>38</v>
      </c>
      <c r="BE6" s="14" t="s">
        <v>34</v>
      </c>
      <c r="BF6" s="14" t="s">
        <v>35</v>
      </c>
      <c r="BG6" s="14" t="s">
        <v>36</v>
      </c>
      <c r="BH6" s="14" t="s">
        <v>37</v>
      </c>
      <c r="BI6" s="14" t="s">
        <v>38</v>
      </c>
      <c r="BK6" s="20" t="s">
        <v>45</v>
      </c>
      <c r="BL6" s="21" t="s">
        <v>46</v>
      </c>
      <c r="BM6" s="21" t="s">
        <v>47</v>
      </c>
      <c r="BN6" s="22" t="s">
        <v>48</v>
      </c>
      <c r="BO6" s="20" t="s">
        <v>45</v>
      </c>
      <c r="BP6" s="21" t="s">
        <v>46</v>
      </c>
      <c r="BQ6" s="21" t="s">
        <v>47</v>
      </c>
      <c r="BR6" s="22" t="s">
        <v>48</v>
      </c>
      <c r="BS6" s="20" t="s">
        <v>45</v>
      </c>
      <c r="BT6" s="21" t="s">
        <v>46</v>
      </c>
      <c r="BU6" s="21" t="s">
        <v>47</v>
      </c>
      <c r="BV6" s="22" t="s">
        <v>48</v>
      </c>
      <c r="BW6" s="20" t="s">
        <v>45</v>
      </c>
      <c r="BX6" s="21" t="s">
        <v>46</v>
      </c>
      <c r="BY6" s="21" t="s">
        <v>47</v>
      </c>
      <c r="BZ6" s="22" t="s">
        <v>48</v>
      </c>
      <c r="CA6" s="20" t="s">
        <v>45</v>
      </c>
      <c r="CB6" s="21" t="s">
        <v>46</v>
      </c>
      <c r="CC6" s="21" t="s">
        <v>47</v>
      </c>
      <c r="CD6" s="22" t="s">
        <v>48</v>
      </c>
      <c r="CE6" s="20" t="s">
        <v>45</v>
      </c>
      <c r="CF6" s="21" t="s">
        <v>46</v>
      </c>
      <c r="CG6" s="21" t="s">
        <v>47</v>
      </c>
      <c r="CH6" s="22" t="s">
        <v>48</v>
      </c>
      <c r="CI6" s="20" t="s">
        <v>45</v>
      </c>
      <c r="CJ6" s="21" t="s">
        <v>46</v>
      </c>
      <c r="CK6" s="21" t="s">
        <v>47</v>
      </c>
      <c r="CL6" s="22" t="s">
        <v>48</v>
      </c>
      <c r="CN6" s="70"/>
    </row>
    <row r="7" spans="2:92" ht="7.5" customHeight="1"/>
    <row r="8" spans="2:92">
      <c r="B8" s="16">
        <f>B4</f>
        <v>45992</v>
      </c>
      <c r="C8" s="4" t="str">
        <f>IF(ISNA(VLOOKUP(B8,Konfiguration!$C$33:$D$55,2,FALSE))=FALSE,"FT",TEXT(B8,"TTT"))</f>
        <v>Mo</v>
      </c>
      <c r="E8" s="12" t="str">
        <f>IF(N8="","",
IF(N8*24&gt;10.01,"Ja","Nein"))</f>
        <v/>
      </c>
      <c r="F8" s="12" t="str">
        <f t="shared" ref="F8:F38" si="0">IF(J8="","",
IF(CN8="","Nein",
IF(CN8&lt;10.99,"Ja","Nein")))</f>
        <v/>
      </c>
      <c r="G8" s="12" t="str">
        <f>IFERROR(IF(J8="","",
IF(N8*24&lt;=6,"Nein",
IF(AND(6&lt;N8*24,N8*24&lt;=9),IF(Q8*24&lt;0.49,"Ja","Nein"),
IF(N8*24&gt;9,IF(Q8*24&lt;0.74,"Ja","Nein"))))),"")</f>
        <v/>
      </c>
      <c r="H8" s="12" t="str">
        <f>IFERROR(IF(J8="","",
IF(N8*24&lt;=6,"Nein",
IF(AND(6&lt;N8*24,N8*24&lt;=9),IF(R8*24&lt;0.49,"Ja","Nein"),
IF(N8*24&gt;9,IF(OR(R8*24&lt;0.49,SUM(R8,S8)*24&lt;0.74),"Ja","Nein"))))),"")</f>
        <v/>
      </c>
      <c r="J8" s="17"/>
      <c r="K8" s="17"/>
      <c r="L8" s="18" t="str">
        <f>IF(J8="","",J8+B8)</f>
        <v/>
      </c>
      <c r="M8" s="18" t="str">
        <f>IF(K8="","",
IF(K8&lt;J8,$B8+1+K8,
K8+$B8))</f>
        <v/>
      </c>
      <c r="N8" s="19" t="str">
        <f>IF(OR(J8="",K8=""),"",
(M8-L8-P8))</f>
        <v/>
      </c>
      <c r="P8" s="19" t="str">
        <f>IF(J8="","",SUM(Y8,AE8,AK8,AQ8,AW8,BC8,BI8))</f>
        <v/>
      </c>
      <c r="Q8" s="26">
        <f>IFERROR(IF(BK8=1,Y8,0)+IF(BO8=1,AE8,0)+IF(BS8=1,AK8,0)+IF(BW8=1,AQ8,0)+IF(CA8=1,AW8,0)+IF(CE8=1,BC8,0)+IF(CI8=1,BI8,0),"")</f>
        <v>0</v>
      </c>
      <c r="R8" s="19">
        <f>SUM(BM8,BQ8,BU8,BY8,CC8,CG8,CK8)/24</f>
        <v>0</v>
      </c>
      <c r="S8" s="19">
        <f>SUM(BN8,BR8,BV8,BZ8,CD8,CH8,CL8)/24</f>
        <v>0</v>
      </c>
      <c r="U8" s="17"/>
      <c r="V8" s="17"/>
      <c r="W8" s="18" t="str">
        <f>IF(U8="","",U8+$B8)</f>
        <v/>
      </c>
      <c r="X8" s="18" t="str">
        <f>IF(V8="","",
IF(V8&lt;$J8,$B8+1+V8,
V8+$B8))</f>
        <v/>
      </c>
      <c r="Y8" s="19" t="str">
        <f>IF(OR(U8="",V8=""),"",
(X8-W8))</f>
        <v/>
      </c>
      <c r="AA8" s="17"/>
      <c r="AB8" s="17"/>
      <c r="AC8" s="18" t="str">
        <f>IF(AA8="","",AA8+$B8)</f>
        <v/>
      </c>
      <c r="AD8" s="18" t="str">
        <f>IF(AB8="","",
IF(AB8&lt;$J8,$B8+1+AB8,
AB8+$B8))</f>
        <v/>
      </c>
      <c r="AE8" s="19" t="str">
        <f>IF(OR(AA8="",AB8=""),"",
(AD8-AC8))</f>
        <v/>
      </c>
      <c r="AG8" s="17"/>
      <c r="AH8" s="17"/>
      <c r="AI8" s="18" t="str">
        <f>IF(AG8="","",AG8+$B8)</f>
        <v/>
      </c>
      <c r="AJ8" s="18" t="str">
        <f>IF(AH8="","",
IF(AH8&lt;$J8,$B8+1+AH8,
AH8+$B8))</f>
        <v/>
      </c>
      <c r="AK8" s="19" t="str">
        <f>IF(OR(AG8="",AH8=""),"",
(AJ8-AI8))</f>
        <v/>
      </c>
      <c r="AM8" s="17"/>
      <c r="AN8" s="17"/>
      <c r="AO8" s="18" t="str">
        <f>IF(AM8="","",AM8+$B8)</f>
        <v/>
      </c>
      <c r="AP8" s="18" t="str">
        <f>IF(AN8="","",
IF(AN8&lt;$J8,$B8+1+AN8,
AN8+$B8))</f>
        <v/>
      </c>
      <c r="AQ8" s="19" t="str">
        <f>IF(OR(AM8="",AN8=""),"",
(AP8-AO8))</f>
        <v/>
      </c>
      <c r="AS8" s="17"/>
      <c r="AT8" s="17"/>
      <c r="AU8" s="18" t="str">
        <f>IF(AS8="","",AS8+$B8)</f>
        <v/>
      </c>
      <c r="AV8" s="18" t="str">
        <f>IF(AT8="","",
IF(AT8&lt;$J8,$B8+1+AT8,
AT8+$B8))</f>
        <v/>
      </c>
      <c r="AW8" s="19" t="str">
        <f>IF(OR(AS8="",AT8=""),"",
(AV8-AU8))</f>
        <v/>
      </c>
      <c r="AY8" s="17"/>
      <c r="AZ8" s="17"/>
      <c r="BA8" s="18" t="str">
        <f>IF(AY8="","",AY8+$B8)</f>
        <v/>
      </c>
      <c r="BB8" s="18" t="str">
        <f>IF(AZ8="","",
IF(AZ8&lt;$J8,$B8+1+AZ8,
AZ8+$B8))</f>
        <v/>
      </c>
      <c r="BC8" s="19" t="str">
        <f>IF(OR(AY8="",AZ8=""),"",
(BB8-BA8))</f>
        <v/>
      </c>
      <c r="BE8" s="17"/>
      <c r="BF8" s="17"/>
      <c r="BG8" s="18" t="str">
        <f>IF(BE8="","",BE8+$B8)</f>
        <v/>
      </c>
      <c r="BH8" s="18" t="str">
        <f>IF(BF8="","",
IF(BF8&lt;$J8,$B8+1+BF8,
BF8+$B8))</f>
        <v/>
      </c>
      <c r="BI8" s="19" t="str">
        <f>IF(OR(BE8="",BF8=""),"",
(BH8-BG8))</f>
        <v/>
      </c>
      <c r="BK8" s="23" t="str">
        <f>IF(Y8="","",
IF(Y8*24&lt;0.24,0,1))</f>
        <v/>
      </c>
      <c r="BL8" s="24">
        <f>IF(U8&lt;J8,(U8+1-J8)*24,(U8-J8)*24)</f>
        <v>0</v>
      </c>
      <c r="BM8" s="24">
        <f>IFERROR(IF(BL8&lt;=6,IF(BK8=1,Y8*24,0),0),0)</f>
        <v>0</v>
      </c>
      <c r="BN8" s="25">
        <f>IFERROR(IF(AND(6&lt;BL8,BL8&lt;=9),
IF(BK8=1,Y8*24,0),0),0)</f>
        <v>0</v>
      </c>
      <c r="BO8" s="23" t="str">
        <f>IF(AE8="","",
IF(AE8*24&lt;0.24,0,1))</f>
        <v/>
      </c>
      <c r="BP8" s="24">
        <f>IF(AA8="",BL8,
IFERROR((AC8-$L8-SUM($Y8))*24,0))</f>
        <v>0</v>
      </c>
      <c r="BQ8" s="24">
        <f>IFERROR(IF(BP8&lt;=6,IF(BO8=1,AE8*24,0),0),0)</f>
        <v>0</v>
      </c>
      <c r="BR8" s="25">
        <f>IFERROR(IF(AND(6&lt;BP8,BP8&lt;=9),
IF(BO8=1,AE8*24,0),0),0)</f>
        <v>0</v>
      </c>
      <c r="BS8" s="23" t="str">
        <f>IF(AK8="","",
IF(AK8*24&lt;0.24,0,1))</f>
        <v/>
      </c>
      <c r="BT8" s="24">
        <f>IF(AG8="",BP8,
IFERROR((AI8-$L8-SUM($Y8,$AE8))*24,0))</f>
        <v>0</v>
      </c>
      <c r="BU8" s="24">
        <f>IFERROR(IF(BT8&lt;=6,IF(BS8=1,AK8*24,0),0),0)</f>
        <v>0</v>
      </c>
      <c r="BV8" s="25">
        <f>IFERROR(IF(AND(6&lt;BT8,BT8&lt;=9),
IF(BS8=1,AK8*24,0),0),0)</f>
        <v>0</v>
      </c>
      <c r="BW8" s="23" t="str">
        <f>IF(AQ8="","",
IF(AQ8*24&lt;0.24,0,1))</f>
        <v/>
      </c>
      <c r="BX8" s="24">
        <f>IF(AM8="",BT8,
IFERROR((AO8-$L8-SUM($Y8,$AE8,$AK8))*24,0))</f>
        <v>0</v>
      </c>
      <c r="BY8" s="24">
        <f>IFERROR(IF(BX8&lt;=6,IF(BW8=1,AQ8*24,0),0),0)</f>
        <v>0</v>
      </c>
      <c r="BZ8" s="25">
        <f>IFERROR(IF(AND(6&lt;BX8,BX8&lt;=9),
IF(BW8=1,AQ8*24,0),0),0)</f>
        <v>0</v>
      </c>
      <c r="CA8" s="23" t="str">
        <f>IF(AW8="","",
IF(AW8*24&lt;0.24,0,1))</f>
        <v/>
      </c>
      <c r="CB8" s="24">
        <f>IF(AS8="",BX8,
IFERROR((AU8-$L8-SUM($Y8,$AE8,$AK8,$AQ8))*24,0))</f>
        <v>0</v>
      </c>
      <c r="CC8" s="24">
        <f>IFERROR(IF(CB8&lt;=6,IF(CA8=1,AW8*24,0),0),0)</f>
        <v>0</v>
      </c>
      <c r="CD8" s="25">
        <f>IFERROR(IF(AND(6&lt;CB8,CB8&lt;=9),
IF(CA8=1,AW8*24,0),0),0)</f>
        <v>0</v>
      </c>
      <c r="CE8" s="23" t="str">
        <f>IF(BC8="","",
IF(BC8*24&lt;0.24,0,1))</f>
        <v/>
      </c>
      <c r="CF8" s="24">
        <f>IF(AY8="",CB8,
IFERROR((BA8-$L8-SUM($Y8,$AE8,$AK8,$AQ8,$AW8))*24,0))</f>
        <v>0</v>
      </c>
      <c r="CG8" s="24">
        <f>IFERROR(IF(CF8&lt;=6,IF(CE8=1,BC8*24,0),0),0)</f>
        <v>0</v>
      </c>
      <c r="CH8" s="25">
        <f>IFERROR(IF(AND(6&lt;CF8,CF8&lt;=9),
IF(CE8=1,BC8*24,0),0),0)</f>
        <v>0</v>
      </c>
      <c r="CI8" s="23" t="str">
        <f>IF(BI8="","",
IF(BI8*24&lt;0.24,0,1))</f>
        <v/>
      </c>
      <c r="CJ8" s="24">
        <f>IF(BE8="",CF8,
IFERROR((BG8-$L8-SUM($Y8,$AE8,$AK8,$AQ8,$AW8,$BC8))*24,0))</f>
        <v>0</v>
      </c>
      <c r="CK8" s="24">
        <f>IFERROR(IF(CJ8&lt;=6,IF(CI8=1,BI8*24,0),0),0)</f>
        <v>0</v>
      </c>
      <c r="CL8" s="25">
        <f>IFERROR(IF(AND(6&lt;CJ8,CJ8&lt;=9),
IF(CI8=1,BI8*24,0),0),0)</f>
        <v>0</v>
      </c>
      <c r="CN8" s="33" t="str">
        <f>IF(J8="","",
IF(Nov!K37="","",(L8-Nov!M37)*24))</f>
        <v/>
      </c>
    </row>
    <row r="9" spans="2:92">
      <c r="B9" s="16">
        <f>IFERROR(B8+1,"")</f>
        <v>45993</v>
      </c>
      <c r="C9" s="4" t="str">
        <f>IF(ISNA(VLOOKUP(B9,Konfiguration!$C$33:$D$55,2,FALSE))=FALSE,"FT",TEXT(B9,"TTT"))</f>
        <v>Di</v>
      </c>
      <c r="E9" s="12" t="str">
        <f t="shared" ref="E9:E38" si="1">IF(N9="","",
IF(N9*24&gt;10.01,"Ja","Nein"))</f>
        <v/>
      </c>
      <c r="F9" s="12" t="str">
        <f t="shared" si="0"/>
        <v/>
      </c>
      <c r="G9" s="12" t="str">
        <f t="shared" ref="G9:G38" si="2">IFERROR(IF(J9="","",
IF(N9*24&lt;=6,"Nein",
IF(AND(6&lt;N9*24,N9*24&lt;=9),IF(Q9*24&lt;0.49,"Ja","Nein"),
IF(N9*24&gt;9,IF(Q9*24&lt;0.74,"Ja","Nein"))))),"")</f>
        <v/>
      </c>
      <c r="H9" s="12" t="str">
        <f t="shared" ref="H9:H38" si="3">IFERROR(IF(J9="","",
IF(N9*24&lt;=6,"Nein",
IF(AND(6&lt;N9*24,N9*24&lt;=9),IF(R9*24&lt;0.49,"Ja","Nein"),
IF(N9*24&gt;9,IF(OR(R9*24&lt;0.49,SUM(R9,S9)*24&lt;0.74),"Ja","Nein"))))),"")</f>
        <v/>
      </c>
      <c r="J9" s="17"/>
      <c r="K9" s="17"/>
      <c r="L9" s="18" t="str">
        <f t="shared" ref="L9:L38" si="4">IF(J9="","",J9+B9)</f>
        <v/>
      </c>
      <c r="M9" s="18" t="str">
        <f t="shared" ref="M9:M38" si="5">IF(K9="","",
IF(K9&lt;J9,$B9+1+K9,
K9+$B9))</f>
        <v/>
      </c>
      <c r="N9" s="19" t="str">
        <f t="shared" ref="N9:N38" si="6">IF(OR(J9="",K9=""),"",
(M9-L9-P9))</f>
        <v/>
      </c>
      <c r="P9" s="19" t="str">
        <f t="shared" ref="P9:P38" si="7">IF(J9="","",SUM(Y9,AE9,AK9,AQ9,AW9,BC9,BI9))</f>
        <v/>
      </c>
      <c r="Q9" s="26">
        <f t="shared" ref="Q9:Q38" si="8">IFERROR(IF(BK9=1,Y9,0)+IF(BO9=1,AE9,0)+IF(BS9=1,AK9,0)+IF(BW9=1,AQ9,0)+IF(CA9=1,AW9,0)+IF(CE9=1,BC9,0)+IF(CI9=1,BI9,0),"")</f>
        <v>0</v>
      </c>
      <c r="R9" s="19">
        <f t="shared" ref="R9:S38" si="9">SUM(BM9,BQ9,BU9,BY9,CC9,CG9,CK9)/24</f>
        <v>0</v>
      </c>
      <c r="S9" s="19">
        <f t="shared" si="9"/>
        <v>0</v>
      </c>
      <c r="U9" s="17"/>
      <c r="V9" s="17"/>
      <c r="W9" s="18" t="str">
        <f t="shared" ref="W9:W38" si="10">IF(U9="","",U9+$B9)</f>
        <v/>
      </c>
      <c r="X9" s="18" t="str">
        <f t="shared" ref="X9:X38" si="11">IF(V9="","",
IF(V9&lt;$J9,$B9+1+V9,
V9+$B9))</f>
        <v/>
      </c>
      <c r="Y9" s="19" t="str">
        <f t="shared" ref="Y9:Y38" si="12">IF(OR(U9="",V9=""),"",
(X9-W9))</f>
        <v/>
      </c>
      <c r="AA9" s="17"/>
      <c r="AB9" s="17"/>
      <c r="AC9" s="18" t="str">
        <f t="shared" ref="AC9:AC38" si="13">IF(AA9="","",AA9+$B9)</f>
        <v/>
      </c>
      <c r="AD9" s="18" t="str">
        <f t="shared" ref="AD9:AD38" si="14">IF(AB9="","",
IF(AB9&lt;$J9,$B9+1+AB9,
AB9+$B9))</f>
        <v/>
      </c>
      <c r="AE9" s="19" t="str">
        <f t="shared" ref="AE9:AE38" si="15">IF(OR(AA9="",AB9=""),"",
(AD9-AC9))</f>
        <v/>
      </c>
      <c r="AG9" s="17"/>
      <c r="AH9" s="17"/>
      <c r="AI9" s="18" t="str">
        <f t="shared" ref="AI9:AI38" si="16">IF(AG9="","",AG9+$B9)</f>
        <v/>
      </c>
      <c r="AJ9" s="18" t="str">
        <f t="shared" ref="AJ9:AJ38" si="17">IF(AH9="","",
IF(AH9&lt;$J9,$B9+1+AH9,
AH9+$B9))</f>
        <v/>
      </c>
      <c r="AK9" s="19" t="str">
        <f t="shared" ref="AK9:AK38" si="18">IF(OR(AG9="",AH9=""),"",
(AJ9-AI9))</f>
        <v/>
      </c>
      <c r="AM9" s="17"/>
      <c r="AN9" s="17"/>
      <c r="AO9" s="18" t="str">
        <f t="shared" ref="AO9:AO38" si="19">IF(AM9="","",AM9+$B9)</f>
        <v/>
      </c>
      <c r="AP9" s="18" t="str">
        <f t="shared" ref="AP9:AP38" si="20">IF(AN9="","",
IF(AN9&lt;$J9,$B9+1+AN9,
AN9+$B9))</f>
        <v/>
      </c>
      <c r="AQ9" s="19" t="str">
        <f t="shared" ref="AQ9:AQ38" si="21">IF(OR(AM9="",AN9=""),"",
(AP9-AO9))</f>
        <v/>
      </c>
      <c r="AS9" s="17"/>
      <c r="AT9" s="17"/>
      <c r="AU9" s="18" t="str">
        <f t="shared" ref="AU9:AU38" si="22">IF(AS9="","",AS9+$B9)</f>
        <v/>
      </c>
      <c r="AV9" s="18" t="str">
        <f t="shared" ref="AV9:AV38" si="23">IF(AT9="","",
IF(AT9&lt;$J9,$B9+1+AT9,
AT9+$B9))</f>
        <v/>
      </c>
      <c r="AW9" s="19" t="str">
        <f t="shared" ref="AW9:AW38" si="24">IF(OR(AS9="",AT9=""),"",
(AV9-AU9))</f>
        <v/>
      </c>
      <c r="AY9" s="17"/>
      <c r="AZ9" s="17"/>
      <c r="BA9" s="18" t="str">
        <f t="shared" ref="BA9:BA38" si="25">IF(AY9="","",AY9+$B9)</f>
        <v/>
      </c>
      <c r="BB9" s="18" t="str">
        <f t="shared" ref="BB9:BB38" si="26">IF(AZ9="","",
IF(AZ9&lt;$J9,$B9+1+AZ9,
AZ9+$B9))</f>
        <v/>
      </c>
      <c r="BC9" s="19" t="str">
        <f t="shared" ref="BC9:BC38" si="27">IF(OR(AY9="",AZ9=""),"",
(BB9-BA9))</f>
        <v/>
      </c>
      <c r="BE9" s="17"/>
      <c r="BF9" s="17"/>
      <c r="BG9" s="18" t="str">
        <f t="shared" ref="BG9:BG38" si="28">IF(BE9="","",BE9+$B9)</f>
        <v/>
      </c>
      <c r="BH9" s="18" t="str">
        <f t="shared" ref="BH9:BH38" si="29">IF(BF9="","",
IF(BF9&lt;$J9,$B9+1+BF9,
BF9+$B9))</f>
        <v/>
      </c>
      <c r="BI9" s="19" t="str">
        <f t="shared" ref="BI9:BI38" si="30">IF(OR(BE9="",BF9=""),"",
(BH9-BG9))</f>
        <v/>
      </c>
      <c r="BK9" s="23" t="str">
        <f t="shared" ref="BK9:BK38" si="31">IF(Y9="","",
IF(Y9*24&lt;0.24,0,1))</f>
        <v/>
      </c>
      <c r="BL9" s="24">
        <f t="shared" ref="BL9:BL38" si="32">IF(U9&lt;J9,(U9+1-J9)*24,(U9-J9)*24)</f>
        <v>0</v>
      </c>
      <c r="BM9" s="24">
        <f t="shared" ref="BM9:BM38" si="33">IFERROR(IF(BL9&lt;=6,IF(BK9=1,Y9*24,0),0),0)</f>
        <v>0</v>
      </c>
      <c r="BN9" s="25">
        <f t="shared" ref="BN9:BN38" si="34">IFERROR(IF(AND(6&lt;BL9,BL9&lt;=9),
IF(BK9=1,Y9*24,0),0),0)</f>
        <v>0</v>
      </c>
      <c r="BO9" s="23" t="str">
        <f t="shared" ref="BO9:BO38" si="35">IF(AE9="","",
IF(AE9*24&lt;0.24,0,1))</f>
        <v/>
      </c>
      <c r="BP9" s="24">
        <f t="shared" ref="BP9:BP38" si="36">IF(AA9="",BL9,
IFERROR((AC9-$L9-SUM($Y9))*24,0))</f>
        <v>0</v>
      </c>
      <c r="BQ9" s="24">
        <f t="shared" ref="BQ9:BQ38" si="37">IFERROR(IF(BP9&lt;=6,IF(BO9=1,AE9*24,0),0),0)</f>
        <v>0</v>
      </c>
      <c r="BR9" s="25">
        <f t="shared" ref="BR9:BR38" si="38">IFERROR(IF(AND(6&lt;BP9,BP9&lt;=9),
IF(BO9=1,AE9*24,0),0),0)</f>
        <v>0</v>
      </c>
      <c r="BS9" s="23" t="str">
        <f t="shared" ref="BS9:BS38" si="39">IF(AK9="","",
IF(AK9*24&lt;0.24,0,1))</f>
        <v/>
      </c>
      <c r="BT9" s="24">
        <f t="shared" ref="BT9:BT38" si="40">IF(AG9="",BP9,
IFERROR((AI9-$L9-SUM($Y9,$AE9))*24,0))</f>
        <v>0</v>
      </c>
      <c r="BU9" s="24">
        <f t="shared" ref="BU9:BU38" si="41">IFERROR(IF(BT9&lt;=6,IF(BS9=1,AK9*24,0),0),0)</f>
        <v>0</v>
      </c>
      <c r="BV9" s="25">
        <f t="shared" ref="BV9:BV38" si="42">IFERROR(IF(AND(6&lt;BT9,BT9&lt;=9),
IF(BS9=1,AK9*24,0),0),0)</f>
        <v>0</v>
      </c>
      <c r="BW9" s="23" t="str">
        <f t="shared" ref="BW9:BW38" si="43">IF(AQ9="","",
IF(AQ9*24&lt;0.24,0,1))</f>
        <v/>
      </c>
      <c r="BX9" s="24">
        <f t="shared" ref="BX9:BX38" si="44">IF(AM9="",BT9,
IFERROR((AO9-$L9-SUM($Y9,$AE9,$AK9))*24,0))</f>
        <v>0</v>
      </c>
      <c r="BY9" s="24">
        <f t="shared" ref="BY9:BY38" si="45">IFERROR(IF(BX9&lt;=6,IF(BW9=1,AQ9*24,0),0),0)</f>
        <v>0</v>
      </c>
      <c r="BZ9" s="25">
        <f t="shared" ref="BZ9:BZ38" si="46">IFERROR(IF(AND(6&lt;BX9,BX9&lt;=9),
IF(BW9=1,AQ9*24,0),0),0)</f>
        <v>0</v>
      </c>
      <c r="CA9" s="23" t="str">
        <f t="shared" ref="CA9:CA38" si="47">IF(AW9="","",
IF(AW9*24&lt;0.24,0,1))</f>
        <v/>
      </c>
      <c r="CB9" s="24">
        <f t="shared" ref="CB9:CB38" si="48">IF(AS9="",BX9,
IFERROR((AU9-$L9-SUM($Y9,$AE9,$AK9,$AQ9))*24,0))</f>
        <v>0</v>
      </c>
      <c r="CC9" s="24">
        <f t="shared" ref="CC9:CC38" si="49">IFERROR(IF(CB9&lt;=6,IF(CA9=1,AW9*24,0),0),0)</f>
        <v>0</v>
      </c>
      <c r="CD9" s="25">
        <f t="shared" ref="CD9:CD38" si="50">IFERROR(IF(AND(6&lt;CB9,CB9&lt;=9),
IF(CA9=1,AW9*24,0),0),0)</f>
        <v>0</v>
      </c>
      <c r="CE9" s="23" t="str">
        <f t="shared" ref="CE9:CE38" si="51">IF(BC9="","",
IF(BC9*24&lt;0.24,0,1))</f>
        <v/>
      </c>
      <c r="CF9" s="24">
        <f t="shared" ref="CF9:CF38" si="52">IF(AY9="",CB9,
IFERROR((BA9-$L9-SUM($Y9,$AE9,$AK9,$AQ9,$AW9))*24,0))</f>
        <v>0</v>
      </c>
      <c r="CG9" s="24">
        <f t="shared" ref="CG9:CG38" si="53">IFERROR(IF(CF9&lt;=6,IF(CE9=1,BC9*24,0),0),0)</f>
        <v>0</v>
      </c>
      <c r="CH9" s="25">
        <f t="shared" ref="CH9:CH38" si="54">IFERROR(IF(AND(6&lt;CF9,CF9&lt;=9),
IF(CE9=1,BC9*24,0),0),0)</f>
        <v>0</v>
      </c>
      <c r="CI9" s="23" t="str">
        <f t="shared" ref="CI9:CI38" si="55">IF(BI9="","",
IF(BI9*24&lt;0.24,0,1))</f>
        <v/>
      </c>
      <c r="CJ9" s="24">
        <f t="shared" ref="CJ9:CJ38" si="56">IF(BE9="",CF9,
IFERROR((BG9-$L9-SUM($Y9,$AE9,$AK9,$AQ9,$AW9,$BC9))*24,0))</f>
        <v>0</v>
      </c>
      <c r="CK9" s="24">
        <f t="shared" ref="CK9:CK38" si="57">IFERROR(IF(CJ9&lt;=6,IF(CI9=1,BI9*24,0),0),0)</f>
        <v>0</v>
      </c>
      <c r="CL9" s="25">
        <f t="shared" ref="CL9:CL38" si="58">IFERROR(IF(AND(6&lt;CJ9,CJ9&lt;=9),
IF(CI9=1,BI9*24,0),0),0)</f>
        <v>0</v>
      </c>
      <c r="CN9" s="12" t="str">
        <f t="shared" ref="CN9:CN38" si="59">IF(J9="","",
IF(K8="","",(L9-M8)*24))</f>
        <v/>
      </c>
    </row>
    <row r="10" spans="2:92">
      <c r="B10" s="16">
        <f t="shared" ref="B10:B38" si="60">IFERROR(B9+1,"")</f>
        <v>45994</v>
      </c>
      <c r="C10" s="4" t="str">
        <f>IF(ISNA(VLOOKUP(B10,Konfiguration!$C$33:$D$55,2,FALSE))=FALSE,"FT",TEXT(B10,"TTT"))</f>
        <v>Mi</v>
      </c>
      <c r="E10" s="12" t="str">
        <f t="shared" si="1"/>
        <v/>
      </c>
      <c r="F10" s="12" t="str">
        <f t="shared" si="0"/>
        <v/>
      </c>
      <c r="G10" s="12" t="str">
        <f t="shared" si="2"/>
        <v/>
      </c>
      <c r="H10" s="12" t="str">
        <f t="shared" si="3"/>
        <v/>
      </c>
      <c r="J10" s="17"/>
      <c r="K10" s="17"/>
      <c r="L10" s="18" t="str">
        <f t="shared" si="4"/>
        <v/>
      </c>
      <c r="M10" s="18" t="str">
        <f t="shared" si="5"/>
        <v/>
      </c>
      <c r="N10" s="19" t="str">
        <f t="shared" si="6"/>
        <v/>
      </c>
      <c r="P10" s="19" t="str">
        <f t="shared" si="7"/>
        <v/>
      </c>
      <c r="Q10" s="26">
        <f t="shared" si="8"/>
        <v>0</v>
      </c>
      <c r="R10" s="19">
        <f t="shared" si="9"/>
        <v>0</v>
      </c>
      <c r="S10" s="19">
        <f t="shared" si="9"/>
        <v>0</v>
      </c>
      <c r="U10" s="17"/>
      <c r="V10" s="17"/>
      <c r="W10" s="18" t="str">
        <f t="shared" si="10"/>
        <v/>
      </c>
      <c r="X10" s="18" t="str">
        <f t="shared" si="11"/>
        <v/>
      </c>
      <c r="Y10" s="19" t="str">
        <f t="shared" si="12"/>
        <v/>
      </c>
      <c r="AA10" s="17"/>
      <c r="AB10" s="17"/>
      <c r="AC10" s="18" t="str">
        <f t="shared" si="13"/>
        <v/>
      </c>
      <c r="AD10" s="18" t="str">
        <f t="shared" si="14"/>
        <v/>
      </c>
      <c r="AE10" s="19" t="str">
        <f t="shared" si="15"/>
        <v/>
      </c>
      <c r="AG10" s="17"/>
      <c r="AH10" s="17"/>
      <c r="AI10" s="18" t="str">
        <f t="shared" si="16"/>
        <v/>
      </c>
      <c r="AJ10" s="18" t="str">
        <f t="shared" si="17"/>
        <v/>
      </c>
      <c r="AK10" s="19" t="str">
        <f t="shared" si="18"/>
        <v/>
      </c>
      <c r="AM10" s="17"/>
      <c r="AN10" s="17"/>
      <c r="AO10" s="18" t="str">
        <f t="shared" si="19"/>
        <v/>
      </c>
      <c r="AP10" s="18" t="str">
        <f t="shared" si="20"/>
        <v/>
      </c>
      <c r="AQ10" s="19" t="str">
        <f t="shared" si="21"/>
        <v/>
      </c>
      <c r="AS10" s="17"/>
      <c r="AT10" s="17"/>
      <c r="AU10" s="18" t="str">
        <f t="shared" si="22"/>
        <v/>
      </c>
      <c r="AV10" s="18" t="str">
        <f t="shared" si="23"/>
        <v/>
      </c>
      <c r="AW10" s="19" t="str">
        <f t="shared" si="24"/>
        <v/>
      </c>
      <c r="AY10" s="17"/>
      <c r="AZ10" s="17"/>
      <c r="BA10" s="18" t="str">
        <f t="shared" si="25"/>
        <v/>
      </c>
      <c r="BB10" s="18" t="str">
        <f t="shared" si="26"/>
        <v/>
      </c>
      <c r="BC10" s="19" t="str">
        <f t="shared" si="27"/>
        <v/>
      </c>
      <c r="BE10" s="17"/>
      <c r="BF10" s="17"/>
      <c r="BG10" s="18" t="str">
        <f t="shared" si="28"/>
        <v/>
      </c>
      <c r="BH10" s="18" t="str">
        <f t="shared" si="29"/>
        <v/>
      </c>
      <c r="BI10" s="19" t="str">
        <f t="shared" si="30"/>
        <v/>
      </c>
      <c r="BK10" s="23" t="str">
        <f t="shared" si="31"/>
        <v/>
      </c>
      <c r="BL10" s="24">
        <f t="shared" si="32"/>
        <v>0</v>
      </c>
      <c r="BM10" s="24">
        <f t="shared" si="33"/>
        <v>0</v>
      </c>
      <c r="BN10" s="25">
        <f t="shared" si="34"/>
        <v>0</v>
      </c>
      <c r="BO10" s="23" t="str">
        <f t="shared" si="35"/>
        <v/>
      </c>
      <c r="BP10" s="24">
        <f t="shared" si="36"/>
        <v>0</v>
      </c>
      <c r="BQ10" s="24">
        <f t="shared" si="37"/>
        <v>0</v>
      </c>
      <c r="BR10" s="25">
        <f t="shared" si="38"/>
        <v>0</v>
      </c>
      <c r="BS10" s="23" t="str">
        <f t="shared" si="39"/>
        <v/>
      </c>
      <c r="BT10" s="24">
        <f t="shared" si="40"/>
        <v>0</v>
      </c>
      <c r="BU10" s="24">
        <f t="shared" si="41"/>
        <v>0</v>
      </c>
      <c r="BV10" s="25">
        <f t="shared" si="42"/>
        <v>0</v>
      </c>
      <c r="BW10" s="23" t="str">
        <f t="shared" si="43"/>
        <v/>
      </c>
      <c r="BX10" s="24">
        <f t="shared" si="44"/>
        <v>0</v>
      </c>
      <c r="BY10" s="24">
        <f t="shared" si="45"/>
        <v>0</v>
      </c>
      <c r="BZ10" s="25">
        <f t="shared" si="46"/>
        <v>0</v>
      </c>
      <c r="CA10" s="23" t="str">
        <f t="shared" si="47"/>
        <v/>
      </c>
      <c r="CB10" s="24">
        <f t="shared" si="48"/>
        <v>0</v>
      </c>
      <c r="CC10" s="24">
        <f t="shared" si="49"/>
        <v>0</v>
      </c>
      <c r="CD10" s="25">
        <f t="shared" si="50"/>
        <v>0</v>
      </c>
      <c r="CE10" s="23" t="str">
        <f t="shared" si="51"/>
        <v/>
      </c>
      <c r="CF10" s="24">
        <f t="shared" si="52"/>
        <v>0</v>
      </c>
      <c r="CG10" s="24">
        <f t="shared" si="53"/>
        <v>0</v>
      </c>
      <c r="CH10" s="25">
        <f t="shared" si="54"/>
        <v>0</v>
      </c>
      <c r="CI10" s="23" t="str">
        <f t="shared" si="55"/>
        <v/>
      </c>
      <c r="CJ10" s="24">
        <f t="shared" si="56"/>
        <v>0</v>
      </c>
      <c r="CK10" s="24">
        <f t="shared" si="57"/>
        <v>0</v>
      </c>
      <c r="CL10" s="25">
        <f t="shared" si="58"/>
        <v>0</v>
      </c>
      <c r="CN10" s="12" t="str">
        <f t="shared" si="59"/>
        <v/>
      </c>
    </row>
    <row r="11" spans="2:92">
      <c r="B11" s="16">
        <f t="shared" si="60"/>
        <v>45995</v>
      </c>
      <c r="C11" s="4" t="str">
        <f>IF(ISNA(VLOOKUP(B11,Konfiguration!$C$33:$D$55,2,FALSE))=FALSE,"FT",TEXT(B11,"TTT"))</f>
        <v>Do</v>
      </c>
      <c r="E11" s="12" t="str">
        <f t="shared" si="1"/>
        <v/>
      </c>
      <c r="F11" s="12" t="str">
        <f t="shared" si="0"/>
        <v/>
      </c>
      <c r="G11" s="12" t="str">
        <f t="shared" si="2"/>
        <v/>
      </c>
      <c r="H11" s="12" t="str">
        <f t="shared" si="3"/>
        <v/>
      </c>
      <c r="J11" s="17"/>
      <c r="K11" s="17"/>
      <c r="L11" s="18" t="str">
        <f t="shared" si="4"/>
        <v/>
      </c>
      <c r="M11" s="18" t="str">
        <f t="shared" si="5"/>
        <v/>
      </c>
      <c r="N11" s="19" t="str">
        <f t="shared" si="6"/>
        <v/>
      </c>
      <c r="P11" s="19" t="str">
        <f t="shared" si="7"/>
        <v/>
      </c>
      <c r="Q11" s="26">
        <f t="shared" si="8"/>
        <v>0</v>
      </c>
      <c r="R11" s="19">
        <f t="shared" si="9"/>
        <v>0</v>
      </c>
      <c r="S11" s="19">
        <f t="shared" si="9"/>
        <v>0</v>
      </c>
      <c r="U11" s="17"/>
      <c r="V11" s="17"/>
      <c r="W11" s="18" t="str">
        <f t="shared" si="10"/>
        <v/>
      </c>
      <c r="X11" s="18" t="str">
        <f t="shared" si="11"/>
        <v/>
      </c>
      <c r="Y11" s="19" t="str">
        <f t="shared" si="12"/>
        <v/>
      </c>
      <c r="AA11" s="17"/>
      <c r="AB11" s="17"/>
      <c r="AC11" s="18" t="str">
        <f t="shared" si="13"/>
        <v/>
      </c>
      <c r="AD11" s="18" t="str">
        <f t="shared" si="14"/>
        <v/>
      </c>
      <c r="AE11" s="19" t="str">
        <f t="shared" si="15"/>
        <v/>
      </c>
      <c r="AG11" s="17"/>
      <c r="AH11" s="17"/>
      <c r="AI11" s="18" t="str">
        <f t="shared" si="16"/>
        <v/>
      </c>
      <c r="AJ11" s="18" t="str">
        <f t="shared" si="17"/>
        <v/>
      </c>
      <c r="AK11" s="19" t="str">
        <f t="shared" si="18"/>
        <v/>
      </c>
      <c r="AM11" s="17"/>
      <c r="AN11" s="17"/>
      <c r="AO11" s="18" t="str">
        <f t="shared" si="19"/>
        <v/>
      </c>
      <c r="AP11" s="18" t="str">
        <f t="shared" si="20"/>
        <v/>
      </c>
      <c r="AQ11" s="19" t="str">
        <f t="shared" si="21"/>
        <v/>
      </c>
      <c r="AS11" s="17"/>
      <c r="AT11" s="17"/>
      <c r="AU11" s="18" t="str">
        <f t="shared" si="22"/>
        <v/>
      </c>
      <c r="AV11" s="18" t="str">
        <f t="shared" si="23"/>
        <v/>
      </c>
      <c r="AW11" s="19" t="str">
        <f t="shared" si="24"/>
        <v/>
      </c>
      <c r="AY11" s="17"/>
      <c r="AZ11" s="17"/>
      <c r="BA11" s="18" t="str">
        <f t="shared" si="25"/>
        <v/>
      </c>
      <c r="BB11" s="18" t="str">
        <f t="shared" si="26"/>
        <v/>
      </c>
      <c r="BC11" s="19" t="str">
        <f t="shared" si="27"/>
        <v/>
      </c>
      <c r="BE11" s="17"/>
      <c r="BF11" s="17"/>
      <c r="BG11" s="18" t="str">
        <f t="shared" si="28"/>
        <v/>
      </c>
      <c r="BH11" s="18" t="str">
        <f t="shared" si="29"/>
        <v/>
      </c>
      <c r="BI11" s="19" t="str">
        <f t="shared" si="30"/>
        <v/>
      </c>
      <c r="BK11" s="23" t="str">
        <f t="shared" si="31"/>
        <v/>
      </c>
      <c r="BL11" s="24">
        <f t="shared" si="32"/>
        <v>0</v>
      </c>
      <c r="BM11" s="24">
        <f t="shared" si="33"/>
        <v>0</v>
      </c>
      <c r="BN11" s="25">
        <f t="shared" si="34"/>
        <v>0</v>
      </c>
      <c r="BO11" s="23" t="str">
        <f t="shared" si="35"/>
        <v/>
      </c>
      <c r="BP11" s="24">
        <f t="shared" si="36"/>
        <v>0</v>
      </c>
      <c r="BQ11" s="24">
        <f t="shared" si="37"/>
        <v>0</v>
      </c>
      <c r="BR11" s="25">
        <f t="shared" si="38"/>
        <v>0</v>
      </c>
      <c r="BS11" s="23" t="str">
        <f t="shared" si="39"/>
        <v/>
      </c>
      <c r="BT11" s="24">
        <f t="shared" si="40"/>
        <v>0</v>
      </c>
      <c r="BU11" s="24">
        <f t="shared" si="41"/>
        <v>0</v>
      </c>
      <c r="BV11" s="25">
        <f t="shared" si="42"/>
        <v>0</v>
      </c>
      <c r="BW11" s="23" t="str">
        <f t="shared" si="43"/>
        <v/>
      </c>
      <c r="BX11" s="24">
        <f t="shared" si="44"/>
        <v>0</v>
      </c>
      <c r="BY11" s="24">
        <f t="shared" si="45"/>
        <v>0</v>
      </c>
      <c r="BZ11" s="25">
        <f t="shared" si="46"/>
        <v>0</v>
      </c>
      <c r="CA11" s="23" t="str">
        <f t="shared" si="47"/>
        <v/>
      </c>
      <c r="CB11" s="24">
        <f t="shared" si="48"/>
        <v>0</v>
      </c>
      <c r="CC11" s="24">
        <f t="shared" si="49"/>
        <v>0</v>
      </c>
      <c r="CD11" s="25">
        <f t="shared" si="50"/>
        <v>0</v>
      </c>
      <c r="CE11" s="23" t="str">
        <f t="shared" si="51"/>
        <v/>
      </c>
      <c r="CF11" s="24">
        <f t="shared" si="52"/>
        <v>0</v>
      </c>
      <c r="CG11" s="24">
        <f t="shared" si="53"/>
        <v>0</v>
      </c>
      <c r="CH11" s="25">
        <f t="shared" si="54"/>
        <v>0</v>
      </c>
      <c r="CI11" s="23" t="str">
        <f t="shared" si="55"/>
        <v/>
      </c>
      <c r="CJ11" s="24">
        <f t="shared" si="56"/>
        <v>0</v>
      </c>
      <c r="CK11" s="24">
        <f t="shared" si="57"/>
        <v>0</v>
      </c>
      <c r="CL11" s="25">
        <f t="shared" si="58"/>
        <v>0</v>
      </c>
      <c r="CN11" s="12" t="str">
        <f t="shared" si="59"/>
        <v/>
      </c>
    </row>
    <row r="12" spans="2:92">
      <c r="B12" s="16">
        <f t="shared" si="60"/>
        <v>45996</v>
      </c>
      <c r="C12" s="4" t="str">
        <f>IF(ISNA(VLOOKUP(B12,Konfiguration!$C$33:$D$55,2,FALSE))=FALSE,"FT",TEXT(B12,"TTT"))</f>
        <v>Fr</v>
      </c>
      <c r="E12" s="12" t="str">
        <f t="shared" si="1"/>
        <v/>
      </c>
      <c r="F12" s="12" t="str">
        <f t="shared" si="0"/>
        <v/>
      </c>
      <c r="G12" s="12" t="str">
        <f t="shared" si="2"/>
        <v/>
      </c>
      <c r="H12" s="12" t="str">
        <f t="shared" si="3"/>
        <v/>
      </c>
      <c r="J12" s="17"/>
      <c r="K12" s="17"/>
      <c r="L12" s="18" t="str">
        <f t="shared" si="4"/>
        <v/>
      </c>
      <c r="M12" s="18" t="str">
        <f t="shared" si="5"/>
        <v/>
      </c>
      <c r="N12" s="19" t="str">
        <f t="shared" si="6"/>
        <v/>
      </c>
      <c r="P12" s="19" t="str">
        <f t="shared" si="7"/>
        <v/>
      </c>
      <c r="Q12" s="26">
        <f t="shared" si="8"/>
        <v>0</v>
      </c>
      <c r="R12" s="19">
        <f t="shared" si="9"/>
        <v>0</v>
      </c>
      <c r="S12" s="19">
        <f t="shared" si="9"/>
        <v>0</v>
      </c>
      <c r="U12" s="17"/>
      <c r="V12" s="17"/>
      <c r="W12" s="18" t="str">
        <f t="shared" si="10"/>
        <v/>
      </c>
      <c r="X12" s="18" t="str">
        <f t="shared" si="11"/>
        <v/>
      </c>
      <c r="Y12" s="19" t="str">
        <f t="shared" si="12"/>
        <v/>
      </c>
      <c r="AA12" s="17"/>
      <c r="AB12" s="17"/>
      <c r="AC12" s="18" t="str">
        <f t="shared" si="13"/>
        <v/>
      </c>
      <c r="AD12" s="18" t="str">
        <f t="shared" si="14"/>
        <v/>
      </c>
      <c r="AE12" s="19" t="str">
        <f t="shared" si="15"/>
        <v/>
      </c>
      <c r="AG12" s="17"/>
      <c r="AH12" s="17"/>
      <c r="AI12" s="18" t="str">
        <f t="shared" si="16"/>
        <v/>
      </c>
      <c r="AJ12" s="18" t="str">
        <f t="shared" si="17"/>
        <v/>
      </c>
      <c r="AK12" s="19" t="str">
        <f t="shared" si="18"/>
        <v/>
      </c>
      <c r="AM12" s="17"/>
      <c r="AN12" s="17"/>
      <c r="AO12" s="18" t="str">
        <f t="shared" si="19"/>
        <v/>
      </c>
      <c r="AP12" s="18" t="str">
        <f t="shared" si="20"/>
        <v/>
      </c>
      <c r="AQ12" s="19" t="str">
        <f t="shared" si="21"/>
        <v/>
      </c>
      <c r="AS12" s="17"/>
      <c r="AT12" s="17"/>
      <c r="AU12" s="18" t="str">
        <f t="shared" si="22"/>
        <v/>
      </c>
      <c r="AV12" s="18" t="str">
        <f t="shared" si="23"/>
        <v/>
      </c>
      <c r="AW12" s="19" t="str">
        <f t="shared" si="24"/>
        <v/>
      </c>
      <c r="AY12" s="17"/>
      <c r="AZ12" s="17"/>
      <c r="BA12" s="18" t="str">
        <f t="shared" si="25"/>
        <v/>
      </c>
      <c r="BB12" s="18" t="str">
        <f t="shared" si="26"/>
        <v/>
      </c>
      <c r="BC12" s="19" t="str">
        <f t="shared" si="27"/>
        <v/>
      </c>
      <c r="BE12" s="17"/>
      <c r="BF12" s="17"/>
      <c r="BG12" s="18" t="str">
        <f t="shared" si="28"/>
        <v/>
      </c>
      <c r="BH12" s="18" t="str">
        <f t="shared" si="29"/>
        <v/>
      </c>
      <c r="BI12" s="19" t="str">
        <f t="shared" si="30"/>
        <v/>
      </c>
      <c r="BK12" s="23" t="str">
        <f t="shared" si="31"/>
        <v/>
      </c>
      <c r="BL12" s="24">
        <f t="shared" si="32"/>
        <v>0</v>
      </c>
      <c r="BM12" s="24">
        <f t="shared" si="33"/>
        <v>0</v>
      </c>
      <c r="BN12" s="25">
        <f t="shared" si="34"/>
        <v>0</v>
      </c>
      <c r="BO12" s="23" t="str">
        <f t="shared" si="35"/>
        <v/>
      </c>
      <c r="BP12" s="24">
        <f t="shared" si="36"/>
        <v>0</v>
      </c>
      <c r="BQ12" s="24">
        <f t="shared" si="37"/>
        <v>0</v>
      </c>
      <c r="BR12" s="25">
        <f t="shared" si="38"/>
        <v>0</v>
      </c>
      <c r="BS12" s="23" t="str">
        <f t="shared" si="39"/>
        <v/>
      </c>
      <c r="BT12" s="24">
        <f t="shared" si="40"/>
        <v>0</v>
      </c>
      <c r="BU12" s="24">
        <f t="shared" si="41"/>
        <v>0</v>
      </c>
      <c r="BV12" s="25">
        <f t="shared" si="42"/>
        <v>0</v>
      </c>
      <c r="BW12" s="23" t="str">
        <f t="shared" si="43"/>
        <v/>
      </c>
      <c r="BX12" s="24">
        <f t="shared" si="44"/>
        <v>0</v>
      </c>
      <c r="BY12" s="24">
        <f t="shared" si="45"/>
        <v>0</v>
      </c>
      <c r="BZ12" s="25">
        <f t="shared" si="46"/>
        <v>0</v>
      </c>
      <c r="CA12" s="23" t="str">
        <f t="shared" si="47"/>
        <v/>
      </c>
      <c r="CB12" s="24">
        <f t="shared" si="48"/>
        <v>0</v>
      </c>
      <c r="CC12" s="24">
        <f t="shared" si="49"/>
        <v>0</v>
      </c>
      <c r="CD12" s="25">
        <f t="shared" si="50"/>
        <v>0</v>
      </c>
      <c r="CE12" s="23" t="str">
        <f t="shared" si="51"/>
        <v/>
      </c>
      <c r="CF12" s="24">
        <f t="shared" si="52"/>
        <v>0</v>
      </c>
      <c r="CG12" s="24">
        <f t="shared" si="53"/>
        <v>0</v>
      </c>
      <c r="CH12" s="25">
        <f t="shared" si="54"/>
        <v>0</v>
      </c>
      <c r="CI12" s="23" t="str">
        <f t="shared" si="55"/>
        <v/>
      </c>
      <c r="CJ12" s="24">
        <f t="shared" si="56"/>
        <v>0</v>
      </c>
      <c r="CK12" s="24">
        <f t="shared" si="57"/>
        <v>0</v>
      </c>
      <c r="CL12" s="25">
        <f t="shared" si="58"/>
        <v>0</v>
      </c>
      <c r="CN12" s="12" t="str">
        <f t="shared" si="59"/>
        <v/>
      </c>
    </row>
    <row r="13" spans="2:92">
      <c r="B13" s="16">
        <f t="shared" si="60"/>
        <v>45997</v>
      </c>
      <c r="C13" s="4" t="str">
        <f>IF(ISNA(VLOOKUP(B13,Konfiguration!$C$33:$D$55,2,FALSE))=FALSE,"FT",TEXT(B13,"TTT"))</f>
        <v>Sa</v>
      </c>
      <c r="E13" s="12" t="str">
        <f t="shared" si="1"/>
        <v/>
      </c>
      <c r="F13" s="12" t="str">
        <f t="shared" si="0"/>
        <v/>
      </c>
      <c r="G13" s="12" t="str">
        <f t="shared" si="2"/>
        <v/>
      </c>
      <c r="H13" s="12" t="str">
        <f t="shared" si="3"/>
        <v/>
      </c>
      <c r="J13" s="17"/>
      <c r="K13" s="17"/>
      <c r="L13" s="18" t="str">
        <f t="shared" si="4"/>
        <v/>
      </c>
      <c r="M13" s="18" t="str">
        <f t="shared" si="5"/>
        <v/>
      </c>
      <c r="N13" s="19" t="str">
        <f t="shared" si="6"/>
        <v/>
      </c>
      <c r="P13" s="19" t="str">
        <f t="shared" si="7"/>
        <v/>
      </c>
      <c r="Q13" s="26">
        <f t="shared" si="8"/>
        <v>0</v>
      </c>
      <c r="R13" s="19">
        <f t="shared" si="9"/>
        <v>0</v>
      </c>
      <c r="S13" s="19">
        <f t="shared" si="9"/>
        <v>0</v>
      </c>
      <c r="U13" s="17"/>
      <c r="V13" s="17"/>
      <c r="W13" s="18" t="str">
        <f t="shared" si="10"/>
        <v/>
      </c>
      <c r="X13" s="18" t="str">
        <f t="shared" si="11"/>
        <v/>
      </c>
      <c r="Y13" s="19" t="str">
        <f t="shared" si="12"/>
        <v/>
      </c>
      <c r="AA13" s="17"/>
      <c r="AB13" s="17"/>
      <c r="AC13" s="18" t="str">
        <f t="shared" si="13"/>
        <v/>
      </c>
      <c r="AD13" s="18" t="str">
        <f t="shared" si="14"/>
        <v/>
      </c>
      <c r="AE13" s="19" t="str">
        <f t="shared" si="15"/>
        <v/>
      </c>
      <c r="AG13" s="17"/>
      <c r="AH13" s="17"/>
      <c r="AI13" s="18" t="str">
        <f t="shared" si="16"/>
        <v/>
      </c>
      <c r="AJ13" s="18" t="str">
        <f t="shared" si="17"/>
        <v/>
      </c>
      <c r="AK13" s="19" t="str">
        <f t="shared" si="18"/>
        <v/>
      </c>
      <c r="AM13" s="17"/>
      <c r="AN13" s="17"/>
      <c r="AO13" s="18" t="str">
        <f t="shared" si="19"/>
        <v/>
      </c>
      <c r="AP13" s="18" t="str">
        <f t="shared" si="20"/>
        <v/>
      </c>
      <c r="AQ13" s="19" t="str">
        <f t="shared" si="21"/>
        <v/>
      </c>
      <c r="AS13" s="17"/>
      <c r="AT13" s="17"/>
      <c r="AU13" s="18" t="str">
        <f t="shared" si="22"/>
        <v/>
      </c>
      <c r="AV13" s="18" t="str">
        <f t="shared" si="23"/>
        <v/>
      </c>
      <c r="AW13" s="19" t="str">
        <f t="shared" si="24"/>
        <v/>
      </c>
      <c r="AY13" s="17"/>
      <c r="AZ13" s="17"/>
      <c r="BA13" s="18" t="str">
        <f t="shared" si="25"/>
        <v/>
      </c>
      <c r="BB13" s="18" t="str">
        <f t="shared" si="26"/>
        <v/>
      </c>
      <c r="BC13" s="19" t="str">
        <f t="shared" si="27"/>
        <v/>
      </c>
      <c r="BE13" s="17"/>
      <c r="BF13" s="17"/>
      <c r="BG13" s="18" t="str">
        <f t="shared" si="28"/>
        <v/>
      </c>
      <c r="BH13" s="18" t="str">
        <f t="shared" si="29"/>
        <v/>
      </c>
      <c r="BI13" s="19" t="str">
        <f t="shared" si="30"/>
        <v/>
      </c>
      <c r="BK13" s="23" t="str">
        <f t="shared" si="31"/>
        <v/>
      </c>
      <c r="BL13" s="24">
        <f t="shared" si="32"/>
        <v>0</v>
      </c>
      <c r="BM13" s="24">
        <f t="shared" si="33"/>
        <v>0</v>
      </c>
      <c r="BN13" s="25">
        <f t="shared" si="34"/>
        <v>0</v>
      </c>
      <c r="BO13" s="23" t="str">
        <f t="shared" si="35"/>
        <v/>
      </c>
      <c r="BP13" s="24">
        <f t="shared" si="36"/>
        <v>0</v>
      </c>
      <c r="BQ13" s="24">
        <f t="shared" si="37"/>
        <v>0</v>
      </c>
      <c r="BR13" s="25">
        <f t="shared" si="38"/>
        <v>0</v>
      </c>
      <c r="BS13" s="23" t="str">
        <f t="shared" si="39"/>
        <v/>
      </c>
      <c r="BT13" s="24">
        <f t="shared" si="40"/>
        <v>0</v>
      </c>
      <c r="BU13" s="24">
        <f t="shared" si="41"/>
        <v>0</v>
      </c>
      <c r="BV13" s="25">
        <f t="shared" si="42"/>
        <v>0</v>
      </c>
      <c r="BW13" s="23" t="str">
        <f t="shared" si="43"/>
        <v/>
      </c>
      <c r="BX13" s="24">
        <f t="shared" si="44"/>
        <v>0</v>
      </c>
      <c r="BY13" s="24">
        <f t="shared" si="45"/>
        <v>0</v>
      </c>
      <c r="BZ13" s="25">
        <f t="shared" si="46"/>
        <v>0</v>
      </c>
      <c r="CA13" s="23" t="str">
        <f t="shared" si="47"/>
        <v/>
      </c>
      <c r="CB13" s="24">
        <f t="shared" si="48"/>
        <v>0</v>
      </c>
      <c r="CC13" s="24">
        <f t="shared" si="49"/>
        <v>0</v>
      </c>
      <c r="CD13" s="25">
        <f t="shared" si="50"/>
        <v>0</v>
      </c>
      <c r="CE13" s="23" t="str">
        <f t="shared" si="51"/>
        <v/>
      </c>
      <c r="CF13" s="24">
        <f t="shared" si="52"/>
        <v>0</v>
      </c>
      <c r="CG13" s="24">
        <f t="shared" si="53"/>
        <v>0</v>
      </c>
      <c r="CH13" s="25">
        <f t="shared" si="54"/>
        <v>0</v>
      </c>
      <c r="CI13" s="23" t="str">
        <f t="shared" si="55"/>
        <v/>
      </c>
      <c r="CJ13" s="24">
        <f t="shared" si="56"/>
        <v>0</v>
      </c>
      <c r="CK13" s="24">
        <f t="shared" si="57"/>
        <v>0</v>
      </c>
      <c r="CL13" s="25">
        <f t="shared" si="58"/>
        <v>0</v>
      </c>
      <c r="CN13" s="12" t="str">
        <f t="shared" si="59"/>
        <v/>
      </c>
    </row>
    <row r="14" spans="2:92">
      <c r="B14" s="16">
        <f t="shared" si="60"/>
        <v>45998</v>
      </c>
      <c r="C14" s="4" t="str">
        <f>IF(ISNA(VLOOKUP(B14,Konfiguration!$C$33:$D$55,2,FALSE))=FALSE,"FT",TEXT(B14,"TTT"))</f>
        <v>So</v>
      </c>
      <c r="E14" s="12" t="str">
        <f t="shared" si="1"/>
        <v/>
      </c>
      <c r="F14" s="12" t="str">
        <f t="shared" si="0"/>
        <v/>
      </c>
      <c r="G14" s="12" t="str">
        <f t="shared" si="2"/>
        <v/>
      </c>
      <c r="H14" s="12" t="str">
        <f t="shared" si="3"/>
        <v/>
      </c>
      <c r="J14" s="17"/>
      <c r="K14" s="17"/>
      <c r="L14" s="18" t="str">
        <f t="shared" si="4"/>
        <v/>
      </c>
      <c r="M14" s="18" t="str">
        <f t="shared" si="5"/>
        <v/>
      </c>
      <c r="N14" s="19" t="str">
        <f t="shared" si="6"/>
        <v/>
      </c>
      <c r="P14" s="19" t="str">
        <f t="shared" si="7"/>
        <v/>
      </c>
      <c r="Q14" s="26">
        <f t="shared" si="8"/>
        <v>0</v>
      </c>
      <c r="R14" s="19">
        <f t="shared" si="9"/>
        <v>0</v>
      </c>
      <c r="S14" s="19">
        <f t="shared" si="9"/>
        <v>0</v>
      </c>
      <c r="U14" s="17"/>
      <c r="V14" s="17"/>
      <c r="W14" s="18" t="str">
        <f t="shared" si="10"/>
        <v/>
      </c>
      <c r="X14" s="18" t="str">
        <f t="shared" si="11"/>
        <v/>
      </c>
      <c r="Y14" s="19" t="str">
        <f t="shared" si="12"/>
        <v/>
      </c>
      <c r="AA14" s="17"/>
      <c r="AB14" s="17"/>
      <c r="AC14" s="18" t="str">
        <f t="shared" si="13"/>
        <v/>
      </c>
      <c r="AD14" s="18" t="str">
        <f t="shared" si="14"/>
        <v/>
      </c>
      <c r="AE14" s="19" t="str">
        <f t="shared" si="15"/>
        <v/>
      </c>
      <c r="AG14" s="17"/>
      <c r="AH14" s="17"/>
      <c r="AI14" s="18" t="str">
        <f t="shared" si="16"/>
        <v/>
      </c>
      <c r="AJ14" s="18" t="str">
        <f t="shared" si="17"/>
        <v/>
      </c>
      <c r="AK14" s="19" t="str">
        <f t="shared" si="18"/>
        <v/>
      </c>
      <c r="AM14" s="17"/>
      <c r="AN14" s="17"/>
      <c r="AO14" s="18" t="str">
        <f t="shared" si="19"/>
        <v/>
      </c>
      <c r="AP14" s="18" t="str">
        <f t="shared" si="20"/>
        <v/>
      </c>
      <c r="AQ14" s="19" t="str">
        <f t="shared" si="21"/>
        <v/>
      </c>
      <c r="AS14" s="17"/>
      <c r="AT14" s="17"/>
      <c r="AU14" s="18" t="str">
        <f t="shared" si="22"/>
        <v/>
      </c>
      <c r="AV14" s="18" t="str">
        <f t="shared" si="23"/>
        <v/>
      </c>
      <c r="AW14" s="19" t="str">
        <f t="shared" si="24"/>
        <v/>
      </c>
      <c r="AY14" s="17"/>
      <c r="AZ14" s="17"/>
      <c r="BA14" s="18" t="str">
        <f t="shared" si="25"/>
        <v/>
      </c>
      <c r="BB14" s="18" t="str">
        <f t="shared" si="26"/>
        <v/>
      </c>
      <c r="BC14" s="19" t="str">
        <f t="shared" si="27"/>
        <v/>
      </c>
      <c r="BE14" s="17"/>
      <c r="BF14" s="17"/>
      <c r="BG14" s="18" t="str">
        <f t="shared" si="28"/>
        <v/>
      </c>
      <c r="BH14" s="18" t="str">
        <f t="shared" si="29"/>
        <v/>
      </c>
      <c r="BI14" s="19" t="str">
        <f t="shared" si="30"/>
        <v/>
      </c>
      <c r="BK14" s="23" t="str">
        <f t="shared" si="31"/>
        <v/>
      </c>
      <c r="BL14" s="24">
        <f t="shared" si="32"/>
        <v>0</v>
      </c>
      <c r="BM14" s="24">
        <f t="shared" si="33"/>
        <v>0</v>
      </c>
      <c r="BN14" s="25">
        <f t="shared" si="34"/>
        <v>0</v>
      </c>
      <c r="BO14" s="23" t="str">
        <f t="shared" si="35"/>
        <v/>
      </c>
      <c r="BP14" s="24">
        <f t="shared" si="36"/>
        <v>0</v>
      </c>
      <c r="BQ14" s="24">
        <f t="shared" si="37"/>
        <v>0</v>
      </c>
      <c r="BR14" s="25">
        <f t="shared" si="38"/>
        <v>0</v>
      </c>
      <c r="BS14" s="23" t="str">
        <f t="shared" si="39"/>
        <v/>
      </c>
      <c r="BT14" s="24">
        <f t="shared" si="40"/>
        <v>0</v>
      </c>
      <c r="BU14" s="24">
        <f t="shared" si="41"/>
        <v>0</v>
      </c>
      <c r="BV14" s="25">
        <f t="shared" si="42"/>
        <v>0</v>
      </c>
      <c r="BW14" s="23" t="str">
        <f t="shared" si="43"/>
        <v/>
      </c>
      <c r="BX14" s="24">
        <f t="shared" si="44"/>
        <v>0</v>
      </c>
      <c r="BY14" s="24">
        <f t="shared" si="45"/>
        <v>0</v>
      </c>
      <c r="BZ14" s="25">
        <f t="shared" si="46"/>
        <v>0</v>
      </c>
      <c r="CA14" s="23" t="str">
        <f t="shared" si="47"/>
        <v/>
      </c>
      <c r="CB14" s="24">
        <f t="shared" si="48"/>
        <v>0</v>
      </c>
      <c r="CC14" s="24">
        <f t="shared" si="49"/>
        <v>0</v>
      </c>
      <c r="CD14" s="25">
        <f t="shared" si="50"/>
        <v>0</v>
      </c>
      <c r="CE14" s="23" t="str">
        <f t="shared" si="51"/>
        <v/>
      </c>
      <c r="CF14" s="24">
        <f t="shared" si="52"/>
        <v>0</v>
      </c>
      <c r="CG14" s="24">
        <f t="shared" si="53"/>
        <v>0</v>
      </c>
      <c r="CH14" s="25">
        <f t="shared" si="54"/>
        <v>0</v>
      </c>
      <c r="CI14" s="23" t="str">
        <f t="shared" si="55"/>
        <v/>
      </c>
      <c r="CJ14" s="24">
        <f t="shared" si="56"/>
        <v>0</v>
      </c>
      <c r="CK14" s="24">
        <f t="shared" si="57"/>
        <v>0</v>
      </c>
      <c r="CL14" s="25">
        <f t="shared" si="58"/>
        <v>0</v>
      </c>
      <c r="CN14" s="12" t="str">
        <f t="shared" si="59"/>
        <v/>
      </c>
    </row>
    <row r="15" spans="2:92">
      <c r="B15" s="16">
        <f t="shared" si="60"/>
        <v>45999</v>
      </c>
      <c r="C15" s="4" t="str">
        <f>IF(ISNA(VLOOKUP(B15,Konfiguration!$C$33:$D$55,2,FALSE))=FALSE,"FT",TEXT(B15,"TTT"))</f>
        <v>Mo</v>
      </c>
      <c r="E15" s="12" t="str">
        <f t="shared" si="1"/>
        <v/>
      </c>
      <c r="F15" s="12" t="str">
        <f t="shared" si="0"/>
        <v/>
      </c>
      <c r="G15" s="12" t="str">
        <f t="shared" si="2"/>
        <v/>
      </c>
      <c r="H15" s="12" t="str">
        <f t="shared" si="3"/>
        <v/>
      </c>
      <c r="J15" s="17"/>
      <c r="K15" s="17"/>
      <c r="L15" s="18" t="str">
        <f t="shared" si="4"/>
        <v/>
      </c>
      <c r="M15" s="18" t="str">
        <f t="shared" si="5"/>
        <v/>
      </c>
      <c r="N15" s="19" t="str">
        <f t="shared" si="6"/>
        <v/>
      </c>
      <c r="P15" s="19" t="str">
        <f t="shared" si="7"/>
        <v/>
      </c>
      <c r="Q15" s="26">
        <f t="shared" si="8"/>
        <v>0</v>
      </c>
      <c r="R15" s="19">
        <f t="shared" si="9"/>
        <v>0</v>
      </c>
      <c r="S15" s="19">
        <f t="shared" si="9"/>
        <v>0</v>
      </c>
      <c r="U15" s="17"/>
      <c r="V15" s="17"/>
      <c r="W15" s="18" t="str">
        <f t="shared" si="10"/>
        <v/>
      </c>
      <c r="X15" s="18" t="str">
        <f t="shared" si="11"/>
        <v/>
      </c>
      <c r="Y15" s="19" t="str">
        <f t="shared" si="12"/>
        <v/>
      </c>
      <c r="AA15" s="17"/>
      <c r="AB15" s="17"/>
      <c r="AC15" s="18" t="str">
        <f t="shared" si="13"/>
        <v/>
      </c>
      <c r="AD15" s="18" t="str">
        <f t="shared" si="14"/>
        <v/>
      </c>
      <c r="AE15" s="19" t="str">
        <f t="shared" si="15"/>
        <v/>
      </c>
      <c r="AG15" s="17"/>
      <c r="AH15" s="17"/>
      <c r="AI15" s="18" t="str">
        <f t="shared" si="16"/>
        <v/>
      </c>
      <c r="AJ15" s="18" t="str">
        <f t="shared" si="17"/>
        <v/>
      </c>
      <c r="AK15" s="19" t="str">
        <f t="shared" si="18"/>
        <v/>
      </c>
      <c r="AM15" s="17"/>
      <c r="AN15" s="17"/>
      <c r="AO15" s="18" t="str">
        <f t="shared" si="19"/>
        <v/>
      </c>
      <c r="AP15" s="18" t="str">
        <f t="shared" si="20"/>
        <v/>
      </c>
      <c r="AQ15" s="19" t="str">
        <f t="shared" si="21"/>
        <v/>
      </c>
      <c r="AS15" s="17"/>
      <c r="AT15" s="17"/>
      <c r="AU15" s="18" t="str">
        <f t="shared" si="22"/>
        <v/>
      </c>
      <c r="AV15" s="18" t="str">
        <f t="shared" si="23"/>
        <v/>
      </c>
      <c r="AW15" s="19" t="str">
        <f t="shared" si="24"/>
        <v/>
      </c>
      <c r="AY15" s="17"/>
      <c r="AZ15" s="17"/>
      <c r="BA15" s="18" t="str">
        <f t="shared" si="25"/>
        <v/>
      </c>
      <c r="BB15" s="18" t="str">
        <f t="shared" si="26"/>
        <v/>
      </c>
      <c r="BC15" s="19" t="str">
        <f t="shared" si="27"/>
        <v/>
      </c>
      <c r="BE15" s="17"/>
      <c r="BF15" s="17"/>
      <c r="BG15" s="18" t="str">
        <f t="shared" si="28"/>
        <v/>
      </c>
      <c r="BH15" s="18" t="str">
        <f t="shared" si="29"/>
        <v/>
      </c>
      <c r="BI15" s="19" t="str">
        <f t="shared" si="30"/>
        <v/>
      </c>
      <c r="BK15" s="23" t="str">
        <f t="shared" si="31"/>
        <v/>
      </c>
      <c r="BL15" s="24">
        <f t="shared" si="32"/>
        <v>0</v>
      </c>
      <c r="BM15" s="24">
        <f t="shared" si="33"/>
        <v>0</v>
      </c>
      <c r="BN15" s="25">
        <f t="shared" si="34"/>
        <v>0</v>
      </c>
      <c r="BO15" s="23" t="str">
        <f t="shared" si="35"/>
        <v/>
      </c>
      <c r="BP15" s="24">
        <f t="shared" si="36"/>
        <v>0</v>
      </c>
      <c r="BQ15" s="24">
        <f t="shared" si="37"/>
        <v>0</v>
      </c>
      <c r="BR15" s="25">
        <f t="shared" si="38"/>
        <v>0</v>
      </c>
      <c r="BS15" s="23" t="str">
        <f t="shared" si="39"/>
        <v/>
      </c>
      <c r="BT15" s="24">
        <f t="shared" si="40"/>
        <v>0</v>
      </c>
      <c r="BU15" s="24">
        <f t="shared" si="41"/>
        <v>0</v>
      </c>
      <c r="BV15" s="25">
        <f t="shared" si="42"/>
        <v>0</v>
      </c>
      <c r="BW15" s="23" t="str">
        <f t="shared" si="43"/>
        <v/>
      </c>
      <c r="BX15" s="24">
        <f t="shared" si="44"/>
        <v>0</v>
      </c>
      <c r="BY15" s="24">
        <f t="shared" si="45"/>
        <v>0</v>
      </c>
      <c r="BZ15" s="25">
        <f t="shared" si="46"/>
        <v>0</v>
      </c>
      <c r="CA15" s="23" t="str">
        <f t="shared" si="47"/>
        <v/>
      </c>
      <c r="CB15" s="24">
        <f t="shared" si="48"/>
        <v>0</v>
      </c>
      <c r="CC15" s="24">
        <f t="shared" si="49"/>
        <v>0</v>
      </c>
      <c r="CD15" s="25">
        <f t="shared" si="50"/>
        <v>0</v>
      </c>
      <c r="CE15" s="23" t="str">
        <f t="shared" si="51"/>
        <v/>
      </c>
      <c r="CF15" s="24">
        <f t="shared" si="52"/>
        <v>0</v>
      </c>
      <c r="CG15" s="24">
        <f t="shared" si="53"/>
        <v>0</v>
      </c>
      <c r="CH15" s="25">
        <f t="shared" si="54"/>
        <v>0</v>
      </c>
      <c r="CI15" s="23" t="str">
        <f t="shared" si="55"/>
        <v/>
      </c>
      <c r="CJ15" s="24">
        <f t="shared" si="56"/>
        <v>0</v>
      </c>
      <c r="CK15" s="24">
        <f t="shared" si="57"/>
        <v>0</v>
      </c>
      <c r="CL15" s="25">
        <f t="shared" si="58"/>
        <v>0</v>
      </c>
      <c r="CN15" s="12" t="str">
        <f t="shared" si="59"/>
        <v/>
      </c>
    </row>
    <row r="16" spans="2:92">
      <c r="B16" s="16">
        <f t="shared" si="60"/>
        <v>46000</v>
      </c>
      <c r="C16" s="4" t="str">
        <f>IF(ISNA(VLOOKUP(B16,Konfiguration!$C$33:$D$55,2,FALSE))=FALSE,"FT",TEXT(B16,"TTT"))</f>
        <v>Di</v>
      </c>
      <c r="E16" s="12" t="str">
        <f t="shared" si="1"/>
        <v/>
      </c>
      <c r="F16" s="12" t="str">
        <f t="shared" si="0"/>
        <v/>
      </c>
      <c r="G16" s="12" t="str">
        <f t="shared" si="2"/>
        <v/>
      </c>
      <c r="H16" s="12" t="str">
        <f t="shared" si="3"/>
        <v/>
      </c>
      <c r="J16" s="17"/>
      <c r="K16" s="17"/>
      <c r="L16" s="18" t="str">
        <f t="shared" si="4"/>
        <v/>
      </c>
      <c r="M16" s="18" t="str">
        <f t="shared" si="5"/>
        <v/>
      </c>
      <c r="N16" s="19" t="str">
        <f t="shared" si="6"/>
        <v/>
      </c>
      <c r="P16" s="19" t="str">
        <f t="shared" si="7"/>
        <v/>
      </c>
      <c r="Q16" s="26">
        <f t="shared" si="8"/>
        <v>0</v>
      </c>
      <c r="R16" s="19">
        <f t="shared" si="9"/>
        <v>0</v>
      </c>
      <c r="S16" s="19">
        <f t="shared" si="9"/>
        <v>0</v>
      </c>
      <c r="U16" s="17"/>
      <c r="V16" s="17"/>
      <c r="W16" s="18" t="str">
        <f t="shared" si="10"/>
        <v/>
      </c>
      <c r="X16" s="18" t="str">
        <f t="shared" si="11"/>
        <v/>
      </c>
      <c r="Y16" s="19" t="str">
        <f t="shared" si="12"/>
        <v/>
      </c>
      <c r="AA16" s="17"/>
      <c r="AB16" s="17"/>
      <c r="AC16" s="18" t="str">
        <f t="shared" si="13"/>
        <v/>
      </c>
      <c r="AD16" s="18" t="str">
        <f t="shared" si="14"/>
        <v/>
      </c>
      <c r="AE16" s="19" t="str">
        <f t="shared" si="15"/>
        <v/>
      </c>
      <c r="AG16" s="17"/>
      <c r="AH16" s="17"/>
      <c r="AI16" s="18" t="str">
        <f t="shared" si="16"/>
        <v/>
      </c>
      <c r="AJ16" s="18" t="str">
        <f t="shared" si="17"/>
        <v/>
      </c>
      <c r="AK16" s="19" t="str">
        <f t="shared" si="18"/>
        <v/>
      </c>
      <c r="AM16" s="17"/>
      <c r="AN16" s="17"/>
      <c r="AO16" s="18" t="str">
        <f t="shared" si="19"/>
        <v/>
      </c>
      <c r="AP16" s="18" t="str">
        <f t="shared" si="20"/>
        <v/>
      </c>
      <c r="AQ16" s="19" t="str">
        <f t="shared" si="21"/>
        <v/>
      </c>
      <c r="AS16" s="17"/>
      <c r="AT16" s="17"/>
      <c r="AU16" s="18" t="str">
        <f t="shared" si="22"/>
        <v/>
      </c>
      <c r="AV16" s="18" t="str">
        <f t="shared" si="23"/>
        <v/>
      </c>
      <c r="AW16" s="19" t="str">
        <f t="shared" si="24"/>
        <v/>
      </c>
      <c r="AY16" s="17"/>
      <c r="AZ16" s="17"/>
      <c r="BA16" s="18" t="str">
        <f t="shared" si="25"/>
        <v/>
      </c>
      <c r="BB16" s="18" t="str">
        <f t="shared" si="26"/>
        <v/>
      </c>
      <c r="BC16" s="19" t="str">
        <f t="shared" si="27"/>
        <v/>
      </c>
      <c r="BE16" s="17"/>
      <c r="BF16" s="17"/>
      <c r="BG16" s="18" t="str">
        <f t="shared" si="28"/>
        <v/>
      </c>
      <c r="BH16" s="18" t="str">
        <f t="shared" si="29"/>
        <v/>
      </c>
      <c r="BI16" s="19" t="str">
        <f t="shared" si="30"/>
        <v/>
      </c>
      <c r="BK16" s="23" t="str">
        <f t="shared" si="31"/>
        <v/>
      </c>
      <c r="BL16" s="24">
        <f t="shared" si="32"/>
        <v>0</v>
      </c>
      <c r="BM16" s="24">
        <f t="shared" si="33"/>
        <v>0</v>
      </c>
      <c r="BN16" s="25">
        <f t="shared" si="34"/>
        <v>0</v>
      </c>
      <c r="BO16" s="23" t="str">
        <f t="shared" si="35"/>
        <v/>
      </c>
      <c r="BP16" s="24">
        <f t="shared" si="36"/>
        <v>0</v>
      </c>
      <c r="BQ16" s="24">
        <f t="shared" si="37"/>
        <v>0</v>
      </c>
      <c r="BR16" s="25">
        <f t="shared" si="38"/>
        <v>0</v>
      </c>
      <c r="BS16" s="23" t="str">
        <f t="shared" si="39"/>
        <v/>
      </c>
      <c r="BT16" s="24">
        <f t="shared" si="40"/>
        <v>0</v>
      </c>
      <c r="BU16" s="24">
        <f t="shared" si="41"/>
        <v>0</v>
      </c>
      <c r="BV16" s="25">
        <f t="shared" si="42"/>
        <v>0</v>
      </c>
      <c r="BW16" s="23" t="str">
        <f t="shared" si="43"/>
        <v/>
      </c>
      <c r="BX16" s="24">
        <f t="shared" si="44"/>
        <v>0</v>
      </c>
      <c r="BY16" s="24">
        <f t="shared" si="45"/>
        <v>0</v>
      </c>
      <c r="BZ16" s="25">
        <f t="shared" si="46"/>
        <v>0</v>
      </c>
      <c r="CA16" s="23" t="str">
        <f t="shared" si="47"/>
        <v/>
      </c>
      <c r="CB16" s="24">
        <f t="shared" si="48"/>
        <v>0</v>
      </c>
      <c r="CC16" s="24">
        <f t="shared" si="49"/>
        <v>0</v>
      </c>
      <c r="CD16" s="25">
        <f t="shared" si="50"/>
        <v>0</v>
      </c>
      <c r="CE16" s="23" t="str">
        <f t="shared" si="51"/>
        <v/>
      </c>
      <c r="CF16" s="24">
        <f t="shared" si="52"/>
        <v>0</v>
      </c>
      <c r="CG16" s="24">
        <f t="shared" si="53"/>
        <v>0</v>
      </c>
      <c r="CH16" s="25">
        <f t="shared" si="54"/>
        <v>0</v>
      </c>
      <c r="CI16" s="23" t="str">
        <f t="shared" si="55"/>
        <v/>
      </c>
      <c r="CJ16" s="24">
        <f t="shared" si="56"/>
        <v>0</v>
      </c>
      <c r="CK16" s="24">
        <f t="shared" si="57"/>
        <v>0</v>
      </c>
      <c r="CL16" s="25">
        <f t="shared" si="58"/>
        <v>0</v>
      </c>
      <c r="CN16" s="12" t="str">
        <f t="shared" si="59"/>
        <v/>
      </c>
    </row>
    <row r="17" spans="2:92">
      <c r="B17" s="16">
        <f t="shared" si="60"/>
        <v>46001</v>
      </c>
      <c r="C17" s="4" t="str">
        <f>IF(ISNA(VLOOKUP(B17,Konfiguration!$C$33:$D$55,2,FALSE))=FALSE,"FT",TEXT(B17,"TTT"))</f>
        <v>Mi</v>
      </c>
      <c r="E17" s="12" t="str">
        <f t="shared" si="1"/>
        <v/>
      </c>
      <c r="F17" s="12" t="str">
        <f t="shared" si="0"/>
        <v/>
      </c>
      <c r="G17" s="12" t="str">
        <f t="shared" si="2"/>
        <v/>
      </c>
      <c r="H17" s="12" t="str">
        <f t="shared" si="3"/>
        <v/>
      </c>
      <c r="J17" s="17"/>
      <c r="K17" s="17"/>
      <c r="L17" s="18" t="str">
        <f t="shared" si="4"/>
        <v/>
      </c>
      <c r="M17" s="18" t="str">
        <f t="shared" si="5"/>
        <v/>
      </c>
      <c r="N17" s="19" t="str">
        <f t="shared" si="6"/>
        <v/>
      </c>
      <c r="P17" s="19" t="str">
        <f t="shared" si="7"/>
        <v/>
      </c>
      <c r="Q17" s="26">
        <f t="shared" si="8"/>
        <v>0</v>
      </c>
      <c r="R17" s="19">
        <f t="shared" si="9"/>
        <v>0</v>
      </c>
      <c r="S17" s="19">
        <f t="shared" si="9"/>
        <v>0</v>
      </c>
      <c r="U17" s="17"/>
      <c r="V17" s="17"/>
      <c r="W17" s="18" t="str">
        <f t="shared" si="10"/>
        <v/>
      </c>
      <c r="X17" s="18" t="str">
        <f t="shared" si="11"/>
        <v/>
      </c>
      <c r="Y17" s="19" t="str">
        <f t="shared" si="12"/>
        <v/>
      </c>
      <c r="AA17" s="17"/>
      <c r="AB17" s="17"/>
      <c r="AC17" s="18" t="str">
        <f t="shared" si="13"/>
        <v/>
      </c>
      <c r="AD17" s="18" t="str">
        <f t="shared" si="14"/>
        <v/>
      </c>
      <c r="AE17" s="19" t="str">
        <f t="shared" si="15"/>
        <v/>
      </c>
      <c r="AG17" s="17"/>
      <c r="AH17" s="17"/>
      <c r="AI17" s="18" t="str">
        <f t="shared" si="16"/>
        <v/>
      </c>
      <c r="AJ17" s="18" t="str">
        <f t="shared" si="17"/>
        <v/>
      </c>
      <c r="AK17" s="19" t="str">
        <f t="shared" si="18"/>
        <v/>
      </c>
      <c r="AM17" s="17"/>
      <c r="AN17" s="17"/>
      <c r="AO17" s="18" t="str">
        <f t="shared" si="19"/>
        <v/>
      </c>
      <c r="AP17" s="18" t="str">
        <f t="shared" si="20"/>
        <v/>
      </c>
      <c r="AQ17" s="19" t="str">
        <f t="shared" si="21"/>
        <v/>
      </c>
      <c r="AS17" s="17"/>
      <c r="AT17" s="17"/>
      <c r="AU17" s="18" t="str">
        <f t="shared" si="22"/>
        <v/>
      </c>
      <c r="AV17" s="18" t="str">
        <f t="shared" si="23"/>
        <v/>
      </c>
      <c r="AW17" s="19" t="str">
        <f t="shared" si="24"/>
        <v/>
      </c>
      <c r="AY17" s="17"/>
      <c r="AZ17" s="17"/>
      <c r="BA17" s="18" t="str">
        <f t="shared" si="25"/>
        <v/>
      </c>
      <c r="BB17" s="18" t="str">
        <f t="shared" si="26"/>
        <v/>
      </c>
      <c r="BC17" s="19" t="str">
        <f t="shared" si="27"/>
        <v/>
      </c>
      <c r="BE17" s="17"/>
      <c r="BF17" s="17"/>
      <c r="BG17" s="18" t="str">
        <f t="shared" si="28"/>
        <v/>
      </c>
      <c r="BH17" s="18" t="str">
        <f t="shared" si="29"/>
        <v/>
      </c>
      <c r="BI17" s="19" t="str">
        <f t="shared" si="30"/>
        <v/>
      </c>
      <c r="BK17" s="23" t="str">
        <f t="shared" si="31"/>
        <v/>
      </c>
      <c r="BL17" s="24">
        <f t="shared" si="32"/>
        <v>0</v>
      </c>
      <c r="BM17" s="24">
        <f t="shared" si="33"/>
        <v>0</v>
      </c>
      <c r="BN17" s="25">
        <f t="shared" si="34"/>
        <v>0</v>
      </c>
      <c r="BO17" s="23" t="str">
        <f t="shared" si="35"/>
        <v/>
      </c>
      <c r="BP17" s="24">
        <f t="shared" si="36"/>
        <v>0</v>
      </c>
      <c r="BQ17" s="24">
        <f t="shared" si="37"/>
        <v>0</v>
      </c>
      <c r="BR17" s="25">
        <f t="shared" si="38"/>
        <v>0</v>
      </c>
      <c r="BS17" s="23" t="str">
        <f t="shared" si="39"/>
        <v/>
      </c>
      <c r="BT17" s="24">
        <f t="shared" si="40"/>
        <v>0</v>
      </c>
      <c r="BU17" s="24">
        <f t="shared" si="41"/>
        <v>0</v>
      </c>
      <c r="BV17" s="25">
        <f t="shared" si="42"/>
        <v>0</v>
      </c>
      <c r="BW17" s="23" t="str">
        <f t="shared" si="43"/>
        <v/>
      </c>
      <c r="BX17" s="24">
        <f t="shared" si="44"/>
        <v>0</v>
      </c>
      <c r="BY17" s="24">
        <f t="shared" si="45"/>
        <v>0</v>
      </c>
      <c r="BZ17" s="25">
        <f t="shared" si="46"/>
        <v>0</v>
      </c>
      <c r="CA17" s="23" t="str">
        <f t="shared" si="47"/>
        <v/>
      </c>
      <c r="CB17" s="24">
        <f t="shared" si="48"/>
        <v>0</v>
      </c>
      <c r="CC17" s="24">
        <f t="shared" si="49"/>
        <v>0</v>
      </c>
      <c r="CD17" s="25">
        <f t="shared" si="50"/>
        <v>0</v>
      </c>
      <c r="CE17" s="23" t="str">
        <f t="shared" si="51"/>
        <v/>
      </c>
      <c r="CF17" s="24">
        <f t="shared" si="52"/>
        <v>0</v>
      </c>
      <c r="CG17" s="24">
        <f t="shared" si="53"/>
        <v>0</v>
      </c>
      <c r="CH17" s="25">
        <f t="shared" si="54"/>
        <v>0</v>
      </c>
      <c r="CI17" s="23" t="str">
        <f t="shared" si="55"/>
        <v/>
      </c>
      <c r="CJ17" s="24">
        <f t="shared" si="56"/>
        <v>0</v>
      </c>
      <c r="CK17" s="24">
        <f t="shared" si="57"/>
        <v>0</v>
      </c>
      <c r="CL17" s="25">
        <f t="shared" si="58"/>
        <v>0</v>
      </c>
      <c r="CN17" s="12" t="str">
        <f t="shared" si="59"/>
        <v/>
      </c>
    </row>
    <row r="18" spans="2:92">
      <c r="B18" s="16">
        <f t="shared" si="60"/>
        <v>46002</v>
      </c>
      <c r="C18" s="4" t="str">
        <f>IF(ISNA(VLOOKUP(B18,Konfiguration!$C$33:$D$55,2,FALSE))=FALSE,"FT",TEXT(B18,"TTT"))</f>
        <v>Do</v>
      </c>
      <c r="E18" s="12" t="str">
        <f t="shared" si="1"/>
        <v/>
      </c>
      <c r="F18" s="12" t="str">
        <f t="shared" si="0"/>
        <v/>
      </c>
      <c r="G18" s="12" t="str">
        <f t="shared" si="2"/>
        <v/>
      </c>
      <c r="H18" s="12" t="str">
        <f t="shared" si="3"/>
        <v/>
      </c>
      <c r="J18" s="17"/>
      <c r="K18" s="17"/>
      <c r="L18" s="18" t="str">
        <f t="shared" si="4"/>
        <v/>
      </c>
      <c r="M18" s="18" t="str">
        <f t="shared" si="5"/>
        <v/>
      </c>
      <c r="N18" s="19" t="str">
        <f t="shared" si="6"/>
        <v/>
      </c>
      <c r="P18" s="19" t="str">
        <f t="shared" si="7"/>
        <v/>
      </c>
      <c r="Q18" s="26">
        <f t="shared" si="8"/>
        <v>0</v>
      </c>
      <c r="R18" s="19">
        <f t="shared" si="9"/>
        <v>0</v>
      </c>
      <c r="S18" s="19">
        <f t="shared" si="9"/>
        <v>0</v>
      </c>
      <c r="U18" s="17"/>
      <c r="V18" s="17"/>
      <c r="W18" s="18" t="str">
        <f t="shared" si="10"/>
        <v/>
      </c>
      <c r="X18" s="18" t="str">
        <f t="shared" si="11"/>
        <v/>
      </c>
      <c r="Y18" s="19" t="str">
        <f t="shared" si="12"/>
        <v/>
      </c>
      <c r="AA18" s="17"/>
      <c r="AB18" s="17"/>
      <c r="AC18" s="18" t="str">
        <f t="shared" si="13"/>
        <v/>
      </c>
      <c r="AD18" s="18" t="str">
        <f t="shared" si="14"/>
        <v/>
      </c>
      <c r="AE18" s="19" t="str">
        <f t="shared" si="15"/>
        <v/>
      </c>
      <c r="AG18" s="17"/>
      <c r="AH18" s="17"/>
      <c r="AI18" s="18" t="str">
        <f t="shared" si="16"/>
        <v/>
      </c>
      <c r="AJ18" s="18" t="str">
        <f t="shared" si="17"/>
        <v/>
      </c>
      <c r="AK18" s="19" t="str">
        <f t="shared" si="18"/>
        <v/>
      </c>
      <c r="AM18" s="17"/>
      <c r="AN18" s="17"/>
      <c r="AO18" s="18" t="str">
        <f t="shared" si="19"/>
        <v/>
      </c>
      <c r="AP18" s="18" t="str">
        <f t="shared" si="20"/>
        <v/>
      </c>
      <c r="AQ18" s="19" t="str">
        <f t="shared" si="21"/>
        <v/>
      </c>
      <c r="AS18" s="17"/>
      <c r="AT18" s="17"/>
      <c r="AU18" s="18" t="str">
        <f t="shared" si="22"/>
        <v/>
      </c>
      <c r="AV18" s="18" t="str">
        <f t="shared" si="23"/>
        <v/>
      </c>
      <c r="AW18" s="19" t="str">
        <f t="shared" si="24"/>
        <v/>
      </c>
      <c r="AY18" s="17"/>
      <c r="AZ18" s="17"/>
      <c r="BA18" s="18" t="str">
        <f t="shared" si="25"/>
        <v/>
      </c>
      <c r="BB18" s="18" t="str">
        <f t="shared" si="26"/>
        <v/>
      </c>
      <c r="BC18" s="19" t="str">
        <f t="shared" si="27"/>
        <v/>
      </c>
      <c r="BE18" s="17"/>
      <c r="BF18" s="17"/>
      <c r="BG18" s="18" t="str">
        <f t="shared" si="28"/>
        <v/>
      </c>
      <c r="BH18" s="18" t="str">
        <f t="shared" si="29"/>
        <v/>
      </c>
      <c r="BI18" s="19" t="str">
        <f t="shared" si="30"/>
        <v/>
      </c>
      <c r="BK18" s="23" t="str">
        <f t="shared" si="31"/>
        <v/>
      </c>
      <c r="BL18" s="24">
        <f t="shared" si="32"/>
        <v>0</v>
      </c>
      <c r="BM18" s="24">
        <f t="shared" si="33"/>
        <v>0</v>
      </c>
      <c r="BN18" s="25">
        <f t="shared" si="34"/>
        <v>0</v>
      </c>
      <c r="BO18" s="23" t="str">
        <f t="shared" si="35"/>
        <v/>
      </c>
      <c r="BP18" s="24">
        <f t="shared" si="36"/>
        <v>0</v>
      </c>
      <c r="BQ18" s="24">
        <f t="shared" si="37"/>
        <v>0</v>
      </c>
      <c r="BR18" s="25">
        <f t="shared" si="38"/>
        <v>0</v>
      </c>
      <c r="BS18" s="23" t="str">
        <f t="shared" si="39"/>
        <v/>
      </c>
      <c r="BT18" s="24">
        <f t="shared" si="40"/>
        <v>0</v>
      </c>
      <c r="BU18" s="24">
        <f t="shared" si="41"/>
        <v>0</v>
      </c>
      <c r="BV18" s="25">
        <f t="shared" si="42"/>
        <v>0</v>
      </c>
      <c r="BW18" s="23" t="str">
        <f t="shared" si="43"/>
        <v/>
      </c>
      <c r="BX18" s="24">
        <f t="shared" si="44"/>
        <v>0</v>
      </c>
      <c r="BY18" s="24">
        <f t="shared" si="45"/>
        <v>0</v>
      </c>
      <c r="BZ18" s="25">
        <f t="shared" si="46"/>
        <v>0</v>
      </c>
      <c r="CA18" s="23" t="str">
        <f t="shared" si="47"/>
        <v/>
      </c>
      <c r="CB18" s="24">
        <f t="shared" si="48"/>
        <v>0</v>
      </c>
      <c r="CC18" s="24">
        <f t="shared" si="49"/>
        <v>0</v>
      </c>
      <c r="CD18" s="25">
        <f t="shared" si="50"/>
        <v>0</v>
      </c>
      <c r="CE18" s="23" t="str">
        <f t="shared" si="51"/>
        <v/>
      </c>
      <c r="CF18" s="24">
        <f t="shared" si="52"/>
        <v>0</v>
      </c>
      <c r="CG18" s="24">
        <f t="shared" si="53"/>
        <v>0</v>
      </c>
      <c r="CH18" s="25">
        <f t="shared" si="54"/>
        <v>0</v>
      </c>
      <c r="CI18" s="23" t="str">
        <f t="shared" si="55"/>
        <v/>
      </c>
      <c r="CJ18" s="24">
        <f t="shared" si="56"/>
        <v>0</v>
      </c>
      <c r="CK18" s="24">
        <f t="shared" si="57"/>
        <v>0</v>
      </c>
      <c r="CL18" s="25">
        <f t="shared" si="58"/>
        <v>0</v>
      </c>
      <c r="CN18" s="12" t="str">
        <f t="shared" si="59"/>
        <v/>
      </c>
    </row>
    <row r="19" spans="2:92">
      <c r="B19" s="16">
        <f t="shared" si="60"/>
        <v>46003</v>
      </c>
      <c r="C19" s="4" t="str">
        <f>IF(ISNA(VLOOKUP(B19,Konfiguration!$C$33:$D$55,2,FALSE))=FALSE,"FT",TEXT(B19,"TTT"))</f>
        <v>Fr</v>
      </c>
      <c r="E19" s="12" t="str">
        <f t="shared" si="1"/>
        <v/>
      </c>
      <c r="F19" s="12" t="str">
        <f t="shared" si="0"/>
        <v/>
      </c>
      <c r="G19" s="12" t="str">
        <f t="shared" si="2"/>
        <v/>
      </c>
      <c r="H19" s="12" t="str">
        <f t="shared" si="3"/>
        <v/>
      </c>
      <c r="J19" s="17"/>
      <c r="K19" s="17"/>
      <c r="L19" s="18" t="str">
        <f t="shared" si="4"/>
        <v/>
      </c>
      <c r="M19" s="18" t="str">
        <f t="shared" si="5"/>
        <v/>
      </c>
      <c r="N19" s="19" t="str">
        <f t="shared" si="6"/>
        <v/>
      </c>
      <c r="P19" s="19" t="str">
        <f t="shared" si="7"/>
        <v/>
      </c>
      <c r="Q19" s="26">
        <f t="shared" si="8"/>
        <v>0</v>
      </c>
      <c r="R19" s="19">
        <f t="shared" si="9"/>
        <v>0</v>
      </c>
      <c r="S19" s="19">
        <f t="shared" si="9"/>
        <v>0</v>
      </c>
      <c r="U19" s="17"/>
      <c r="V19" s="17"/>
      <c r="W19" s="18" t="str">
        <f t="shared" si="10"/>
        <v/>
      </c>
      <c r="X19" s="18" t="str">
        <f t="shared" si="11"/>
        <v/>
      </c>
      <c r="Y19" s="19" t="str">
        <f t="shared" si="12"/>
        <v/>
      </c>
      <c r="AA19" s="17"/>
      <c r="AB19" s="17"/>
      <c r="AC19" s="18" t="str">
        <f t="shared" si="13"/>
        <v/>
      </c>
      <c r="AD19" s="18" t="str">
        <f t="shared" si="14"/>
        <v/>
      </c>
      <c r="AE19" s="19" t="str">
        <f t="shared" si="15"/>
        <v/>
      </c>
      <c r="AG19" s="17"/>
      <c r="AH19" s="17"/>
      <c r="AI19" s="18" t="str">
        <f t="shared" si="16"/>
        <v/>
      </c>
      <c r="AJ19" s="18" t="str">
        <f t="shared" si="17"/>
        <v/>
      </c>
      <c r="AK19" s="19" t="str">
        <f t="shared" si="18"/>
        <v/>
      </c>
      <c r="AM19" s="17"/>
      <c r="AN19" s="17"/>
      <c r="AO19" s="18" t="str">
        <f t="shared" si="19"/>
        <v/>
      </c>
      <c r="AP19" s="18" t="str">
        <f t="shared" si="20"/>
        <v/>
      </c>
      <c r="AQ19" s="19" t="str">
        <f t="shared" si="21"/>
        <v/>
      </c>
      <c r="AS19" s="17"/>
      <c r="AT19" s="17"/>
      <c r="AU19" s="18" t="str">
        <f t="shared" si="22"/>
        <v/>
      </c>
      <c r="AV19" s="18" t="str">
        <f t="shared" si="23"/>
        <v/>
      </c>
      <c r="AW19" s="19" t="str">
        <f t="shared" si="24"/>
        <v/>
      </c>
      <c r="AY19" s="17"/>
      <c r="AZ19" s="17"/>
      <c r="BA19" s="18" t="str">
        <f t="shared" si="25"/>
        <v/>
      </c>
      <c r="BB19" s="18" t="str">
        <f t="shared" si="26"/>
        <v/>
      </c>
      <c r="BC19" s="19" t="str">
        <f t="shared" si="27"/>
        <v/>
      </c>
      <c r="BE19" s="17"/>
      <c r="BF19" s="17"/>
      <c r="BG19" s="18" t="str">
        <f t="shared" si="28"/>
        <v/>
      </c>
      <c r="BH19" s="18" t="str">
        <f t="shared" si="29"/>
        <v/>
      </c>
      <c r="BI19" s="19" t="str">
        <f t="shared" si="30"/>
        <v/>
      </c>
      <c r="BK19" s="23" t="str">
        <f t="shared" si="31"/>
        <v/>
      </c>
      <c r="BL19" s="24">
        <f t="shared" si="32"/>
        <v>0</v>
      </c>
      <c r="BM19" s="24">
        <f t="shared" si="33"/>
        <v>0</v>
      </c>
      <c r="BN19" s="25">
        <f t="shared" si="34"/>
        <v>0</v>
      </c>
      <c r="BO19" s="23" t="str">
        <f t="shared" si="35"/>
        <v/>
      </c>
      <c r="BP19" s="24">
        <f t="shared" si="36"/>
        <v>0</v>
      </c>
      <c r="BQ19" s="24">
        <f t="shared" si="37"/>
        <v>0</v>
      </c>
      <c r="BR19" s="25">
        <f t="shared" si="38"/>
        <v>0</v>
      </c>
      <c r="BS19" s="23" t="str">
        <f t="shared" si="39"/>
        <v/>
      </c>
      <c r="BT19" s="24">
        <f t="shared" si="40"/>
        <v>0</v>
      </c>
      <c r="BU19" s="24">
        <f t="shared" si="41"/>
        <v>0</v>
      </c>
      <c r="BV19" s="25">
        <f t="shared" si="42"/>
        <v>0</v>
      </c>
      <c r="BW19" s="23" t="str">
        <f t="shared" si="43"/>
        <v/>
      </c>
      <c r="BX19" s="24">
        <f t="shared" si="44"/>
        <v>0</v>
      </c>
      <c r="BY19" s="24">
        <f t="shared" si="45"/>
        <v>0</v>
      </c>
      <c r="BZ19" s="25">
        <f t="shared" si="46"/>
        <v>0</v>
      </c>
      <c r="CA19" s="23" t="str">
        <f t="shared" si="47"/>
        <v/>
      </c>
      <c r="CB19" s="24">
        <f t="shared" si="48"/>
        <v>0</v>
      </c>
      <c r="CC19" s="24">
        <f t="shared" si="49"/>
        <v>0</v>
      </c>
      <c r="CD19" s="25">
        <f t="shared" si="50"/>
        <v>0</v>
      </c>
      <c r="CE19" s="23" t="str">
        <f t="shared" si="51"/>
        <v/>
      </c>
      <c r="CF19" s="24">
        <f t="shared" si="52"/>
        <v>0</v>
      </c>
      <c r="CG19" s="24">
        <f t="shared" si="53"/>
        <v>0</v>
      </c>
      <c r="CH19" s="25">
        <f t="shared" si="54"/>
        <v>0</v>
      </c>
      <c r="CI19" s="23" t="str">
        <f t="shared" si="55"/>
        <v/>
      </c>
      <c r="CJ19" s="24">
        <f t="shared" si="56"/>
        <v>0</v>
      </c>
      <c r="CK19" s="24">
        <f t="shared" si="57"/>
        <v>0</v>
      </c>
      <c r="CL19" s="25">
        <f t="shared" si="58"/>
        <v>0</v>
      </c>
      <c r="CN19" s="12" t="str">
        <f t="shared" si="59"/>
        <v/>
      </c>
    </row>
    <row r="20" spans="2:92">
      <c r="B20" s="16">
        <f t="shared" si="60"/>
        <v>46004</v>
      </c>
      <c r="C20" s="4" t="str">
        <f>IF(ISNA(VLOOKUP(B20,Konfiguration!$C$33:$D$55,2,FALSE))=FALSE,"FT",TEXT(B20,"TTT"))</f>
        <v>Sa</v>
      </c>
      <c r="E20" s="12" t="str">
        <f t="shared" si="1"/>
        <v/>
      </c>
      <c r="F20" s="12" t="str">
        <f t="shared" si="0"/>
        <v/>
      </c>
      <c r="G20" s="12" t="str">
        <f t="shared" si="2"/>
        <v/>
      </c>
      <c r="H20" s="12" t="str">
        <f t="shared" si="3"/>
        <v/>
      </c>
      <c r="J20" s="17"/>
      <c r="K20" s="17"/>
      <c r="L20" s="18" t="str">
        <f t="shared" si="4"/>
        <v/>
      </c>
      <c r="M20" s="18" t="str">
        <f t="shared" si="5"/>
        <v/>
      </c>
      <c r="N20" s="19" t="str">
        <f t="shared" si="6"/>
        <v/>
      </c>
      <c r="P20" s="19" t="str">
        <f t="shared" si="7"/>
        <v/>
      </c>
      <c r="Q20" s="26">
        <f t="shared" si="8"/>
        <v>0</v>
      </c>
      <c r="R20" s="19">
        <f t="shared" si="9"/>
        <v>0</v>
      </c>
      <c r="S20" s="19">
        <f t="shared" si="9"/>
        <v>0</v>
      </c>
      <c r="U20" s="17"/>
      <c r="V20" s="17"/>
      <c r="W20" s="18" t="str">
        <f t="shared" si="10"/>
        <v/>
      </c>
      <c r="X20" s="18" t="str">
        <f t="shared" si="11"/>
        <v/>
      </c>
      <c r="Y20" s="19" t="str">
        <f t="shared" si="12"/>
        <v/>
      </c>
      <c r="AA20" s="17"/>
      <c r="AB20" s="17"/>
      <c r="AC20" s="18" t="str">
        <f t="shared" si="13"/>
        <v/>
      </c>
      <c r="AD20" s="18" t="str">
        <f t="shared" si="14"/>
        <v/>
      </c>
      <c r="AE20" s="19" t="str">
        <f t="shared" si="15"/>
        <v/>
      </c>
      <c r="AG20" s="17"/>
      <c r="AH20" s="17"/>
      <c r="AI20" s="18" t="str">
        <f t="shared" si="16"/>
        <v/>
      </c>
      <c r="AJ20" s="18" t="str">
        <f t="shared" si="17"/>
        <v/>
      </c>
      <c r="AK20" s="19" t="str">
        <f t="shared" si="18"/>
        <v/>
      </c>
      <c r="AM20" s="17"/>
      <c r="AN20" s="17"/>
      <c r="AO20" s="18" t="str">
        <f t="shared" si="19"/>
        <v/>
      </c>
      <c r="AP20" s="18" t="str">
        <f t="shared" si="20"/>
        <v/>
      </c>
      <c r="AQ20" s="19" t="str">
        <f t="shared" si="21"/>
        <v/>
      </c>
      <c r="AS20" s="17"/>
      <c r="AT20" s="17"/>
      <c r="AU20" s="18" t="str">
        <f t="shared" si="22"/>
        <v/>
      </c>
      <c r="AV20" s="18" t="str">
        <f t="shared" si="23"/>
        <v/>
      </c>
      <c r="AW20" s="19" t="str">
        <f t="shared" si="24"/>
        <v/>
      </c>
      <c r="AY20" s="17"/>
      <c r="AZ20" s="17"/>
      <c r="BA20" s="18" t="str">
        <f t="shared" si="25"/>
        <v/>
      </c>
      <c r="BB20" s="18" t="str">
        <f t="shared" si="26"/>
        <v/>
      </c>
      <c r="BC20" s="19" t="str">
        <f t="shared" si="27"/>
        <v/>
      </c>
      <c r="BE20" s="17"/>
      <c r="BF20" s="17"/>
      <c r="BG20" s="18" t="str">
        <f t="shared" si="28"/>
        <v/>
      </c>
      <c r="BH20" s="18" t="str">
        <f t="shared" si="29"/>
        <v/>
      </c>
      <c r="BI20" s="19" t="str">
        <f t="shared" si="30"/>
        <v/>
      </c>
      <c r="BK20" s="23" t="str">
        <f t="shared" si="31"/>
        <v/>
      </c>
      <c r="BL20" s="24">
        <f t="shared" si="32"/>
        <v>0</v>
      </c>
      <c r="BM20" s="24">
        <f t="shared" si="33"/>
        <v>0</v>
      </c>
      <c r="BN20" s="25">
        <f t="shared" si="34"/>
        <v>0</v>
      </c>
      <c r="BO20" s="23" t="str">
        <f t="shared" si="35"/>
        <v/>
      </c>
      <c r="BP20" s="24">
        <f t="shared" si="36"/>
        <v>0</v>
      </c>
      <c r="BQ20" s="24">
        <f t="shared" si="37"/>
        <v>0</v>
      </c>
      <c r="BR20" s="25">
        <f t="shared" si="38"/>
        <v>0</v>
      </c>
      <c r="BS20" s="23" t="str">
        <f t="shared" si="39"/>
        <v/>
      </c>
      <c r="BT20" s="24">
        <f t="shared" si="40"/>
        <v>0</v>
      </c>
      <c r="BU20" s="24">
        <f t="shared" si="41"/>
        <v>0</v>
      </c>
      <c r="BV20" s="25">
        <f t="shared" si="42"/>
        <v>0</v>
      </c>
      <c r="BW20" s="23" t="str">
        <f t="shared" si="43"/>
        <v/>
      </c>
      <c r="BX20" s="24">
        <f t="shared" si="44"/>
        <v>0</v>
      </c>
      <c r="BY20" s="24">
        <f t="shared" si="45"/>
        <v>0</v>
      </c>
      <c r="BZ20" s="25">
        <f t="shared" si="46"/>
        <v>0</v>
      </c>
      <c r="CA20" s="23" t="str">
        <f t="shared" si="47"/>
        <v/>
      </c>
      <c r="CB20" s="24">
        <f t="shared" si="48"/>
        <v>0</v>
      </c>
      <c r="CC20" s="24">
        <f t="shared" si="49"/>
        <v>0</v>
      </c>
      <c r="CD20" s="25">
        <f t="shared" si="50"/>
        <v>0</v>
      </c>
      <c r="CE20" s="23" t="str">
        <f t="shared" si="51"/>
        <v/>
      </c>
      <c r="CF20" s="24">
        <f t="shared" si="52"/>
        <v>0</v>
      </c>
      <c r="CG20" s="24">
        <f t="shared" si="53"/>
        <v>0</v>
      </c>
      <c r="CH20" s="25">
        <f t="shared" si="54"/>
        <v>0</v>
      </c>
      <c r="CI20" s="23" t="str">
        <f t="shared" si="55"/>
        <v/>
      </c>
      <c r="CJ20" s="24">
        <f t="shared" si="56"/>
        <v>0</v>
      </c>
      <c r="CK20" s="24">
        <f t="shared" si="57"/>
        <v>0</v>
      </c>
      <c r="CL20" s="25">
        <f t="shared" si="58"/>
        <v>0</v>
      </c>
      <c r="CN20" s="12" t="str">
        <f t="shared" si="59"/>
        <v/>
      </c>
    </row>
    <row r="21" spans="2:92">
      <c r="B21" s="16">
        <f t="shared" si="60"/>
        <v>46005</v>
      </c>
      <c r="C21" s="4" t="str">
        <f>IF(ISNA(VLOOKUP(B21,Konfiguration!$C$33:$D$55,2,FALSE))=FALSE,"FT",TEXT(B21,"TTT"))</f>
        <v>So</v>
      </c>
      <c r="E21" s="12" t="str">
        <f t="shared" si="1"/>
        <v/>
      </c>
      <c r="F21" s="12" t="str">
        <f t="shared" si="0"/>
        <v/>
      </c>
      <c r="G21" s="12" t="str">
        <f t="shared" si="2"/>
        <v/>
      </c>
      <c r="H21" s="12" t="str">
        <f t="shared" si="3"/>
        <v/>
      </c>
      <c r="J21" s="17"/>
      <c r="K21" s="17"/>
      <c r="L21" s="18" t="str">
        <f t="shared" si="4"/>
        <v/>
      </c>
      <c r="M21" s="18" t="str">
        <f t="shared" si="5"/>
        <v/>
      </c>
      <c r="N21" s="19" t="str">
        <f t="shared" si="6"/>
        <v/>
      </c>
      <c r="P21" s="19" t="str">
        <f t="shared" si="7"/>
        <v/>
      </c>
      <c r="Q21" s="26">
        <f t="shared" si="8"/>
        <v>0</v>
      </c>
      <c r="R21" s="19">
        <f t="shared" si="9"/>
        <v>0</v>
      </c>
      <c r="S21" s="19">
        <f t="shared" si="9"/>
        <v>0</v>
      </c>
      <c r="U21" s="17"/>
      <c r="V21" s="17"/>
      <c r="W21" s="18" t="str">
        <f t="shared" si="10"/>
        <v/>
      </c>
      <c r="X21" s="18" t="str">
        <f t="shared" si="11"/>
        <v/>
      </c>
      <c r="Y21" s="19" t="str">
        <f t="shared" si="12"/>
        <v/>
      </c>
      <c r="AA21" s="17"/>
      <c r="AB21" s="17"/>
      <c r="AC21" s="18" t="str">
        <f t="shared" si="13"/>
        <v/>
      </c>
      <c r="AD21" s="18" t="str">
        <f t="shared" si="14"/>
        <v/>
      </c>
      <c r="AE21" s="19" t="str">
        <f t="shared" si="15"/>
        <v/>
      </c>
      <c r="AG21" s="17"/>
      <c r="AH21" s="17"/>
      <c r="AI21" s="18" t="str">
        <f t="shared" si="16"/>
        <v/>
      </c>
      <c r="AJ21" s="18" t="str">
        <f t="shared" si="17"/>
        <v/>
      </c>
      <c r="AK21" s="19" t="str">
        <f t="shared" si="18"/>
        <v/>
      </c>
      <c r="AM21" s="17"/>
      <c r="AN21" s="17"/>
      <c r="AO21" s="18" t="str">
        <f t="shared" si="19"/>
        <v/>
      </c>
      <c r="AP21" s="18" t="str">
        <f t="shared" si="20"/>
        <v/>
      </c>
      <c r="AQ21" s="19" t="str">
        <f t="shared" si="21"/>
        <v/>
      </c>
      <c r="AS21" s="17"/>
      <c r="AT21" s="17"/>
      <c r="AU21" s="18" t="str">
        <f t="shared" si="22"/>
        <v/>
      </c>
      <c r="AV21" s="18" t="str">
        <f t="shared" si="23"/>
        <v/>
      </c>
      <c r="AW21" s="19" t="str">
        <f t="shared" si="24"/>
        <v/>
      </c>
      <c r="AY21" s="17"/>
      <c r="AZ21" s="17"/>
      <c r="BA21" s="18" t="str">
        <f t="shared" si="25"/>
        <v/>
      </c>
      <c r="BB21" s="18" t="str">
        <f t="shared" si="26"/>
        <v/>
      </c>
      <c r="BC21" s="19" t="str">
        <f t="shared" si="27"/>
        <v/>
      </c>
      <c r="BE21" s="17"/>
      <c r="BF21" s="17"/>
      <c r="BG21" s="18" t="str">
        <f t="shared" si="28"/>
        <v/>
      </c>
      <c r="BH21" s="18" t="str">
        <f t="shared" si="29"/>
        <v/>
      </c>
      <c r="BI21" s="19" t="str">
        <f t="shared" si="30"/>
        <v/>
      </c>
      <c r="BK21" s="23" t="str">
        <f t="shared" si="31"/>
        <v/>
      </c>
      <c r="BL21" s="24">
        <f t="shared" si="32"/>
        <v>0</v>
      </c>
      <c r="BM21" s="24">
        <f t="shared" si="33"/>
        <v>0</v>
      </c>
      <c r="BN21" s="25">
        <f t="shared" si="34"/>
        <v>0</v>
      </c>
      <c r="BO21" s="23" t="str">
        <f t="shared" si="35"/>
        <v/>
      </c>
      <c r="BP21" s="24">
        <f t="shared" si="36"/>
        <v>0</v>
      </c>
      <c r="BQ21" s="24">
        <f t="shared" si="37"/>
        <v>0</v>
      </c>
      <c r="BR21" s="25">
        <f t="shared" si="38"/>
        <v>0</v>
      </c>
      <c r="BS21" s="23" t="str">
        <f t="shared" si="39"/>
        <v/>
      </c>
      <c r="BT21" s="24">
        <f t="shared" si="40"/>
        <v>0</v>
      </c>
      <c r="BU21" s="24">
        <f t="shared" si="41"/>
        <v>0</v>
      </c>
      <c r="BV21" s="25">
        <f t="shared" si="42"/>
        <v>0</v>
      </c>
      <c r="BW21" s="23" t="str">
        <f t="shared" si="43"/>
        <v/>
      </c>
      <c r="BX21" s="24">
        <f t="shared" si="44"/>
        <v>0</v>
      </c>
      <c r="BY21" s="24">
        <f t="shared" si="45"/>
        <v>0</v>
      </c>
      <c r="BZ21" s="25">
        <f t="shared" si="46"/>
        <v>0</v>
      </c>
      <c r="CA21" s="23" t="str">
        <f t="shared" si="47"/>
        <v/>
      </c>
      <c r="CB21" s="24">
        <f t="shared" si="48"/>
        <v>0</v>
      </c>
      <c r="CC21" s="24">
        <f t="shared" si="49"/>
        <v>0</v>
      </c>
      <c r="CD21" s="25">
        <f t="shared" si="50"/>
        <v>0</v>
      </c>
      <c r="CE21" s="23" t="str">
        <f t="shared" si="51"/>
        <v/>
      </c>
      <c r="CF21" s="24">
        <f t="shared" si="52"/>
        <v>0</v>
      </c>
      <c r="CG21" s="24">
        <f t="shared" si="53"/>
        <v>0</v>
      </c>
      <c r="CH21" s="25">
        <f t="shared" si="54"/>
        <v>0</v>
      </c>
      <c r="CI21" s="23" t="str">
        <f t="shared" si="55"/>
        <v/>
      </c>
      <c r="CJ21" s="24">
        <f t="shared" si="56"/>
        <v>0</v>
      </c>
      <c r="CK21" s="24">
        <f t="shared" si="57"/>
        <v>0</v>
      </c>
      <c r="CL21" s="25">
        <f t="shared" si="58"/>
        <v>0</v>
      </c>
      <c r="CN21" s="12" t="str">
        <f t="shared" si="59"/>
        <v/>
      </c>
    </row>
    <row r="22" spans="2:92">
      <c r="B22" s="16">
        <f t="shared" si="60"/>
        <v>46006</v>
      </c>
      <c r="C22" s="4" t="str">
        <f>IF(ISNA(VLOOKUP(B22,Konfiguration!$C$33:$D$55,2,FALSE))=FALSE,"FT",TEXT(B22,"TTT"))</f>
        <v>Mo</v>
      </c>
      <c r="E22" s="12" t="str">
        <f t="shared" si="1"/>
        <v/>
      </c>
      <c r="F22" s="12" t="str">
        <f t="shared" si="0"/>
        <v/>
      </c>
      <c r="G22" s="12" t="str">
        <f t="shared" si="2"/>
        <v/>
      </c>
      <c r="H22" s="12" t="str">
        <f t="shared" si="3"/>
        <v/>
      </c>
      <c r="J22" s="17"/>
      <c r="K22" s="17"/>
      <c r="L22" s="18" t="str">
        <f t="shared" si="4"/>
        <v/>
      </c>
      <c r="M22" s="18" t="str">
        <f t="shared" si="5"/>
        <v/>
      </c>
      <c r="N22" s="19" t="str">
        <f t="shared" si="6"/>
        <v/>
      </c>
      <c r="P22" s="19" t="str">
        <f t="shared" si="7"/>
        <v/>
      </c>
      <c r="Q22" s="26">
        <f t="shared" si="8"/>
        <v>0</v>
      </c>
      <c r="R22" s="19">
        <f t="shared" si="9"/>
        <v>0</v>
      </c>
      <c r="S22" s="19">
        <f t="shared" si="9"/>
        <v>0</v>
      </c>
      <c r="U22" s="17"/>
      <c r="V22" s="17"/>
      <c r="W22" s="18" t="str">
        <f t="shared" si="10"/>
        <v/>
      </c>
      <c r="X22" s="18" t="str">
        <f t="shared" si="11"/>
        <v/>
      </c>
      <c r="Y22" s="19" t="str">
        <f t="shared" si="12"/>
        <v/>
      </c>
      <c r="AA22" s="17"/>
      <c r="AB22" s="17"/>
      <c r="AC22" s="18" t="str">
        <f t="shared" si="13"/>
        <v/>
      </c>
      <c r="AD22" s="18" t="str">
        <f t="shared" si="14"/>
        <v/>
      </c>
      <c r="AE22" s="19" t="str">
        <f t="shared" si="15"/>
        <v/>
      </c>
      <c r="AG22" s="17"/>
      <c r="AH22" s="17"/>
      <c r="AI22" s="18" t="str">
        <f t="shared" si="16"/>
        <v/>
      </c>
      <c r="AJ22" s="18" t="str">
        <f t="shared" si="17"/>
        <v/>
      </c>
      <c r="AK22" s="19" t="str">
        <f t="shared" si="18"/>
        <v/>
      </c>
      <c r="AM22" s="17"/>
      <c r="AN22" s="17"/>
      <c r="AO22" s="18" t="str">
        <f t="shared" si="19"/>
        <v/>
      </c>
      <c r="AP22" s="18" t="str">
        <f t="shared" si="20"/>
        <v/>
      </c>
      <c r="AQ22" s="19" t="str">
        <f t="shared" si="21"/>
        <v/>
      </c>
      <c r="AS22" s="17"/>
      <c r="AT22" s="17"/>
      <c r="AU22" s="18" t="str">
        <f t="shared" si="22"/>
        <v/>
      </c>
      <c r="AV22" s="18" t="str">
        <f t="shared" si="23"/>
        <v/>
      </c>
      <c r="AW22" s="19" t="str">
        <f t="shared" si="24"/>
        <v/>
      </c>
      <c r="AY22" s="17"/>
      <c r="AZ22" s="17"/>
      <c r="BA22" s="18" t="str">
        <f t="shared" si="25"/>
        <v/>
      </c>
      <c r="BB22" s="18" t="str">
        <f t="shared" si="26"/>
        <v/>
      </c>
      <c r="BC22" s="19" t="str">
        <f t="shared" si="27"/>
        <v/>
      </c>
      <c r="BE22" s="17"/>
      <c r="BF22" s="17"/>
      <c r="BG22" s="18" t="str">
        <f t="shared" si="28"/>
        <v/>
      </c>
      <c r="BH22" s="18" t="str">
        <f t="shared" si="29"/>
        <v/>
      </c>
      <c r="BI22" s="19" t="str">
        <f t="shared" si="30"/>
        <v/>
      </c>
      <c r="BK22" s="23" t="str">
        <f t="shared" si="31"/>
        <v/>
      </c>
      <c r="BL22" s="24">
        <f t="shared" si="32"/>
        <v>0</v>
      </c>
      <c r="BM22" s="24">
        <f t="shared" si="33"/>
        <v>0</v>
      </c>
      <c r="BN22" s="25">
        <f t="shared" si="34"/>
        <v>0</v>
      </c>
      <c r="BO22" s="23" t="str">
        <f t="shared" si="35"/>
        <v/>
      </c>
      <c r="BP22" s="24">
        <f t="shared" si="36"/>
        <v>0</v>
      </c>
      <c r="BQ22" s="24">
        <f t="shared" si="37"/>
        <v>0</v>
      </c>
      <c r="BR22" s="25">
        <f t="shared" si="38"/>
        <v>0</v>
      </c>
      <c r="BS22" s="23" t="str">
        <f t="shared" si="39"/>
        <v/>
      </c>
      <c r="BT22" s="24">
        <f t="shared" si="40"/>
        <v>0</v>
      </c>
      <c r="BU22" s="24">
        <f t="shared" si="41"/>
        <v>0</v>
      </c>
      <c r="BV22" s="25">
        <f t="shared" si="42"/>
        <v>0</v>
      </c>
      <c r="BW22" s="23" t="str">
        <f t="shared" si="43"/>
        <v/>
      </c>
      <c r="BX22" s="24">
        <f t="shared" si="44"/>
        <v>0</v>
      </c>
      <c r="BY22" s="24">
        <f t="shared" si="45"/>
        <v>0</v>
      </c>
      <c r="BZ22" s="25">
        <f t="shared" si="46"/>
        <v>0</v>
      </c>
      <c r="CA22" s="23" t="str">
        <f t="shared" si="47"/>
        <v/>
      </c>
      <c r="CB22" s="24">
        <f t="shared" si="48"/>
        <v>0</v>
      </c>
      <c r="CC22" s="24">
        <f t="shared" si="49"/>
        <v>0</v>
      </c>
      <c r="CD22" s="25">
        <f t="shared" si="50"/>
        <v>0</v>
      </c>
      <c r="CE22" s="23" t="str">
        <f t="shared" si="51"/>
        <v/>
      </c>
      <c r="CF22" s="24">
        <f t="shared" si="52"/>
        <v>0</v>
      </c>
      <c r="CG22" s="24">
        <f t="shared" si="53"/>
        <v>0</v>
      </c>
      <c r="CH22" s="25">
        <f t="shared" si="54"/>
        <v>0</v>
      </c>
      <c r="CI22" s="23" t="str">
        <f t="shared" si="55"/>
        <v/>
      </c>
      <c r="CJ22" s="24">
        <f t="shared" si="56"/>
        <v>0</v>
      </c>
      <c r="CK22" s="24">
        <f t="shared" si="57"/>
        <v>0</v>
      </c>
      <c r="CL22" s="25">
        <f t="shared" si="58"/>
        <v>0</v>
      </c>
      <c r="CN22" s="12" t="str">
        <f t="shared" si="59"/>
        <v/>
      </c>
    </row>
    <row r="23" spans="2:92">
      <c r="B23" s="16">
        <f t="shared" si="60"/>
        <v>46007</v>
      </c>
      <c r="C23" s="4" t="str">
        <f>IF(ISNA(VLOOKUP(B23,Konfiguration!$C$33:$D$55,2,FALSE))=FALSE,"FT",TEXT(B23,"TTT"))</f>
        <v>Di</v>
      </c>
      <c r="E23" s="12" t="str">
        <f t="shared" si="1"/>
        <v/>
      </c>
      <c r="F23" s="12" t="str">
        <f t="shared" si="0"/>
        <v/>
      </c>
      <c r="G23" s="12" t="str">
        <f t="shared" si="2"/>
        <v/>
      </c>
      <c r="H23" s="12" t="str">
        <f t="shared" si="3"/>
        <v/>
      </c>
      <c r="J23" s="17"/>
      <c r="K23" s="17"/>
      <c r="L23" s="18" t="str">
        <f t="shared" si="4"/>
        <v/>
      </c>
      <c r="M23" s="18" t="str">
        <f t="shared" si="5"/>
        <v/>
      </c>
      <c r="N23" s="19" t="str">
        <f t="shared" si="6"/>
        <v/>
      </c>
      <c r="P23" s="19" t="str">
        <f t="shared" si="7"/>
        <v/>
      </c>
      <c r="Q23" s="26">
        <f t="shared" si="8"/>
        <v>0</v>
      </c>
      <c r="R23" s="19">
        <f t="shared" si="9"/>
        <v>0</v>
      </c>
      <c r="S23" s="19">
        <f t="shared" si="9"/>
        <v>0</v>
      </c>
      <c r="U23" s="17"/>
      <c r="V23" s="17"/>
      <c r="W23" s="18" t="str">
        <f t="shared" si="10"/>
        <v/>
      </c>
      <c r="X23" s="18" t="str">
        <f t="shared" si="11"/>
        <v/>
      </c>
      <c r="Y23" s="19" t="str">
        <f t="shared" si="12"/>
        <v/>
      </c>
      <c r="AA23" s="17"/>
      <c r="AB23" s="17"/>
      <c r="AC23" s="18" t="str">
        <f t="shared" si="13"/>
        <v/>
      </c>
      <c r="AD23" s="18" t="str">
        <f t="shared" si="14"/>
        <v/>
      </c>
      <c r="AE23" s="19" t="str">
        <f t="shared" si="15"/>
        <v/>
      </c>
      <c r="AG23" s="17"/>
      <c r="AH23" s="17"/>
      <c r="AI23" s="18" t="str">
        <f t="shared" si="16"/>
        <v/>
      </c>
      <c r="AJ23" s="18" t="str">
        <f t="shared" si="17"/>
        <v/>
      </c>
      <c r="AK23" s="19" t="str">
        <f t="shared" si="18"/>
        <v/>
      </c>
      <c r="AM23" s="17"/>
      <c r="AN23" s="17"/>
      <c r="AO23" s="18" t="str">
        <f t="shared" si="19"/>
        <v/>
      </c>
      <c r="AP23" s="18" t="str">
        <f t="shared" si="20"/>
        <v/>
      </c>
      <c r="AQ23" s="19" t="str">
        <f t="shared" si="21"/>
        <v/>
      </c>
      <c r="AS23" s="17"/>
      <c r="AT23" s="17"/>
      <c r="AU23" s="18" t="str">
        <f t="shared" si="22"/>
        <v/>
      </c>
      <c r="AV23" s="18" t="str">
        <f t="shared" si="23"/>
        <v/>
      </c>
      <c r="AW23" s="19" t="str">
        <f t="shared" si="24"/>
        <v/>
      </c>
      <c r="AY23" s="17"/>
      <c r="AZ23" s="17"/>
      <c r="BA23" s="18" t="str">
        <f t="shared" si="25"/>
        <v/>
      </c>
      <c r="BB23" s="18" t="str">
        <f t="shared" si="26"/>
        <v/>
      </c>
      <c r="BC23" s="19" t="str">
        <f t="shared" si="27"/>
        <v/>
      </c>
      <c r="BE23" s="17"/>
      <c r="BF23" s="17"/>
      <c r="BG23" s="18" t="str">
        <f t="shared" si="28"/>
        <v/>
      </c>
      <c r="BH23" s="18" t="str">
        <f t="shared" si="29"/>
        <v/>
      </c>
      <c r="BI23" s="19" t="str">
        <f t="shared" si="30"/>
        <v/>
      </c>
      <c r="BK23" s="23" t="str">
        <f t="shared" si="31"/>
        <v/>
      </c>
      <c r="BL23" s="24">
        <f t="shared" si="32"/>
        <v>0</v>
      </c>
      <c r="BM23" s="24">
        <f t="shared" si="33"/>
        <v>0</v>
      </c>
      <c r="BN23" s="25">
        <f t="shared" si="34"/>
        <v>0</v>
      </c>
      <c r="BO23" s="23" t="str">
        <f t="shared" si="35"/>
        <v/>
      </c>
      <c r="BP23" s="24">
        <f t="shared" si="36"/>
        <v>0</v>
      </c>
      <c r="BQ23" s="24">
        <f t="shared" si="37"/>
        <v>0</v>
      </c>
      <c r="BR23" s="25">
        <f t="shared" si="38"/>
        <v>0</v>
      </c>
      <c r="BS23" s="23" t="str">
        <f t="shared" si="39"/>
        <v/>
      </c>
      <c r="BT23" s="24">
        <f t="shared" si="40"/>
        <v>0</v>
      </c>
      <c r="BU23" s="24">
        <f t="shared" si="41"/>
        <v>0</v>
      </c>
      <c r="BV23" s="25">
        <f t="shared" si="42"/>
        <v>0</v>
      </c>
      <c r="BW23" s="23" t="str">
        <f t="shared" si="43"/>
        <v/>
      </c>
      <c r="BX23" s="24">
        <f t="shared" si="44"/>
        <v>0</v>
      </c>
      <c r="BY23" s="24">
        <f t="shared" si="45"/>
        <v>0</v>
      </c>
      <c r="BZ23" s="25">
        <f t="shared" si="46"/>
        <v>0</v>
      </c>
      <c r="CA23" s="23" t="str">
        <f t="shared" si="47"/>
        <v/>
      </c>
      <c r="CB23" s="24">
        <f t="shared" si="48"/>
        <v>0</v>
      </c>
      <c r="CC23" s="24">
        <f t="shared" si="49"/>
        <v>0</v>
      </c>
      <c r="CD23" s="25">
        <f t="shared" si="50"/>
        <v>0</v>
      </c>
      <c r="CE23" s="23" t="str">
        <f t="shared" si="51"/>
        <v/>
      </c>
      <c r="CF23" s="24">
        <f t="shared" si="52"/>
        <v>0</v>
      </c>
      <c r="CG23" s="24">
        <f t="shared" si="53"/>
        <v>0</v>
      </c>
      <c r="CH23" s="25">
        <f t="shared" si="54"/>
        <v>0</v>
      </c>
      <c r="CI23" s="23" t="str">
        <f t="shared" si="55"/>
        <v/>
      </c>
      <c r="CJ23" s="24">
        <f t="shared" si="56"/>
        <v>0</v>
      </c>
      <c r="CK23" s="24">
        <f t="shared" si="57"/>
        <v>0</v>
      </c>
      <c r="CL23" s="25">
        <f t="shared" si="58"/>
        <v>0</v>
      </c>
      <c r="CN23" s="12" t="str">
        <f t="shared" si="59"/>
        <v/>
      </c>
    </row>
    <row r="24" spans="2:92">
      <c r="B24" s="16">
        <f t="shared" si="60"/>
        <v>46008</v>
      </c>
      <c r="C24" s="4" t="str">
        <f>IF(ISNA(VLOOKUP(B24,Konfiguration!$C$33:$D$55,2,FALSE))=FALSE,"FT",TEXT(B24,"TTT"))</f>
        <v>Mi</v>
      </c>
      <c r="E24" s="12" t="str">
        <f t="shared" si="1"/>
        <v/>
      </c>
      <c r="F24" s="12" t="str">
        <f t="shared" si="0"/>
        <v/>
      </c>
      <c r="G24" s="12" t="str">
        <f t="shared" si="2"/>
        <v/>
      </c>
      <c r="H24" s="12" t="str">
        <f t="shared" si="3"/>
        <v/>
      </c>
      <c r="J24" s="17"/>
      <c r="K24" s="17"/>
      <c r="L24" s="18" t="str">
        <f t="shared" si="4"/>
        <v/>
      </c>
      <c r="M24" s="18" t="str">
        <f t="shared" si="5"/>
        <v/>
      </c>
      <c r="N24" s="19" t="str">
        <f t="shared" si="6"/>
        <v/>
      </c>
      <c r="P24" s="19" t="str">
        <f t="shared" si="7"/>
        <v/>
      </c>
      <c r="Q24" s="26">
        <f t="shared" si="8"/>
        <v>0</v>
      </c>
      <c r="R24" s="19">
        <f t="shared" si="9"/>
        <v>0</v>
      </c>
      <c r="S24" s="19">
        <f t="shared" si="9"/>
        <v>0</v>
      </c>
      <c r="U24" s="17"/>
      <c r="V24" s="17"/>
      <c r="W24" s="18" t="str">
        <f t="shared" si="10"/>
        <v/>
      </c>
      <c r="X24" s="18" t="str">
        <f t="shared" si="11"/>
        <v/>
      </c>
      <c r="Y24" s="19" t="str">
        <f t="shared" si="12"/>
        <v/>
      </c>
      <c r="AA24" s="17"/>
      <c r="AB24" s="17"/>
      <c r="AC24" s="18" t="str">
        <f t="shared" si="13"/>
        <v/>
      </c>
      <c r="AD24" s="18" t="str">
        <f t="shared" si="14"/>
        <v/>
      </c>
      <c r="AE24" s="19" t="str">
        <f t="shared" si="15"/>
        <v/>
      </c>
      <c r="AG24" s="17"/>
      <c r="AH24" s="17"/>
      <c r="AI24" s="18" t="str">
        <f t="shared" si="16"/>
        <v/>
      </c>
      <c r="AJ24" s="18" t="str">
        <f t="shared" si="17"/>
        <v/>
      </c>
      <c r="AK24" s="19" t="str">
        <f t="shared" si="18"/>
        <v/>
      </c>
      <c r="AM24" s="17"/>
      <c r="AN24" s="17"/>
      <c r="AO24" s="18" t="str">
        <f t="shared" si="19"/>
        <v/>
      </c>
      <c r="AP24" s="18" t="str">
        <f t="shared" si="20"/>
        <v/>
      </c>
      <c r="AQ24" s="19" t="str">
        <f t="shared" si="21"/>
        <v/>
      </c>
      <c r="AS24" s="17"/>
      <c r="AT24" s="17"/>
      <c r="AU24" s="18" t="str">
        <f t="shared" si="22"/>
        <v/>
      </c>
      <c r="AV24" s="18" t="str">
        <f t="shared" si="23"/>
        <v/>
      </c>
      <c r="AW24" s="19" t="str">
        <f t="shared" si="24"/>
        <v/>
      </c>
      <c r="AY24" s="17"/>
      <c r="AZ24" s="17"/>
      <c r="BA24" s="18" t="str">
        <f t="shared" si="25"/>
        <v/>
      </c>
      <c r="BB24" s="18" t="str">
        <f t="shared" si="26"/>
        <v/>
      </c>
      <c r="BC24" s="19" t="str">
        <f t="shared" si="27"/>
        <v/>
      </c>
      <c r="BE24" s="17"/>
      <c r="BF24" s="17"/>
      <c r="BG24" s="18" t="str">
        <f t="shared" si="28"/>
        <v/>
      </c>
      <c r="BH24" s="18" t="str">
        <f t="shared" si="29"/>
        <v/>
      </c>
      <c r="BI24" s="19" t="str">
        <f t="shared" si="30"/>
        <v/>
      </c>
      <c r="BK24" s="23" t="str">
        <f t="shared" si="31"/>
        <v/>
      </c>
      <c r="BL24" s="24">
        <f t="shared" si="32"/>
        <v>0</v>
      </c>
      <c r="BM24" s="24">
        <f t="shared" si="33"/>
        <v>0</v>
      </c>
      <c r="BN24" s="25">
        <f t="shared" si="34"/>
        <v>0</v>
      </c>
      <c r="BO24" s="23" t="str">
        <f t="shared" si="35"/>
        <v/>
      </c>
      <c r="BP24" s="24">
        <f t="shared" si="36"/>
        <v>0</v>
      </c>
      <c r="BQ24" s="24">
        <f t="shared" si="37"/>
        <v>0</v>
      </c>
      <c r="BR24" s="25">
        <f t="shared" si="38"/>
        <v>0</v>
      </c>
      <c r="BS24" s="23" t="str">
        <f t="shared" si="39"/>
        <v/>
      </c>
      <c r="BT24" s="24">
        <f t="shared" si="40"/>
        <v>0</v>
      </c>
      <c r="BU24" s="24">
        <f t="shared" si="41"/>
        <v>0</v>
      </c>
      <c r="BV24" s="25">
        <f t="shared" si="42"/>
        <v>0</v>
      </c>
      <c r="BW24" s="23" t="str">
        <f t="shared" si="43"/>
        <v/>
      </c>
      <c r="BX24" s="24">
        <f t="shared" si="44"/>
        <v>0</v>
      </c>
      <c r="BY24" s="24">
        <f t="shared" si="45"/>
        <v>0</v>
      </c>
      <c r="BZ24" s="25">
        <f t="shared" si="46"/>
        <v>0</v>
      </c>
      <c r="CA24" s="23" t="str">
        <f t="shared" si="47"/>
        <v/>
      </c>
      <c r="CB24" s="24">
        <f t="shared" si="48"/>
        <v>0</v>
      </c>
      <c r="CC24" s="24">
        <f t="shared" si="49"/>
        <v>0</v>
      </c>
      <c r="CD24" s="25">
        <f t="shared" si="50"/>
        <v>0</v>
      </c>
      <c r="CE24" s="23" t="str">
        <f t="shared" si="51"/>
        <v/>
      </c>
      <c r="CF24" s="24">
        <f t="shared" si="52"/>
        <v>0</v>
      </c>
      <c r="CG24" s="24">
        <f t="shared" si="53"/>
        <v>0</v>
      </c>
      <c r="CH24" s="25">
        <f t="shared" si="54"/>
        <v>0</v>
      </c>
      <c r="CI24" s="23" t="str">
        <f t="shared" si="55"/>
        <v/>
      </c>
      <c r="CJ24" s="24">
        <f t="shared" si="56"/>
        <v>0</v>
      </c>
      <c r="CK24" s="24">
        <f t="shared" si="57"/>
        <v>0</v>
      </c>
      <c r="CL24" s="25">
        <f t="shared" si="58"/>
        <v>0</v>
      </c>
      <c r="CN24" s="12" t="str">
        <f t="shared" si="59"/>
        <v/>
      </c>
    </row>
    <row r="25" spans="2:92">
      <c r="B25" s="16">
        <f t="shared" si="60"/>
        <v>46009</v>
      </c>
      <c r="C25" s="4" t="str">
        <f>IF(ISNA(VLOOKUP(B25,Konfiguration!$C$33:$D$55,2,FALSE))=FALSE,"FT",TEXT(B25,"TTT"))</f>
        <v>Do</v>
      </c>
      <c r="E25" s="12" t="str">
        <f t="shared" si="1"/>
        <v/>
      </c>
      <c r="F25" s="12" t="str">
        <f t="shared" si="0"/>
        <v/>
      </c>
      <c r="G25" s="12" t="str">
        <f t="shared" si="2"/>
        <v/>
      </c>
      <c r="H25" s="12" t="str">
        <f t="shared" si="3"/>
        <v/>
      </c>
      <c r="J25" s="17"/>
      <c r="K25" s="17"/>
      <c r="L25" s="18" t="str">
        <f t="shared" si="4"/>
        <v/>
      </c>
      <c r="M25" s="18" t="str">
        <f t="shared" si="5"/>
        <v/>
      </c>
      <c r="N25" s="19" t="str">
        <f t="shared" si="6"/>
        <v/>
      </c>
      <c r="P25" s="19" t="str">
        <f t="shared" si="7"/>
        <v/>
      </c>
      <c r="Q25" s="26">
        <f t="shared" si="8"/>
        <v>0</v>
      </c>
      <c r="R25" s="19">
        <f t="shared" si="9"/>
        <v>0</v>
      </c>
      <c r="S25" s="19">
        <f t="shared" si="9"/>
        <v>0</v>
      </c>
      <c r="U25" s="17"/>
      <c r="V25" s="17"/>
      <c r="W25" s="18" t="str">
        <f t="shared" si="10"/>
        <v/>
      </c>
      <c r="X25" s="18" t="str">
        <f t="shared" si="11"/>
        <v/>
      </c>
      <c r="Y25" s="19" t="str">
        <f t="shared" si="12"/>
        <v/>
      </c>
      <c r="AA25" s="17"/>
      <c r="AB25" s="17"/>
      <c r="AC25" s="18" t="str">
        <f t="shared" si="13"/>
        <v/>
      </c>
      <c r="AD25" s="18" t="str">
        <f t="shared" si="14"/>
        <v/>
      </c>
      <c r="AE25" s="19" t="str">
        <f t="shared" si="15"/>
        <v/>
      </c>
      <c r="AG25" s="17"/>
      <c r="AH25" s="17"/>
      <c r="AI25" s="18" t="str">
        <f t="shared" si="16"/>
        <v/>
      </c>
      <c r="AJ25" s="18" t="str">
        <f t="shared" si="17"/>
        <v/>
      </c>
      <c r="AK25" s="19" t="str">
        <f t="shared" si="18"/>
        <v/>
      </c>
      <c r="AM25" s="17"/>
      <c r="AN25" s="17"/>
      <c r="AO25" s="18" t="str">
        <f t="shared" si="19"/>
        <v/>
      </c>
      <c r="AP25" s="18" t="str">
        <f t="shared" si="20"/>
        <v/>
      </c>
      <c r="AQ25" s="19" t="str">
        <f t="shared" si="21"/>
        <v/>
      </c>
      <c r="AS25" s="17"/>
      <c r="AT25" s="17"/>
      <c r="AU25" s="18" t="str">
        <f t="shared" si="22"/>
        <v/>
      </c>
      <c r="AV25" s="18" t="str">
        <f t="shared" si="23"/>
        <v/>
      </c>
      <c r="AW25" s="19" t="str">
        <f t="shared" si="24"/>
        <v/>
      </c>
      <c r="AY25" s="17"/>
      <c r="AZ25" s="17"/>
      <c r="BA25" s="18" t="str">
        <f t="shared" si="25"/>
        <v/>
      </c>
      <c r="BB25" s="18" t="str">
        <f t="shared" si="26"/>
        <v/>
      </c>
      <c r="BC25" s="19" t="str">
        <f t="shared" si="27"/>
        <v/>
      </c>
      <c r="BE25" s="17"/>
      <c r="BF25" s="17"/>
      <c r="BG25" s="18" t="str">
        <f t="shared" si="28"/>
        <v/>
      </c>
      <c r="BH25" s="18" t="str">
        <f t="shared" si="29"/>
        <v/>
      </c>
      <c r="BI25" s="19" t="str">
        <f t="shared" si="30"/>
        <v/>
      </c>
      <c r="BK25" s="23" t="str">
        <f t="shared" si="31"/>
        <v/>
      </c>
      <c r="BL25" s="24">
        <f t="shared" si="32"/>
        <v>0</v>
      </c>
      <c r="BM25" s="24">
        <f t="shared" si="33"/>
        <v>0</v>
      </c>
      <c r="BN25" s="25">
        <f t="shared" si="34"/>
        <v>0</v>
      </c>
      <c r="BO25" s="23" t="str">
        <f t="shared" si="35"/>
        <v/>
      </c>
      <c r="BP25" s="24">
        <f t="shared" si="36"/>
        <v>0</v>
      </c>
      <c r="BQ25" s="24">
        <f t="shared" si="37"/>
        <v>0</v>
      </c>
      <c r="BR25" s="25">
        <f t="shared" si="38"/>
        <v>0</v>
      </c>
      <c r="BS25" s="23" t="str">
        <f t="shared" si="39"/>
        <v/>
      </c>
      <c r="BT25" s="24">
        <f t="shared" si="40"/>
        <v>0</v>
      </c>
      <c r="BU25" s="24">
        <f t="shared" si="41"/>
        <v>0</v>
      </c>
      <c r="BV25" s="25">
        <f t="shared" si="42"/>
        <v>0</v>
      </c>
      <c r="BW25" s="23" t="str">
        <f t="shared" si="43"/>
        <v/>
      </c>
      <c r="BX25" s="24">
        <f t="shared" si="44"/>
        <v>0</v>
      </c>
      <c r="BY25" s="24">
        <f t="shared" si="45"/>
        <v>0</v>
      </c>
      <c r="BZ25" s="25">
        <f t="shared" si="46"/>
        <v>0</v>
      </c>
      <c r="CA25" s="23" t="str">
        <f t="shared" si="47"/>
        <v/>
      </c>
      <c r="CB25" s="24">
        <f t="shared" si="48"/>
        <v>0</v>
      </c>
      <c r="CC25" s="24">
        <f t="shared" si="49"/>
        <v>0</v>
      </c>
      <c r="CD25" s="25">
        <f t="shared" si="50"/>
        <v>0</v>
      </c>
      <c r="CE25" s="23" t="str">
        <f t="shared" si="51"/>
        <v/>
      </c>
      <c r="CF25" s="24">
        <f t="shared" si="52"/>
        <v>0</v>
      </c>
      <c r="CG25" s="24">
        <f t="shared" si="53"/>
        <v>0</v>
      </c>
      <c r="CH25" s="25">
        <f t="shared" si="54"/>
        <v>0</v>
      </c>
      <c r="CI25" s="23" t="str">
        <f t="shared" si="55"/>
        <v/>
      </c>
      <c r="CJ25" s="24">
        <f t="shared" si="56"/>
        <v>0</v>
      </c>
      <c r="CK25" s="24">
        <f t="shared" si="57"/>
        <v>0</v>
      </c>
      <c r="CL25" s="25">
        <f t="shared" si="58"/>
        <v>0</v>
      </c>
      <c r="CN25" s="12" t="str">
        <f t="shared" si="59"/>
        <v/>
      </c>
    </row>
    <row r="26" spans="2:92">
      <c r="B26" s="16">
        <f t="shared" si="60"/>
        <v>46010</v>
      </c>
      <c r="C26" s="4" t="str">
        <f>IF(ISNA(VLOOKUP(B26,Konfiguration!$C$33:$D$55,2,FALSE))=FALSE,"FT",TEXT(B26,"TTT"))</f>
        <v>Fr</v>
      </c>
      <c r="E26" s="12" t="str">
        <f t="shared" si="1"/>
        <v/>
      </c>
      <c r="F26" s="12" t="str">
        <f t="shared" si="0"/>
        <v/>
      </c>
      <c r="G26" s="12" t="str">
        <f t="shared" si="2"/>
        <v/>
      </c>
      <c r="H26" s="12" t="str">
        <f t="shared" si="3"/>
        <v/>
      </c>
      <c r="J26" s="17"/>
      <c r="K26" s="17"/>
      <c r="L26" s="18" t="str">
        <f t="shared" si="4"/>
        <v/>
      </c>
      <c r="M26" s="18" t="str">
        <f t="shared" si="5"/>
        <v/>
      </c>
      <c r="N26" s="19" t="str">
        <f t="shared" si="6"/>
        <v/>
      </c>
      <c r="P26" s="19" t="str">
        <f t="shared" si="7"/>
        <v/>
      </c>
      <c r="Q26" s="26">
        <f t="shared" si="8"/>
        <v>0</v>
      </c>
      <c r="R26" s="19">
        <f t="shared" si="9"/>
        <v>0</v>
      </c>
      <c r="S26" s="19">
        <f t="shared" si="9"/>
        <v>0</v>
      </c>
      <c r="U26" s="17"/>
      <c r="V26" s="17"/>
      <c r="W26" s="18" t="str">
        <f t="shared" si="10"/>
        <v/>
      </c>
      <c r="X26" s="18" t="str">
        <f t="shared" si="11"/>
        <v/>
      </c>
      <c r="Y26" s="19" t="str">
        <f t="shared" si="12"/>
        <v/>
      </c>
      <c r="AA26" s="17"/>
      <c r="AB26" s="17"/>
      <c r="AC26" s="18" t="str">
        <f t="shared" si="13"/>
        <v/>
      </c>
      <c r="AD26" s="18" t="str">
        <f t="shared" si="14"/>
        <v/>
      </c>
      <c r="AE26" s="19" t="str">
        <f t="shared" si="15"/>
        <v/>
      </c>
      <c r="AG26" s="17"/>
      <c r="AH26" s="17"/>
      <c r="AI26" s="18" t="str">
        <f t="shared" si="16"/>
        <v/>
      </c>
      <c r="AJ26" s="18" t="str">
        <f t="shared" si="17"/>
        <v/>
      </c>
      <c r="AK26" s="19" t="str">
        <f t="shared" si="18"/>
        <v/>
      </c>
      <c r="AM26" s="17"/>
      <c r="AN26" s="17"/>
      <c r="AO26" s="18" t="str">
        <f t="shared" si="19"/>
        <v/>
      </c>
      <c r="AP26" s="18" t="str">
        <f t="shared" si="20"/>
        <v/>
      </c>
      <c r="AQ26" s="19" t="str">
        <f t="shared" si="21"/>
        <v/>
      </c>
      <c r="AS26" s="17"/>
      <c r="AT26" s="17"/>
      <c r="AU26" s="18" t="str">
        <f t="shared" si="22"/>
        <v/>
      </c>
      <c r="AV26" s="18" t="str">
        <f t="shared" si="23"/>
        <v/>
      </c>
      <c r="AW26" s="19" t="str">
        <f t="shared" si="24"/>
        <v/>
      </c>
      <c r="AY26" s="17"/>
      <c r="AZ26" s="17"/>
      <c r="BA26" s="18" t="str">
        <f t="shared" si="25"/>
        <v/>
      </c>
      <c r="BB26" s="18" t="str">
        <f t="shared" si="26"/>
        <v/>
      </c>
      <c r="BC26" s="19" t="str">
        <f t="shared" si="27"/>
        <v/>
      </c>
      <c r="BE26" s="17"/>
      <c r="BF26" s="17"/>
      <c r="BG26" s="18" t="str">
        <f t="shared" si="28"/>
        <v/>
      </c>
      <c r="BH26" s="18" t="str">
        <f t="shared" si="29"/>
        <v/>
      </c>
      <c r="BI26" s="19" t="str">
        <f t="shared" si="30"/>
        <v/>
      </c>
      <c r="BK26" s="23" t="str">
        <f t="shared" si="31"/>
        <v/>
      </c>
      <c r="BL26" s="24">
        <f t="shared" si="32"/>
        <v>0</v>
      </c>
      <c r="BM26" s="24">
        <f t="shared" si="33"/>
        <v>0</v>
      </c>
      <c r="BN26" s="25">
        <f t="shared" si="34"/>
        <v>0</v>
      </c>
      <c r="BO26" s="23" t="str">
        <f t="shared" si="35"/>
        <v/>
      </c>
      <c r="BP26" s="24">
        <f t="shared" si="36"/>
        <v>0</v>
      </c>
      <c r="BQ26" s="24">
        <f t="shared" si="37"/>
        <v>0</v>
      </c>
      <c r="BR26" s="25">
        <f t="shared" si="38"/>
        <v>0</v>
      </c>
      <c r="BS26" s="23" t="str">
        <f t="shared" si="39"/>
        <v/>
      </c>
      <c r="BT26" s="24">
        <f t="shared" si="40"/>
        <v>0</v>
      </c>
      <c r="BU26" s="24">
        <f t="shared" si="41"/>
        <v>0</v>
      </c>
      <c r="BV26" s="25">
        <f t="shared" si="42"/>
        <v>0</v>
      </c>
      <c r="BW26" s="23" t="str">
        <f t="shared" si="43"/>
        <v/>
      </c>
      <c r="BX26" s="24">
        <f t="shared" si="44"/>
        <v>0</v>
      </c>
      <c r="BY26" s="24">
        <f t="shared" si="45"/>
        <v>0</v>
      </c>
      <c r="BZ26" s="25">
        <f t="shared" si="46"/>
        <v>0</v>
      </c>
      <c r="CA26" s="23" t="str">
        <f t="shared" si="47"/>
        <v/>
      </c>
      <c r="CB26" s="24">
        <f t="shared" si="48"/>
        <v>0</v>
      </c>
      <c r="CC26" s="24">
        <f t="shared" si="49"/>
        <v>0</v>
      </c>
      <c r="CD26" s="25">
        <f t="shared" si="50"/>
        <v>0</v>
      </c>
      <c r="CE26" s="23" t="str">
        <f t="shared" si="51"/>
        <v/>
      </c>
      <c r="CF26" s="24">
        <f t="shared" si="52"/>
        <v>0</v>
      </c>
      <c r="CG26" s="24">
        <f t="shared" si="53"/>
        <v>0</v>
      </c>
      <c r="CH26" s="25">
        <f t="shared" si="54"/>
        <v>0</v>
      </c>
      <c r="CI26" s="23" t="str">
        <f t="shared" si="55"/>
        <v/>
      </c>
      <c r="CJ26" s="24">
        <f t="shared" si="56"/>
        <v>0</v>
      </c>
      <c r="CK26" s="24">
        <f t="shared" si="57"/>
        <v>0</v>
      </c>
      <c r="CL26" s="25">
        <f t="shared" si="58"/>
        <v>0</v>
      </c>
      <c r="CN26" s="12" t="str">
        <f t="shared" si="59"/>
        <v/>
      </c>
    </row>
    <row r="27" spans="2:92">
      <c r="B27" s="16">
        <f t="shared" si="60"/>
        <v>46011</v>
      </c>
      <c r="C27" s="4" t="str">
        <f>IF(ISNA(VLOOKUP(B27,Konfiguration!$C$33:$D$55,2,FALSE))=FALSE,"FT",TEXT(B27,"TTT"))</f>
        <v>Sa</v>
      </c>
      <c r="E27" s="12" t="str">
        <f t="shared" si="1"/>
        <v/>
      </c>
      <c r="F27" s="12" t="str">
        <f t="shared" si="0"/>
        <v/>
      </c>
      <c r="G27" s="12" t="str">
        <f t="shared" si="2"/>
        <v/>
      </c>
      <c r="H27" s="12" t="str">
        <f t="shared" si="3"/>
        <v/>
      </c>
      <c r="J27" s="17"/>
      <c r="K27" s="17"/>
      <c r="L27" s="18" t="str">
        <f t="shared" si="4"/>
        <v/>
      </c>
      <c r="M27" s="18" t="str">
        <f t="shared" si="5"/>
        <v/>
      </c>
      <c r="N27" s="19" t="str">
        <f t="shared" si="6"/>
        <v/>
      </c>
      <c r="P27" s="19" t="str">
        <f t="shared" si="7"/>
        <v/>
      </c>
      <c r="Q27" s="26">
        <f t="shared" si="8"/>
        <v>0</v>
      </c>
      <c r="R27" s="19">
        <f t="shared" si="9"/>
        <v>0</v>
      </c>
      <c r="S27" s="19">
        <f t="shared" si="9"/>
        <v>0</v>
      </c>
      <c r="U27" s="17"/>
      <c r="V27" s="17"/>
      <c r="W27" s="18" t="str">
        <f t="shared" si="10"/>
        <v/>
      </c>
      <c r="X27" s="18" t="str">
        <f t="shared" si="11"/>
        <v/>
      </c>
      <c r="Y27" s="19" t="str">
        <f t="shared" si="12"/>
        <v/>
      </c>
      <c r="AA27" s="17"/>
      <c r="AB27" s="17"/>
      <c r="AC27" s="18" t="str">
        <f t="shared" si="13"/>
        <v/>
      </c>
      <c r="AD27" s="18" t="str">
        <f t="shared" si="14"/>
        <v/>
      </c>
      <c r="AE27" s="19" t="str">
        <f t="shared" si="15"/>
        <v/>
      </c>
      <c r="AG27" s="17"/>
      <c r="AH27" s="17"/>
      <c r="AI27" s="18" t="str">
        <f t="shared" si="16"/>
        <v/>
      </c>
      <c r="AJ27" s="18" t="str">
        <f t="shared" si="17"/>
        <v/>
      </c>
      <c r="AK27" s="19" t="str">
        <f t="shared" si="18"/>
        <v/>
      </c>
      <c r="AM27" s="17"/>
      <c r="AN27" s="17"/>
      <c r="AO27" s="18" t="str">
        <f t="shared" si="19"/>
        <v/>
      </c>
      <c r="AP27" s="18" t="str">
        <f t="shared" si="20"/>
        <v/>
      </c>
      <c r="AQ27" s="19" t="str">
        <f t="shared" si="21"/>
        <v/>
      </c>
      <c r="AS27" s="17"/>
      <c r="AT27" s="17"/>
      <c r="AU27" s="18" t="str">
        <f t="shared" si="22"/>
        <v/>
      </c>
      <c r="AV27" s="18" t="str">
        <f t="shared" si="23"/>
        <v/>
      </c>
      <c r="AW27" s="19" t="str">
        <f t="shared" si="24"/>
        <v/>
      </c>
      <c r="AY27" s="17"/>
      <c r="AZ27" s="17"/>
      <c r="BA27" s="18" t="str">
        <f t="shared" si="25"/>
        <v/>
      </c>
      <c r="BB27" s="18" t="str">
        <f t="shared" si="26"/>
        <v/>
      </c>
      <c r="BC27" s="19" t="str">
        <f t="shared" si="27"/>
        <v/>
      </c>
      <c r="BE27" s="17"/>
      <c r="BF27" s="17"/>
      <c r="BG27" s="18" t="str">
        <f t="shared" si="28"/>
        <v/>
      </c>
      <c r="BH27" s="18" t="str">
        <f t="shared" si="29"/>
        <v/>
      </c>
      <c r="BI27" s="19" t="str">
        <f t="shared" si="30"/>
        <v/>
      </c>
      <c r="BK27" s="23" t="str">
        <f t="shared" si="31"/>
        <v/>
      </c>
      <c r="BL27" s="24">
        <f t="shared" si="32"/>
        <v>0</v>
      </c>
      <c r="BM27" s="24">
        <f t="shared" si="33"/>
        <v>0</v>
      </c>
      <c r="BN27" s="25">
        <f t="shared" si="34"/>
        <v>0</v>
      </c>
      <c r="BO27" s="23" t="str">
        <f t="shared" si="35"/>
        <v/>
      </c>
      <c r="BP27" s="24">
        <f t="shared" si="36"/>
        <v>0</v>
      </c>
      <c r="BQ27" s="24">
        <f t="shared" si="37"/>
        <v>0</v>
      </c>
      <c r="BR27" s="25">
        <f t="shared" si="38"/>
        <v>0</v>
      </c>
      <c r="BS27" s="23" t="str">
        <f t="shared" si="39"/>
        <v/>
      </c>
      <c r="BT27" s="24">
        <f t="shared" si="40"/>
        <v>0</v>
      </c>
      <c r="BU27" s="24">
        <f t="shared" si="41"/>
        <v>0</v>
      </c>
      <c r="BV27" s="25">
        <f t="shared" si="42"/>
        <v>0</v>
      </c>
      <c r="BW27" s="23" t="str">
        <f t="shared" si="43"/>
        <v/>
      </c>
      <c r="BX27" s="24">
        <f t="shared" si="44"/>
        <v>0</v>
      </c>
      <c r="BY27" s="24">
        <f t="shared" si="45"/>
        <v>0</v>
      </c>
      <c r="BZ27" s="25">
        <f t="shared" si="46"/>
        <v>0</v>
      </c>
      <c r="CA27" s="23" t="str">
        <f t="shared" si="47"/>
        <v/>
      </c>
      <c r="CB27" s="24">
        <f t="shared" si="48"/>
        <v>0</v>
      </c>
      <c r="CC27" s="24">
        <f t="shared" si="49"/>
        <v>0</v>
      </c>
      <c r="CD27" s="25">
        <f t="shared" si="50"/>
        <v>0</v>
      </c>
      <c r="CE27" s="23" t="str">
        <f t="shared" si="51"/>
        <v/>
      </c>
      <c r="CF27" s="24">
        <f t="shared" si="52"/>
        <v>0</v>
      </c>
      <c r="CG27" s="24">
        <f t="shared" si="53"/>
        <v>0</v>
      </c>
      <c r="CH27" s="25">
        <f t="shared" si="54"/>
        <v>0</v>
      </c>
      <c r="CI27" s="23" t="str">
        <f t="shared" si="55"/>
        <v/>
      </c>
      <c r="CJ27" s="24">
        <f t="shared" si="56"/>
        <v>0</v>
      </c>
      <c r="CK27" s="24">
        <f t="shared" si="57"/>
        <v>0</v>
      </c>
      <c r="CL27" s="25">
        <f t="shared" si="58"/>
        <v>0</v>
      </c>
      <c r="CN27" s="12" t="str">
        <f t="shared" si="59"/>
        <v/>
      </c>
    </row>
    <row r="28" spans="2:92">
      <c r="B28" s="16">
        <f t="shared" si="60"/>
        <v>46012</v>
      </c>
      <c r="C28" s="4" t="str">
        <f>IF(ISNA(VLOOKUP(B28,Konfiguration!$C$33:$D$55,2,FALSE))=FALSE,"FT",TEXT(B28,"TTT"))</f>
        <v>So</v>
      </c>
      <c r="E28" s="12" t="str">
        <f t="shared" si="1"/>
        <v/>
      </c>
      <c r="F28" s="12" t="str">
        <f t="shared" si="0"/>
        <v/>
      </c>
      <c r="G28" s="12" t="str">
        <f t="shared" si="2"/>
        <v/>
      </c>
      <c r="H28" s="12" t="str">
        <f t="shared" si="3"/>
        <v/>
      </c>
      <c r="J28" s="17"/>
      <c r="K28" s="17"/>
      <c r="L28" s="18" t="str">
        <f t="shared" si="4"/>
        <v/>
      </c>
      <c r="M28" s="18" t="str">
        <f t="shared" si="5"/>
        <v/>
      </c>
      <c r="N28" s="19" t="str">
        <f t="shared" si="6"/>
        <v/>
      </c>
      <c r="P28" s="19" t="str">
        <f t="shared" si="7"/>
        <v/>
      </c>
      <c r="Q28" s="26">
        <f t="shared" si="8"/>
        <v>0</v>
      </c>
      <c r="R28" s="19">
        <f t="shared" si="9"/>
        <v>0</v>
      </c>
      <c r="S28" s="19">
        <f t="shared" si="9"/>
        <v>0</v>
      </c>
      <c r="U28" s="17"/>
      <c r="V28" s="17"/>
      <c r="W28" s="18" t="str">
        <f t="shared" si="10"/>
        <v/>
      </c>
      <c r="X28" s="18" t="str">
        <f t="shared" si="11"/>
        <v/>
      </c>
      <c r="Y28" s="19" t="str">
        <f t="shared" si="12"/>
        <v/>
      </c>
      <c r="AA28" s="17"/>
      <c r="AB28" s="17"/>
      <c r="AC28" s="18" t="str">
        <f t="shared" si="13"/>
        <v/>
      </c>
      <c r="AD28" s="18" t="str">
        <f t="shared" si="14"/>
        <v/>
      </c>
      <c r="AE28" s="19" t="str">
        <f t="shared" si="15"/>
        <v/>
      </c>
      <c r="AG28" s="17"/>
      <c r="AH28" s="17"/>
      <c r="AI28" s="18" t="str">
        <f t="shared" si="16"/>
        <v/>
      </c>
      <c r="AJ28" s="18" t="str">
        <f t="shared" si="17"/>
        <v/>
      </c>
      <c r="AK28" s="19" t="str">
        <f t="shared" si="18"/>
        <v/>
      </c>
      <c r="AM28" s="17"/>
      <c r="AN28" s="17"/>
      <c r="AO28" s="18" t="str">
        <f t="shared" si="19"/>
        <v/>
      </c>
      <c r="AP28" s="18" t="str">
        <f t="shared" si="20"/>
        <v/>
      </c>
      <c r="AQ28" s="19" t="str">
        <f t="shared" si="21"/>
        <v/>
      </c>
      <c r="AS28" s="17"/>
      <c r="AT28" s="17"/>
      <c r="AU28" s="18" t="str">
        <f t="shared" si="22"/>
        <v/>
      </c>
      <c r="AV28" s="18" t="str">
        <f t="shared" si="23"/>
        <v/>
      </c>
      <c r="AW28" s="19" t="str">
        <f t="shared" si="24"/>
        <v/>
      </c>
      <c r="AY28" s="17"/>
      <c r="AZ28" s="17"/>
      <c r="BA28" s="18" t="str">
        <f t="shared" si="25"/>
        <v/>
      </c>
      <c r="BB28" s="18" t="str">
        <f t="shared" si="26"/>
        <v/>
      </c>
      <c r="BC28" s="19" t="str">
        <f t="shared" si="27"/>
        <v/>
      </c>
      <c r="BE28" s="17"/>
      <c r="BF28" s="17"/>
      <c r="BG28" s="18" t="str">
        <f t="shared" si="28"/>
        <v/>
      </c>
      <c r="BH28" s="18" t="str">
        <f t="shared" si="29"/>
        <v/>
      </c>
      <c r="BI28" s="19" t="str">
        <f t="shared" si="30"/>
        <v/>
      </c>
      <c r="BK28" s="23" t="str">
        <f t="shared" si="31"/>
        <v/>
      </c>
      <c r="BL28" s="24">
        <f t="shared" si="32"/>
        <v>0</v>
      </c>
      <c r="BM28" s="24">
        <f t="shared" si="33"/>
        <v>0</v>
      </c>
      <c r="BN28" s="25">
        <f t="shared" si="34"/>
        <v>0</v>
      </c>
      <c r="BO28" s="23" t="str">
        <f t="shared" si="35"/>
        <v/>
      </c>
      <c r="BP28" s="24">
        <f t="shared" si="36"/>
        <v>0</v>
      </c>
      <c r="BQ28" s="24">
        <f t="shared" si="37"/>
        <v>0</v>
      </c>
      <c r="BR28" s="25">
        <f t="shared" si="38"/>
        <v>0</v>
      </c>
      <c r="BS28" s="23" t="str">
        <f t="shared" si="39"/>
        <v/>
      </c>
      <c r="BT28" s="24">
        <f t="shared" si="40"/>
        <v>0</v>
      </c>
      <c r="BU28" s="24">
        <f t="shared" si="41"/>
        <v>0</v>
      </c>
      <c r="BV28" s="25">
        <f t="shared" si="42"/>
        <v>0</v>
      </c>
      <c r="BW28" s="23" t="str">
        <f t="shared" si="43"/>
        <v/>
      </c>
      <c r="BX28" s="24">
        <f t="shared" si="44"/>
        <v>0</v>
      </c>
      <c r="BY28" s="24">
        <f t="shared" si="45"/>
        <v>0</v>
      </c>
      <c r="BZ28" s="25">
        <f t="shared" si="46"/>
        <v>0</v>
      </c>
      <c r="CA28" s="23" t="str">
        <f t="shared" si="47"/>
        <v/>
      </c>
      <c r="CB28" s="24">
        <f t="shared" si="48"/>
        <v>0</v>
      </c>
      <c r="CC28" s="24">
        <f t="shared" si="49"/>
        <v>0</v>
      </c>
      <c r="CD28" s="25">
        <f t="shared" si="50"/>
        <v>0</v>
      </c>
      <c r="CE28" s="23" t="str">
        <f t="shared" si="51"/>
        <v/>
      </c>
      <c r="CF28" s="24">
        <f t="shared" si="52"/>
        <v>0</v>
      </c>
      <c r="CG28" s="24">
        <f t="shared" si="53"/>
        <v>0</v>
      </c>
      <c r="CH28" s="25">
        <f t="shared" si="54"/>
        <v>0</v>
      </c>
      <c r="CI28" s="23" t="str">
        <f t="shared" si="55"/>
        <v/>
      </c>
      <c r="CJ28" s="24">
        <f t="shared" si="56"/>
        <v>0</v>
      </c>
      <c r="CK28" s="24">
        <f t="shared" si="57"/>
        <v>0</v>
      </c>
      <c r="CL28" s="25">
        <f t="shared" si="58"/>
        <v>0</v>
      </c>
      <c r="CN28" s="12" t="str">
        <f t="shared" si="59"/>
        <v/>
      </c>
    </row>
    <row r="29" spans="2:92">
      <c r="B29" s="16">
        <f t="shared" si="60"/>
        <v>46013</v>
      </c>
      <c r="C29" s="4" t="str">
        <f>IF(ISNA(VLOOKUP(B29,Konfiguration!$C$33:$D$55,2,FALSE))=FALSE,"FT",TEXT(B29,"TTT"))</f>
        <v>Mo</v>
      </c>
      <c r="E29" s="12" t="str">
        <f t="shared" si="1"/>
        <v/>
      </c>
      <c r="F29" s="12" t="str">
        <f t="shared" si="0"/>
        <v/>
      </c>
      <c r="G29" s="12" t="str">
        <f t="shared" si="2"/>
        <v/>
      </c>
      <c r="H29" s="12" t="str">
        <f t="shared" si="3"/>
        <v/>
      </c>
      <c r="J29" s="17"/>
      <c r="K29" s="17"/>
      <c r="L29" s="18" t="str">
        <f t="shared" si="4"/>
        <v/>
      </c>
      <c r="M29" s="18" t="str">
        <f t="shared" si="5"/>
        <v/>
      </c>
      <c r="N29" s="19" t="str">
        <f t="shared" si="6"/>
        <v/>
      </c>
      <c r="P29" s="19" t="str">
        <f t="shared" si="7"/>
        <v/>
      </c>
      <c r="Q29" s="26">
        <f t="shared" si="8"/>
        <v>0</v>
      </c>
      <c r="R29" s="19">
        <f t="shared" si="9"/>
        <v>0</v>
      </c>
      <c r="S29" s="19">
        <f t="shared" si="9"/>
        <v>0</v>
      </c>
      <c r="U29" s="17"/>
      <c r="V29" s="17"/>
      <c r="W29" s="18" t="str">
        <f t="shared" si="10"/>
        <v/>
      </c>
      <c r="X29" s="18" t="str">
        <f t="shared" si="11"/>
        <v/>
      </c>
      <c r="Y29" s="19" t="str">
        <f t="shared" si="12"/>
        <v/>
      </c>
      <c r="AA29" s="17"/>
      <c r="AB29" s="17"/>
      <c r="AC29" s="18" t="str">
        <f t="shared" si="13"/>
        <v/>
      </c>
      <c r="AD29" s="18" t="str">
        <f t="shared" si="14"/>
        <v/>
      </c>
      <c r="AE29" s="19" t="str">
        <f t="shared" si="15"/>
        <v/>
      </c>
      <c r="AG29" s="17"/>
      <c r="AH29" s="17"/>
      <c r="AI29" s="18" t="str">
        <f t="shared" si="16"/>
        <v/>
      </c>
      <c r="AJ29" s="18" t="str">
        <f t="shared" si="17"/>
        <v/>
      </c>
      <c r="AK29" s="19" t="str">
        <f t="shared" si="18"/>
        <v/>
      </c>
      <c r="AM29" s="17"/>
      <c r="AN29" s="17"/>
      <c r="AO29" s="18" t="str">
        <f t="shared" si="19"/>
        <v/>
      </c>
      <c r="AP29" s="18" t="str">
        <f t="shared" si="20"/>
        <v/>
      </c>
      <c r="AQ29" s="19" t="str">
        <f t="shared" si="21"/>
        <v/>
      </c>
      <c r="AS29" s="17"/>
      <c r="AT29" s="17"/>
      <c r="AU29" s="18" t="str">
        <f t="shared" si="22"/>
        <v/>
      </c>
      <c r="AV29" s="18" t="str">
        <f t="shared" si="23"/>
        <v/>
      </c>
      <c r="AW29" s="19" t="str">
        <f t="shared" si="24"/>
        <v/>
      </c>
      <c r="AY29" s="17"/>
      <c r="AZ29" s="17"/>
      <c r="BA29" s="18" t="str">
        <f t="shared" si="25"/>
        <v/>
      </c>
      <c r="BB29" s="18" t="str">
        <f t="shared" si="26"/>
        <v/>
      </c>
      <c r="BC29" s="19" t="str">
        <f t="shared" si="27"/>
        <v/>
      </c>
      <c r="BE29" s="17"/>
      <c r="BF29" s="17"/>
      <c r="BG29" s="18" t="str">
        <f t="shared" si="28"/>
        <v/>
      </c>
      <c r="BH29" s="18" t="str">
        <f t="shared" si="29"/>
        <v/>
      </c>
      <c r="BI29" s="19" t="str">
        <f t="shared" si="30"/>
        <v/>
      </c>
      <c r="BK29" s="23" t="str">
        <f t="shared" si="31"/>
        <v/>
      </c>
      <c r="BL29" s="24">
        <f t="shared" si="32"/>
        <v>0</v>
      </c>
      <c r="BM29" s="24">
        <f t="shared" si="33"/>
        <v>0</v>
      </c>
      <c r="BN29" s="25">
        <f t="shared" si="34"/>
        <v>0</v>
      </c>
      <c r="BO29" s="23" t="str">
        <f t="shared" si="35"/>
        <v/>
      </c>
      <c r="BP29" s="24">
        <f t="shared" si="36"/>
        <v>0</v>
      </c>
      <c r="BQ29" s="24">
        <f t="shared" si="37"/>
        <v>0</v>
      </c>
      <c r="BR29" s="25">
        <f t="shared" si="38"/>
        <v>0</v>
      </c>
      <c r="BS29" s="23" t="str">
        <f t="shared" si="39"/>
        <v/>
      </c>
      <c r="BT29" s="24">
        <f t="shared" si="40"/>
        <v>0</v>
      </c>
      <c r="BU29" s="24">
        <f t="shared" si="41"/>
        <v>0</v>
      </c>
      <c r="BV29" s="25">
        <f t="shared" si="42"/>
        <v>0</v>
      </c>
      <c r="BW29" s="23" t="str">
        <f t="shared" si="43"/>
        <v/>
      </c>
      <c r="BX29" s="24">
        <f t="shared" si="44"/>
        <v>0</v>
      </c>
      <c r="BY29" s="24">
        <f t="shared" si="45"/>
        <v>0</v>
      </c>
      <c r="BZ29" s="25">
        <f t="shared" si="46"/>
        <v>0</v>
      </c>
      <c r="CA29" s="23" t="str">
        <f t="shared" si="47"/>
        <v/>
      </c>
      <c r="CB29" s="24">
        <f t="shared" si="48"/>
        <v>0</v>
      </c>
      <c r="CC29" s="24">
        <f t="shared" si="49"/>
        <v>0</v>
      </c>
      <c r="CD29" s="25">
        <f t="shared" si="50"/>
        <v>0</v>
      </c>
      <c r="CE29" s="23" t="str">
        <f t="shared" si="51"/>
        <v/>
      </c>
      <c r="CF29" s="24">
        <f t="shared" si="52"/>
        <v>0</v>
      </c>
      <c r="CG29" s="24">
        <f t="shared" si="53"/>
        <v>0</v>
      </c>
      <c r="CH29" s="25">
        <f t="shared" si="54"/>
        <v>0</v>
      </c>
      <c r="CI29" s="23" t="str">
        <f t="shared" si="55"/>
        <v/>
      </c>
      <c r="CJ29" s="24">
        <f t="shared" si="56"/>
        <v>0</v>
      </c>
      <c r="CK29" s="24">
        <f t="shared" si="57"/>
        <v>0</v>
      </c>
      <c r="CL29" s="25">
        <f t="shared" si="58"/>
        <v>0</v>
      </c>
      <c r="CN29" s="12" t="str">
        <f t="shared" si="59"/>
        <v/>
      </c>
    </row>
    <row r="30" spans="2:92">
      <c r="B30" s="16">
        <f t="shared" si="60"/>
        <v>46014</v>
      </c>
      <c r="C30" s="4" t="str">
        <f>IF(ISNA(VLOOKUP(B30,Konfiguration!$C$33:$D$55,2,FALSE))=FALSE,"FT",TEXT(B30,"TTT"))</f>
        <v>Di</v>
      </c>
      <c r="E30" s="12" t="str">
        <f t="shared" si="1"/>
        <v/>
      </c>
      <c r="F30" s="12" t="str">
        <f t="shared" si="0"/>
        <v/>
      </c>
      <c r="G30" s="12" t="str">
        <f t="shared" si="2"/>
        <v/>
      </c>
      <c r="H30" s="12" t="str">
        <f t="shared" si="3"/>
        <v/>
      </c>
      <c r="J30" s="17"/>
      <c r="K30" s="17"/>
      <c r="L30" s="18" t="str">
        <f t="shared" si="4"/>
        <v/>
      </c>
      <c r="M30" s="18" t="str">
        <f t="shared" si="5"/>
        <v/>
      </c>
      <c r="N30" s="19" t="str">
        <f t="shared" si="6"/>
        <v/>
      </c>
      <c r="P30" s="19" t="str">
        <f t="shared" si="7"/>
        <v/>
      </c>
      <c r="Q30" s="26">
        <f t="shared" si="8"/>
        <v>0</v>
      </c>
      <c r="R30" s="19">
        <f t="shared" si="9"/>
        <v>0</v>
      </c>
      <c r="S30" s="19">
        <f t="shared" si="9"/>
        <v>0</v>
      </c>
      <c r="U30" s="17"/>
      <c r="V30" s="17"/>
      <c r="W30" s="18" t="str">
        <f t="shared" si="10"/>
        <v/>
      </c>
      <c r="X30" s="18" t="str">
        <f t="shared" si="11"/>
        <v/>
      </c>
      <c r="Y30" s="19" t="str">
        <f t="shared" si="12"/>
        <v/>
      </c>
      <c r="AA30" s="17"/>
      <c r="AB30" s="17"/>
      <c r="AC30" s="18" t="str">
        <f t="shared" si="13"/>
        <v/>
      </c>
      <c r="AD30" s="18" t="str">
        <f t="shared" si="14"/>
        <v/>
      </c>
      <c r="AE30" s="19" t="str">
        <f t="shared" si="15"/>
        <v/>
      </c>
      <c r="AG30" s="17"/>
      <c r="AH30" s="17"/>
      <c r="AI30" s="18" t="str">
        <f t="shared" si="16"/>
        <v/>
      </c>
      <c r="AJ30" s="18" t="str">
        <f t="shared" si="17"/>
        <v/>
      </c>
      <c r="AK30" s="19" t="str">
        <f t="shared" si="18"/>
        <v/>
      </c>
      <c r="AM30" s="17"/>
      <c r="AN30" s="17"/>
      <c r="AO30" s="18" t="str">
        <f t="shared" si="19"/>
        <v/>
      </c>
      <c r="AP30" s="18" t="str">
        <f t="shared" si="20"/>
        <v/>
      </c>
      <c r="AQ30" s="19" t="str">
        <f t="shared" si="21"/>
        <v/>
      </c>
      <c r="AS30" s="17"/>
      <c r="AT30" s="17"/>
      <c r="AU30" s="18" t="str">
        <f t="shared" si="22"/>
        <v/>
      </c>
      <c r="AV30" s="18" t="str">
        <f t="shared" si="23"/>
        <v/>
      </c>
      <c r="AW30" s="19" t="str">
        <f t="shared" si="24"/>
        <v/>
      </c>
      <c r="AY30" s="17"/>
      <c r="AZ30" s="17"/>
      <c r="BA30" s="18" t="str">
        <f t="shared" si="25"/>
        <v/>
      </c>
      <c r="BB30" s="18" t="str">
        <f t="shared" si="26"/>
        <v/>
      </c>
      <c r="BC30" s="19" t="str">
        <f t="shared" si="27"/>
        <v/>
      </c>
      <c r="BE30" s="17"/>
      <c r="BF30" s="17"/>
      <c r="BG30" s="18" t="str">
        <f t="shared" si="28"/>
        <v/>
      </c>
      <c r="BH30" s="18" t="str">
        <f t="shared" si="29"/>
        <v/>
      </c>
      <c r="BI30" s="19" t="str">
        <f t="shared" si="30"/>
        <v/>
      </c>
      <c r="BK30" s="23" t="str">
        <f t="shared" si="31"/>
        <v/>
      </c>
      <c r="BL30" s="24">
        <f t="shared" si="32"/>
        <v>0</v>
      </c>
      <c r="BM30" s="24">
        <f t="shared" si="33"/>
        <v>0</v>
      </c>
      <c r="BN30" s="25">
        <f t="shared" si="34"/>
        <v>0</v>
      </c>
      <c r="BO30" s="23" t="str">
        <f t="shared" si="35"/>
        <v/>
      </c>
      <c r="BP30" s="24">
        <f t="shared" si="36"/>
        <v>0</v>
      </c>
      <c r="BQ30" s="24">
        <f t="shared" si="37"/>
        <v>0</v>
      </c>
      <c r="BR30" s="25">
        <f t="shared" si="38"/>
        <v>0</v>
      </c>
      <c r="BS30" s="23" t="str">
        <f t="shared" si="39"/>
        <v/>
      </c>
      <c r="BT30" s="24">
        <f t="shared" si="40"/>
        <v>0</v>
      </c>
      <c r="BU30" s="24">
        <f t="shared" si="41"/>
        <v>0</v>
      </c>
      <c r="BV30" s="25">
        <f t="shared" si="42"/>
        <v>0</v>
      </c>
      <c r="BW30" s="23" t="str">
        <f t="shared" si="43"/>
        <v/>
      </c>
      <c r="BX30" s="24">
        <f t="shared" si="44"/>
        <v>0</v>
      </c>
      <c r="BY30" s="24">
        <f t="shared" si="45"/>
        <v>0</v>
      </c>
      <c r="BZ30" s="25">
        <f t="shared" si="46"/>
        <v>0</v>
      </c>
      <c r="CA30" s="23" t="str">
        <f t="shared" si="47"/>
        <v/>
      </c>
      <c r="CB30" s="24">
        <f t="shared" si="48"/>
        <v>0</v>
      </c>
      <c r="CC30" s="24">
        <f t="shared" si="49"/>
        <v>0</v>
      </c>
      <c r="CD30" s="25">
        <f t="shared" si="50"/>
        <v>0</v>
      </c>
      <c r="CE30" s="23" t="str">
        <f t="shared" si="51"/>
        <v/>
      </c>
      <c r="CF30" s="24">
        <f t="shared" si="52"/>
        <v>0</v>
      </c>
      <c r="CG30" s="24">
        <f t="shared" si="53"/>
        <v>0</v>
      </c>
      <c r="CH30" s="25">
        <f t="shared" si="54"/>
        <v>0</v>
      </c>
      <c r="CI30" s="23" t="str">
        <f t="shared" si="55"/>
        <v/>
      </c>
      <c r="CJ30" s="24">
        <f t="shared" si="56"/>
        <v>0</v>
      </c>
      <c r="CK30" s="24">
        <f t="shared" si="57"/>
        <v>0</v>
      </c>
      <c r="CL30" s="25">
        <f t="shared" si="58"/>
        <v>0</v>
      </c>
      <c r="CN30" s="12" t="str">
        <f t="shared" si="59"/>
        <v/>
      </c>
    </row>
    <row r="31" spans="2:92">
      <c r="B31" s="16">
        <f t="shared" si="60"/>
        <v>46015</v>
      </c>
      <c r="C31" s="4" t="str">
        <f>IF(ISNA(VLOOKUP(B31,Konfiguration!$C$33:$D$55,2,FALSE))=FALSE,"FT",TEXT(B31,"TTT"))</f>
        <v>Mi</v>
      </c>
      <c r="E31" s="12" t="str">
        <f t="shared" si="1"/>
        <v/>
      </c>
      <c r="F31" s="12" t="str">
        <f t="shared" si="0"/>
        <v/>
      </c>
      <c r="G31" s="12" t="str">
        <f t="shared" si="2"/>
        <v/>
      </c>
      <c r="H31" s="12" t="str">
        <f t="shared" si="3"/>
        <v/>
      </c>
      <c r="J31" s="17"/>
      <c r="K31" s="17"/>
      <c r="L31" s="18" t="str">
        <f t="shared" si="4"/>
        <v/>
      </c>
      <c r="M31" s="18" t="str">
        <f t="shared" si="5"/>
        <v/>
      </c>
      <c r="N31" s="19" t="str">
        <f t="shared" si="6"/>
        <v/>
      </c>
      <c r="P31" s="19" t="str">
        <f t="shared" si="7"/>
        <v/>
      </c>
      <c r="Q31" s="26">
        <f t="shared" si="8"/>
        <v>0</v>
      </c>
      <c r="R31" s="19">
        <f t="shared" si="9"/>
        <v>0</v>
      </c>
      <c r="S31" s="19">
        <f t="shared" si="9"/>
        <v>0</v>
      </c>
      <c r="U31" s="17"/>
      <c r="V31" s="17"/>
      <c r="W31" s="18" t="str">
        <f t="shared" si="10"/>
        <v/>
      </c>
      <c r="X31" s="18" t="str">
        <f t="shared" si="11"/>
        <v/>
      </c>
      <c r="Y31" s="19" t="str">
        <f t="shared" si="12"/>
        <v/>
      </c>
      <c r="AA31" s="17"/>
      <c r="AB31" s="17"/>
      <c r="AC31" s="18" t="str">
        <f t="shared" si="13"/>
        <v/>
      </c>
      <c r="AD31" s="18" t="str">
        <f t="shared" si="14"/>
        <v/>
      </c>
      <c r="AE31" s="19" t="str">
        <f t="shared" si="15"/>
        <v/>
      </c>
      <c r="AG31" s="17"/>
      <c r="AH31" s="17"/>
      <c r="AI31" s="18" t="str">
        <f t="shared" si="16"/>
        <v/>
      </c>
      <c r="AJ31" s="18" t="str">
        <f t="shared" si="17"/>
        <v/>
      </c>
      <c r="AK31" s="19" t="str">
        <f t="shared" si="18"/>
        <v/>
      </c>
      <c r="AM31" s="17"/>
      <c r="AN31" s="17"/>
      <c r="AO31" s="18" t="str">
        <f t="shared" si="19"/>
        <v/>
      </c>
      <c r="AP31" s="18" t="str">
        <f t="shared" si="20"/>
        <v/>
      </c>
      <c r="AQ31" s="19" t="str">
        <f t="shared" si="21"/>
        <v/>
      </c>
      <c r="AS31" s="17"/>
      <c r="AT31" s="17"/>
      <c r="AU31" s="18" t="str">
        <f t="shared" si="22"/>
        <v/>
      </c>
      <c r="AV31" s="18" t="str">
        <f t="shared" si="23"/>
        <v/>
      </c>
      <c r="AW31" s="19" t="str">
        <f t="shared" si="24"/>
        <v/>
      </c>
      <c r="AY31" s="17"/>
      <c r="AZ31" s="17"/>
      <c r="BA31" s="18" t="str">
        <f t="shared" si="25"/>
        <v/>
      </c>
      <c r="BB31" s="18" t="str">
        <f t="shared" si="26"/>
        <v/>
      </c>
      <c r="BC31" s="19" t="str">
        <f t="shared" si="27"/>
        <v/>
      </c>
      <c r="BE31" s="17"/>
      <c r="BF31" s="17"/>
      <c r="BG31" s="18" t="str">
        <f t="shared" si="28"/>
        <v/>
      </c>
      <c r="BH31" s="18" t="str">
        <f t="shared" si="29"/>
        <v/>
      </c>
      <c r="BI31" s="19" t="str">
        <f t="shared" si="30"/>
        <v/>
      </c>
      <c r="BK31" s="23" t="str">
        <f t="shared" si="31"/>
        <v/>
      </c>
      <c r="BL31" s="24">
        <f t="shared" si="32"/>
        <v>0</v>
      </c>
      <c r="BM31" s="24">
        <f t="shared" si="33"/>
        <v>0</v>
      </c>
      <c r="BN31" s="25">
        <f t="shared" si="34"/>
        <v>0</v>
      </c>
      <c r="BO31" s="23" t="str">
        <f t="shared" si="35"/>
        <v/>
      </c>
      <c r="BP31" s="24">
        <f t="shared" si="36"/>
        <v>0</v>
      </c>
      <c r="BQ31" s="24">
        <f t="shared" si="37"/>
        <v>0</v>
      </c>
      <c r="BR31" s="25">
        <f t="shared" si="38"/>
        <v>0</v>
      </c>
      <c r="BS31" s="23" t="str">
        <f t="shared" si="39"/>
        <v/>
      </c>
      <c r="BT31" s="24">
        <f t="shared" si="40"/>
        <v>0</v>
      </c>
      <c r="BU31" s="24">
        <f t="shared" si="41"/>
        <v>0</v>
      </c>
      <c r="BV31" s="25">
        <f t="shared" si="42"/>
        <v>0</v>
      </c>
      <c r="BW31" s="23" t="str">
        <f t="shared" si="43"/>
        <v/>
      </c>
      <c r="BX31" s="24">
        <f t="shared" si="44"/>
        <v>0</v>
      </c>
      <c r="BY31" s="24">
        <f t="shared" si="45"/>
        <v>0</v>
      </c>
      <c r="BZ31" s="25">
        <f t="shared" si="46"/>
        <v>0</v>
      </c>
      <c r="CA31" s="23" t="str">
        <f t="shared" si="47"/>
        <v/>
      </c>
      <c r="CB31" s="24">
        <f t="shared" si="48"/>
        <v>0</v>
      </c>
      <c r="CC31" s="24">
        <f t="shared" si="49"/>
        <v>0</v>
      </c>
      <c r="CD31" s="25">
        <f t="shared" si="50"/>
        <v>0</v>
      </c>
      <c r="CE31" s="23" t="str">
        <f t="shared" si="51"/>
        <v/>
      </c>
      <c r="CF31" s="24">
        <f t="shared" si="52"/>
        <v>0</v>
      </c>
      <c r="CG31" s="24">
        <f t="shared" si="53"/>
        <v>0</v>
      </c>
      <c r="CH31" s="25">
        <f t="shared" si="54"/>
        <v>0</v>
      </c>
      <c r="CI31" s="23" t="str">
        <f t="shared" si="55"/>
        <v/>
      </c>
      <c r="CJ31" s="24">
        <f t="shared" si="56"/>
        <v>0</v>
      </c>
      <c r="CK31" s="24">
        <f t="shared" si="57"/>
        <v>0</v>
      </c>
      <c r="CL31" s="25">
        <f t="shared" si="58"/>
        <v>0</v>
      </c>
      <c r="CN31" s="12" t="str">
        <f t="shared" si="59"/>
        <v/>
      </c>
    </row>
    <row r="32" spans="2:92">
      <c r="B32" s="16">
        <f t="shared" si="60"/>
        <v>46016</v>
      </c>
      <c r="C32" s="4" t="str">
        <f>IF(ISNA(VLOOKUP(B32,Konfiguration!$C$33:$D$55,2,FALSE))=FALSE,"FT",TEXT(B32,"TTT"))</f>
        <v>Do</v>
      </c>
      <c r="E32" s="12" t="str">
        <f t="shared" si="1"/>
        <v/>
      </c>
      <c r="F32" s="12" t="str">
        <f t="shared" si="0"/>
        <v/>
      </c>
      <c r="G32" s="12" t="str">
        <f t="shared" si="2"/>
        <v/>
      </c>
      <c r="H32" s="12" t="str">
        <f t="shared" si="3"/>
        <v/>
      </c>
      <c r="J32" s="17"/>
      <c r="K32" s="17"/>
      <c r="L32" s="18" t="str">
        <f t="shared" si="4"/>
        <v/>
      </c>
      <c r="M32" s="18" t="str">
        <f t="shared" si="5"/>
        <v/>
      </c>
      <c r="N32" s="19" t="str">
        <f t="shared" si="6"/>
        <v/>
      </c>
      <c r="P32" s="19" t="str">
        <f t="shared" si="7"/>
        <v/>
      </c>
      <c r="Q32" s="26">
        <f t="shared" si="8"/>
        <v>0</v>
      </c>
      <c r="R32" s="19">
        <f t="shared" si="9"/>
        <v>0</v>
      </c>
      <c r="S32" s="19">
        <f t="shared" si="9"/>
        <v>0</v>
      </c>
      <c r="U32" s="17"/>
      <c r="V32" s="17"/>
      <c r="W32" s="18" t="str">
        <f t="shared" si="10"/>
        <v/>
      </c>
      <c r="X32" s="18" t="str">
        <f t="shared" si="11"/>
        <v/>
      </c>
      <c r="Y32" s="19" t="str">
        <f t="shared" si="12"/>
        <v/>
      </c>
      <c r="AA32" s="17"/>
      <c r="AB32" s="17"/>
      <c r="AC32" s="18" t="str">
        <f t="shared" si="13"/>
        <v/>
      </c>
      <c r="AD32" s="18" t="str">
        <f t="shared" si="14"/>
        <v/>
      </c>
      <c r="AE32" s="19" t="str">
        <f t="shared" si="15"/>
        <v/>
      </c>
      <c r="AG32" s="17"/>
      <c r="AH32" s="17"/>
      <c r="AI32" s="18" t="str">
        <f t="shared" si="16"/>
        <v/>
      </c>
      <c r="AJ32" s="18" t="str">
        <f t="shared" si="17"/>
        <v/>
      </c>
      <c r="AK32" s="19" t="str">
        <f t="shared" si="18"/>
        <v/>
      </c>
      <c r="AM32" s="17"/>
      <c r="AN32" s="17"/>
      <c r="AO32" s="18" t="str">
        <f t="shared" si="19"/>
        <v/>
      </c>
      <c r="AP32" s="18" t="str">
        <f t="shared" si="20"/>
        <v/>
      </c>
      <c r="AQ32" s="19" t="str">
        <f t="shared" si="21"/>
        <v/>
      </c>
      <c r="AS32" s="17"/>
      <c r="AT32" s="17"/>
      <c r="AU32" s="18" t="str">
        <f t="shared" si="22"/>
        <v/>
      </c>
      <c r="AV32" s="18" t="str">
        <f t="shared" si="23"/>
        <v/>
      </c>
      <c r="AW32" s="19" t="str">
        <f t="shared" si="24"/>
        <v/>
      </c>
      <c r="AY32" s="17"/>
      <c r="AZ32" s="17"/>
      <c r="BA32" s="18" t="str">
        <f t="shared" si="25"/>
        <v/>
      </c>
      <c r="BB32" s="18" t="str">
        <f t="shared" si="26"/>
        <v/>
      </c>
      <c r="BC32" s="19" t="str">
        <f t="shared" si="27"/>
        <v/>
      </c>
      <c r="BE32" s="17"/>
      <c r="BF32" s="17"/>
      <c r="BG32" s="18" t="str">
        <f t="shared" si="28"/>
        <v/>
      </c>
      <c r="BH32" s="18" t="str">
        <f t="shared" si="29"/>
        <v/>
      </c>
      <c r="BI32" s="19" t="str">
        <f t="shared" si="30"/>
        <v/>
      </c>
      <c r="BK32" s="23" t="str">
        <f t="shared" si="31"/>
        <v/>
      </c>
      <c r="BL32" s="24">
        <f t="shared" si="32"/>
        <v>0</v>
      </c>
      <c r="BM32" s="24">
        <f t="shared" si="33"/>
        <v>0</v>
      </c>
      <c r="BN32" s="25">
        <f t="shared" si="34"/>
        <v>0</v>
      </c>
      <c r="BO32" s="23" t="str">
        <f t="shared" si="35"/>
        <v/>
      </c>
      <c r="BP32" s="24">
        <f t="shared" si="36"/>
        <v>0</v>
      </c>
      <c r="BQ32" s="24">
        <f t="shared" si="37"/>
        <v>0</v>
      </c>
      <c r="BR32" s="25">
        <f t="shared" si="38"/>
        <v>0</v>
      </c>
      <c r="BS32" s="23" t="str">
        <f t="shared" si="39"/>
        <v/>
      </c>
      <c r="BT32" s="24">
        <f t="shared" si="40"/>
        <v>0</v>
      </c>
      <c r="BU32" s="24">
        <f t="shared" si="41"/>
        <v>0</v>
      </c>
      <c r="BV32" s="25">
        <f t="shared" si="42"/>
        <v>0</v>
      </c>
      <c r="BW32" s="23" t="str">
        <f t="shared" si="43"/>
        <v/>
      </c>
      <c r="BX32" s="24">
        <f t="shared" si="44"/>
        <v>0</v>
      </c>
      <c r="BY32" s="24">
        <f t="shared" si="45"/>
        <v>0</v>
      </c>
      <c r="BZ32" s="25">
        <f t="shared" si="46"/>
        <v>0</v>
      </c>
      <c r="CA32" s="23" t="str">
        <f t="shared" si="47"/>
        <v/>
      </c>
      <c r="CB32" s="24">
        <f t="shared" si="48"/>
        <v>0</v>
      </c>
      <c r="CC32" s="24">
        <f t="shared" si="49"/>
        <v>0</v>
      </c>
      <c r="CD32" s="25">
        <f t="shared" si="50"/>
        <v>0</v>
      </c>
      <c r="CE32" s="23" t="str">
        <f t="shared" si="51"/>
        <v/>
      </c>
      <c r="CF32" s="24">
        <f t="shared" si="52"/>
        <v>0</v>
      </c>
      <c r="CG32" s="24">
        <f t="shared" si="53"/>
        <v>0</v>
      </c>
      <c r="CH32" s="25">
        <f t="shared" si="54"/>
        <v>0</v>
      </c>
      <c r="CI32" s="23" t="str">
        <f t="shared" si="55"/>
        <v/>
      </c>
      <c r="CJ32" s="24">
        <f t="shared" si="56"/>
        <v>0</v>
      </c>
      <c r="CK32" s="24">
        <f t="shared" si="57"/>
        <v>0</v>
      </c>
      <c r="CL32" s="25">
        <f t="shared" si="58"/>
        <v>0</v>
      </c>
      <c r="CN32" s="12" t="str">
        <f t="shared" si="59"/>
        <v/>
      </c>
    </row>
    <row r="33" spans="2:92">
      <c r="B33" s="16">
        <f t="shared" si="60"/>
        <v>46017</v>
      </c>
      <c r="C33" s="4" t="str">
        <f>IF(ISNA(VLOOKUP(B33,Konfiguration!$C$33:$D$55,2,FALSE))=FALSE,"FT",TEXT(B33,"TTT"))</f>
        <v>Fr</v>
      </c>
      <c r="E33" s="12" t="str">
        <f t="shared" si="1"/>
        <v/>
      </c>
      <c r="F33" s="12" t="str">
        <f t="shared" si="0"/>
        <v/>
      </c>
      <c r="G33" s="12" t="str">
        <f t="shared" si="2"/>
        <v/>
      </c>
      <c r="H33" s="12" t="str">
        <f t="shared" si="3"/>
        <v/>
      </c>
      <c r="J33" s="17"/>
      <c r="K33" s="17"/>
      <c r="L33" s="18" t="str">
        <f t="shared" si="4"/>
        <v/>
      </c>
      <c r="M33" s="18" t="str">
        <f t="shared" si="5"/>
        <v/>
      </c>
      <c r="N33" s="19" t="str">
        <f t="shared" si="6"/>
        <v/>
      </c>
      <c r="P33" s="19" t="str">
        <f t="shared" si="7"/>
        <v/>
      </c>
      <c r="Q33" s="26">
        <f t="shared" si="8"/>
        <v>0</v>
      </c>
      <c r="R33" s="19">
        <f t="shared" si="9"/>
        <v>0</v>
      </c>
      <c r="S33" s="19">
        <f t="shared" si="9"/>
        <v>0</v>
      </c>
      <c r="U33" s="17"/>
      <c r="V33" s="17"/>
      <c r="W33" s="18" t="str">
        <f t="shared" si="10"/>
        <v/>
      </c>
      <c r="X33" s="18" t="str">
        <f t="shared" si="11"/>
        <v/>
      </c>
      <c r="Y33" s="19" t="str">
        <f t="shared" si="12"/>
        <v/>
      </c>
      <c r="AA33" s="17"/>
      <c r="AB33" s="17"/>
      <c r="AC33" s="18" t="str">
        <f t="shared" si="13"/>
        <v/>
      </c>
      <c r="AD33" s="18" t="str">
        <f t="shared" si="14"/>
        <v/>
      </c>
      <c r="AE33" s="19" t="str">
        <f t="shared" si="15"/>
        <v/>
      </c>
      <c r="AG33" s="17"/>
      <c r="AH33" s="17"/>
      <c r="AI33" s="18" t="str">
        <f t="shared" si="16"/>
        <v/>
      </c>
      <c r="AJ33" s="18" t="str">
        <f t="shared" si="17"/>
        <v/>
      </c>
      <c r="AK33" s="19" t="str">
        <f t="shared" si="18"/>
        <v/>
      </c>
      <c r="AM33" s="17"/>
      <c r="AN33" s="17"/>
      <c r="AO33" s="18" t="str">
        <f t="shared" si="19"/>
        <v/>
      </c>
      <c r="AP33" s="18" t="str">
        <f t="shared" si="20"/>
        <v/>
      </c>
      <c r="AQ33" s="19" t="str">
        <f t="shared" si="21"/>
        <v/>
      </c>
      <c r="AS33" s="17"/>
      <c r="AT33" s="17"/>
      <c r="AU33" s="18" t="str">
        <f t="shared" si="22"/>
        <v/>
      </c>
      <c r="AV33" s="18" t="str">
        <f t="shared" si="23"/>
        <v/>
      </c>
      <c r="AW33" s="19" t="str">
        <f t="shared" si="24"/>
        <v/>
      </c>
      <c r="AY33" s="17"/>
      <c r="AZ33" s="17"/>
      <c r="BA33" s="18" t="str">
        <f t="shared" si="25"/>
        <v/>
      </c>
      <c r="BB33" s="18" t="str">
        <f t="shared" si="26"/>
        <v/>
      </c>
      <c r="BC33" s="19" t="str">
        <f t="shared" si="27"/>
        <v/>
      </c>
      <c r="BE33" s="17"/>
      <c r="BF33" s="17"/>
      <c r="BG33" s="18" t="str">
        <f t="shared" si="28"/>
        <v/>
      </c>
      <c r="BH33" s="18" t="str">
        <f t="shared" si="29"/>
        <v/>
      </c>
      <c r="BI33" s="19" t="str">
        <f t="shared" si="30"/>
        <v/>
      </c>
      <c r="BK33" s="23" t="str">
        <f t="shared" si="31"/>
        <v/>
      </c>
      <c r="BL33" s="24">
        <f t="shared" si="32"/>
        <v>0</v>
      </c>
      <c r="BM33" s="24">
        <f t="shared" si="33"/>
        <v>0</v>
      </c>
      <c r="BN33" s="25">
        <f t="shared" si="34"/>
        <v>0</v>
      </c>
      <c r="BO33" s="23" t="str">
        <f t="shared" si="35"/>
        <v/>
      </c>
      <c r="BP33" s="24">
        <f t="shared" si="36"/>
        <v>0</v>
      </c>
      <c r="BQ33" s="24">
        <f t="shared" si="37"/>
        <v>0</v>
      </c>
      <c r="BR33" s="25">
        <f t="shared" si="38"/>
        <v>0</v>
      </c>
      <c r="BS33" s="23" t="str">
        <f t="shared" si="39"/>
        <v/>
      </c>
      <c r="BT33" s="24">
        <f t="shared" si="40"/>
        <v>0</v>
      </c>
      <c r="BU33" s="24">
        <f t="shared" si="41"/>
        <v>0</v>
      </c>
      <c r="BV33" s="25">
        <f t="shared" si="42"/>
        <v>0</v>
      </c>
      <c r="BW33" s="23" t="str">
        <f t="shared" si="43"/>
        <v/>
      </c>
      <c r="BX33" s="24">
        <f t="shared" si="44"/>
        <v>0</v>
      </c>
      <c r="BY33" s="24">
        <f t="shared" si="45"/>
        <v>0</v>
      </c>
      <c r="BZ33" s="25">
        <f t="shared" si="46"/>
        <v>0</v>
      </c>
      <c r="CA33" s="23" t="str">
        <f t="shared" si="47"/>
        <v/>
      </c>
      <c r="CB33" s="24">
        <f t="shared" si="48"/>
        <v>0</v>
      </c>
      <c r="CC33" s="24">
        <f t="shared" si="49"/>
        <v>0</v>
      </c>
      <c r="CD33" s="25">
        <f t="shared" si="50"/>
        <v>0</v>
      </c>
      <c r="CE33" s="23" t="str">
        <f t="shared" si="51"/>
        <v/>
      </c>
      <c r="CF33" s="24">
        <f t="shared" si="52"/>
        <v>0</v>
      </c>
      <c r="CG33" s="24">
        <f t="shared" si="53"/>
        <v>0</v>
      </c>
      <c r="CH33" s="25">
        <f t="shared" si="54"/>
        <v>0</v>
      </c>
      <c r="CI33" s="23" t="str">
        <f t="shared" si="55"/>
        <v/>
      </c>
      <c r="CJ33" s="24">
        <f t="shared" si="56"/>
        <v>0</v>
      </c>
      <c r="CK33" s="24">
        <f t="shared" si="57"/>
        <v>0</v>
      </c>
      <c r="CL33" s="25">
        <f t="shared" si="58"/>
        <v>0</v>
      </c>
      <c r="CN33" s="12" t="str">
        <f t="shared" si="59"/>
        <v/>
      </c>
    </row>
    <row r="34" spans="2:92">
      <c r="B34" s="16">
        <f t="shared" si="60"/>
        <v>46018</v>
      </c>
      <c r="C34" s="4" t="str">
        <f>IF(ISNA(VLOOKUP(B34,Konfiguration!$C$33:$D$55,2,FALSE))=FALSE,"FT",TEXT(B34,"TTT"))</f>
        <v>Sa</v>
      </c>
      <c r="E34" s="12" t="str">
        <f t="shared" si="1"/>
        <v/>
      </c>
      <c r="F34" s="12" t="str">
        <f t="shared" si="0"/>
        <v/>
      </c>
      <c r="G34" s="12" t="str">
        <f t="shared" si="2"/>
        <v/>
      </c>
      <c r="H34" s="12" t="str">
        <f t="shared" si="3"/>
        <v/>
      </c>
      <c r="J34" s="17"/>
      <c r="K34" s="17"/>
      <c r="L34" s="18" t="str">
        <f t="shared" si="4"/>
        <v/>
      </c>
      <c r="M34" s="18" t="str">
        <f t="shared" si="5"/>
        <v/>
      </c>
      <c r="N34" s="19" t="str">
        <f t="shared" si="6"/>
        <v/>
      </c>
      <c r="P34" s="19" t="str">
        <f t="shared" si="7"/>
        <v/>
      </c>
      <c r="Q34" s="26">
        <f t="shared" si="8"/>
        <v>0</v>
      </c>
      <c r="R34" s="19">
        <f t="shared" si="9"/>
        <v>0</v>
      </c>
      <c r="S34" s="19">
        <f t="shared" si="9"/>
        <v>0</v>
      </c>
      <c r="U34" s="17"/>
      <c r="V34" s="17"/>
      <c r="W34" s="18" t="str">
        <f t="shared" si="10"/>
        <v/>
      </c>
      <c r="X34" s="18" t="str">
        <f t="shared" si="11"/>
        <v/>
      </c>
      <c r="Y34" s="19" t="str">
        <f t="shared" si="12"/>
        <v/>
      </c>
      <c r="AA34" s="17"/>
      <c r="AB34" s="17"/>
      <c r="AC34" s="18" t="str">
        <f t="shared" si="13"/>
        <v/>
      </c>
      <c r="AD34" s="18" t="str">
        <f t="shared" si="14"/>
        <v/>
      </c>
      <c r="AE34" s="19" t="str">
        <f t="shared" si="15"/>
        <v/>
      </c>
      <c r="AG34" s="17"/>
      <c r="AH34" s="17"/>
      <c r="AI34" s="18" t="str">
        <f t="shared" si="16"/>
        <v/>
      </c>
      <c r="AJ34" s="18" t="str">
        <f t="shared" si="17"/>
        <v/>
      </c>
      <c r="AK34" s="19" t="str">
        <f t="shared" si="18"/>
        <v/>
      </c>
      <c r="AM34" s="17"/>
      <c r="AN34" s="17"/>
      <c r="AO34" s="18" t="str">
        <f t="shared" si="19"/>
        <v/>
      </c>
      <c r="AP34" s="18" t="str">
        <f t="shared" si="20"/>
        <v/>
      </c>
      <c r="AQ34" s="19" t="str">
        <f t="shared" si="21"/>
        <v/>
      </c>
      <c r="AS34" s="17"/>
      <c r="AT34" s="17"/>
      <c r="AU34" s="18" t="str">
        <f t="shared" si="22"/>
        <v/>
      </c>
      <c r="AV34" s="18" t="str">
        <f t="shared" si="23"/>
        <v/>
      </c>
      <c r="AW34" s="19" t="str">
        <f t="shared" si="24"/>
        <v/>
      </c>
      <c r="AY34" s="17"/>
      <c r="AZ34" s="17"/>
      <c r="BA34" s="18" t="str">
        <f t="shared" si="25"/>
        <v/>
      </c>
      <c r="BB34" s="18" t="str">
        <f t="shared" si="26"/>
        <v/>
      </c>
      <c r="BC34" s="19" t="str">
        <f t="shared" si="27"/>
        <v/>
      </c>
      <c r="BE34" s="17"/>
      <c r="BF34" s="17"/>
      <c r="BG34" s="18" t="str">
        <f t="shared" si="28"/>
        <v/>
      </c>
      <c r="BH34" s="18" t="str">
        <f t="shared" si="29"/>
        <v/>
      </c>
      <c r="BI34" s="19" t="str">
        <f t="shared" si="30"/>
        <v/>
      </c>
      <c r="BK34" s="23" t="str">
        <f t="shared" si="31"/>
        <v/>
      </c>
      <c r="BL34" s="24">
        <f t="shared" si="32"/>
        <v>0</v>
      </c>
      <c r="BM34" s="24">
        <f t="shared" si="33"/>
        <v>0</v>
      </c>
      <c r="BN34" s="25">
        <f t="shared" si="34"/>
        <v>0</v>
      </c>
      <c r="BO34" s="23" t="str">
        <f t="shared" si="35"/>
        <v/>
      </c>
      <c r="BP34" s="24">
        <f t="shared" si="36"/>
        <v>0</v>
      </c>
      <c r="BQ34" s="24">
        <f t="shared" si="37"/>
        <v>0</v>
      </c>
      <c r="BR34" s="25">
        <f t="shared" si="38"/>
        <v>0</v>
      </c>
      <c r="BS34" s="23" t="str">
        <f t="shared" si="39"/>
        <v/>
      </c>
      <c r="BT34" s="24">
        <f t="shared" si="40"/>
        <v>0</v>
      </c>
      <c r="BU34" s="24">
        <f t="shared" si="41"/>
        <v>0</v>
      </c>
      <c r="BV34" s="25">
        <f t="shared" si="42"/>
        <v>0</v>
      </c>
      <c r="BW34" s="23" t="str">
        <f t="shared" si="43"/>
        <v/>
      </c>
      <c r="BX34" s="24">
        <f t="shared" si="44"/>
        <v>0</v>
      </c>
      <c r="BY34" s="24">
        <f t="shared" si="45"/>
        <v>0</v>
      </c>
      <c r="BZ34" s="25">
        <f t="shared" si="46"/>
        <v>0</v>
      </c>
      <c r="CA34" s="23" t="str">
        <f t="shared" si="47"/>
        <v/>
      </c>
      <c r="CB34" s="24">
        <f t="shared" si="48"/>
        <v>0</v>
      </c>
      <c r="CC34" s="24">
        <f t="shared" si="49"/>
        <v>0</v>
      </c>
      <c r="CD34" s="25">
        <f t="shared" si="50"/>
        <v>0</v>
      </c>
      <c r="CE34" s="23" t="str">
        <f t="shared" si="51"/>
        <v/>
      </c>
      <c r="CF34" s="24">
        <f t="shared" si="52"/>
        <v>0</v>
      </c>
      <c r="CG34" s="24">
        <f t="shared" si="53"/>
        <v>0</v>
      </c>
      <c r="CH34" s="25">
        <f t="shared" si="54"/>
        <v>0</v>
      </c>
      <c r="CI34" s="23" t="str">
        <f t="shared" si="55"/>
        <v/>
      </c>
      <c r="CJ34" s="24">
        <f t="shared" si="56"/>
        <v>0</v>
      </c>
      <c r="CK34" s="24">
        <f t="shared" si="57"/>
        <v>0</v>
      </c>
      <c r="CL34" s="25">
        <f t="shared" si="58"/>
        <v>0</v>
      </c>
      <c r="CN34" s="12" t="str">
        <f t="shared" si="59"/>
        <v/>
      </c>
    </row>
    <row r="35" spans="2:92">
      <c r="B35" s="16">
        <f t="shared" si="60"/>
        <v>46019</v>
      </c>
      <c r="C35" s="4" t="str">
        <f>IF(ISNA(VLOOKUP(B35,Konfiguration!$C$33:$D$55,2,FALSE))=FALSE,"FT",TEXT(B35,"TTT"))</f>
        <v>So</v>
      </c>
      <c r="E35" s="12" t="str">
        <f t="shared" si="1"/>
        <v/>
      </c>
      <c r="F35" s="12" t="str">
        <f t="shared" si="0"/>
        <v/>
      </c>
      <c r="G35" s="12" t="str">
        <f t="shared" si="2"/>
        <v/>
      </c>
      <c r="H35" s="12" t="str">
        <f t="shared" si="3"/>
        <v/>
      </c>
      <c r="J35" s="17"/>
      <c r="K35" s="17"/>
      <c r="L35" s="18" t="str">
        <f t="shared" si="4"/>
        <v/>
      </c>
      <c r="M35" s="18" t="str">
        <f t="shared" si="5"/>
        <v/>
      </c>
      <c r="N35" s="19" t="str">
        <f t="shared" si="6"/>
        <v/>
      </c>
      <c r="P35" s="19" t="str">
        <f t="shared" si="7"/>
        <v/>
      </c>
      <c r="Q35" s="26">
        <f t="shared" si="8"/>
        <v>0</v>
      </c>
      <c r="R35" s="19">
        <f t="shared" si="9"/>
        <v>0</v>
      </c>
      <c r="S35" s="19">
        <f t="shared" si="9"/>
        <v>0</v>
      </c>
      <c r="U35" s="17"/>
      <c r="V35" s="17"/>
      <c r="W35" s="18" t="str">
        <f t="shared" si="10"/>
        <v/>
      </c>
      <c r="X35" s="18" t="str">
        <f t="shared" si="11"/>
        <v/>
      </c>
      <c r="Y35" s="19" t="str">
        <f t="shared" si="12"/>
        <v/>
      </c>
      <c r="AA35" s="17"/>
      <c r="AB35" s="17"/>
      <c r="AC35" s="18" t="str">
        <f t="shared" si="13"/>
        <v/>
      </c>
      <c r="AD35" s="18" t="str">
        <f t="shared" si="14"/>
        <v/>
      </c>
      <c r="AE35" s="19" t="str">
        <f t="shared" si="15"/>
        <v/>
      </c>
      <c r="AG35" s="17"/>
      <c r="AH35" s="17"/>
      <c r="AI35" s="18" t="str">
        <f t="shared" si="16"/>
        <v/>
      </c>
      <c r="AJ35" s="18" t="str">
        <f t="shared" si="17"/>
        <v/>
      </c>
      <c r="AK35" s="19" t="str">
        <f t="shared" si="18"/>
        <v/>
      </c>
      <c r="AM35" s="17"/>
      <c r="AN35" s="17"/>
      <c r="AO35" s="18" t="str">
        <f t="shared" si="19"/>
        <v/>
      </c>
      <c r="AP35" s="18" t="str">
        <f t="shared" si="20"/>
        <v/>
      </c>
      <c r="AQ35" s="19" t="str">
        <f t="shared" si="21"/>
        <v/>
      </c>
      <c r="AS35" s="17"/>
      <c r="AT35" s="17"/>
      <c r="AU35" s="18" t="str">
        <f t="shared" si="22"/>
        <v/>
      </c>
      <c r="AV35" s="18" t="str">
        <f t="shared" si="23"/>
        <v/>
      </c>
      <c r="AW35" s="19" t="str">
        <f t="shared" si="24"/>
        <v/>
      </c>
      <c r="AY35" s="17"/>
      <c r="AZ35" s="17"/>
      <c r="BA35" s="18" t="str">
        <f t="shared" si="25"/>
        <v/>
      </c>
      <c r="BB35" s="18" t="str">
        <f t="shared" si="26"/>
        <v/>
      </c>
      <c r="BC35" s="19" t="str">
        <f t="shared" si="27"/>
        <v/>
      </c>
      <c r="BE35" s="17"/>
      <c r="BF35" s="17"/>
      <c r="BG35" s="18" t="str">
        <f t="shared" si="28"/>
        <v/>
      </c>
      <c r="BH35" s="18" t="str">
        <f t="shared" si="29"/>
        <v/>
      </c>
      <c r="BI35" s="19" t="str">
        <f t="shared" si="30"/>
        <v/>
      </c>
      <c r="BK35" s="23" t="str">
        <f t="shared" si="31"/>
        <v/>
      </c>
      <c r="BL35" s="24">
        <f t="shared" si="32"/>
        <v>0</v>
      </c>
      <c r="BM35" s="24">
        <f t="shared" si="33"/>
        <v>0</v>
      </c>
      <c r="BN35" s="25">
        <f t="shared" si="34"/>
        <v>0</v>
      </c>
      <c r="BO35" s="23" t="str">
        <f t="shared" si="35"/>
        <v/>
      </c>
      <c r="BP35" s="24">
        <f t="shared" si="36"/>
        <v>0</v>
      </c>
      <c r="BQ35" s="24">
        <f t="shared" si="37"/>
        <v>0</v>
      </c>
      <c r="BR35" s="25">
        <f t="shared" si="38"/>
        <v>0</v>
      </c>
      <c r="BS35" s="23" t="str">
        <f t="shared" si="39"/>
        <v/>
      </c>
      <c r="BT35" s="24">
        <f t="shared" si="40"/>
        <v>0</v>
      </c>
      <c r="BU35" s="24">
        <f t="shared" si="41"/>
        <v>0</v>
      </c>
      <c r="BV35" s="25">
        <f t="shared" si="42"/>
        <v>0</v>
      </c>
      <c r="BW35" s="23" t="str">
        <f t="shared" si="43"/>
        <v/>
      </c>
      <c r="BX35" s="24">
        <f t="shared" si="44"/>
        <v>0</v>
      </c>
      <c r="BY35" s="24">
        <f t="shared" si="45"/>
        <v>0</v>
      </c>
      <c r="BZ35" s="25">
        <f t="shared" si="46"/>
        <v>0</v>
      </c>
      <c r="CA35" s="23" t="str">
        <f t="shared" si="47"/>
        <v/>
      </c>
      <c r="CB35" s="24">
        <f t="shared" si="48"/>
        <v>0</v>
      </c>
      <c r="CC35" s="24">
        <f t="shared" si="49"/>
        <v>0</v>
      </c>
      <c r="CD35" s="25">
        <f t="shared" si="50"/>
        <v>0</v>
      </c>
      <c r="CE35" s="23" t="str">
        <f t="shared" si="51"/>
        <v/>
      </c>
      <c r="CF35" s="24">
        <f t="shared" si="52"/>
        <v>0</v>
      </c>
      <c r="CG35" s="24">
        <f t="shared" si="53"/>
        <v>0</v>
      </c>
      <c r="CH35" s="25">
        <f t="shared" si="54"/>
        <v>0</v>
      </c>
      <c r="CI35" s="23" t="str">
        <f t="shared" si="55"/>
        <v/>
      </c>
      <c r="CJ35" s="24">
        <f t="shared" si="56"/>
        <v>0</v>
      </c>
      <c r="CK35" s="24">
        <f t="shared" si="57"/>
        <v>0</v>
      </c>
      <c r="CL35" s="25">
        <f t="shared" si="58"/>
        <v>0</v>
      </c>
      <c r="CN35" s="12" t="str">
        <f t="shared" si="59"/>
        <v/>
      </c>
    </row>
    <row r="36" spans="2:92">
      <c r="B36" s="16">
        <f t="shared" si="60"/>
        <v>46020</v>
      </c>
      <c r="C36" s="4" t="str">
        <f>IF(ISNA(VLOOKUP(B36,Konfiguration!$C$33:$D$55,2,FALSE))=FALSE,"FT",TEXT(B36,"TTT"))</f>
        <v>Mo</v>
      </c>
      <c r="E36" s="12" t="str">
        <f t="shared" si="1"/>
        <v/>
      </c>
      <c r="F36" s="12" t="str">
        <f t="shared" si="0"/>
        <v/>
      </c>
      <c r="G36" s="12" t="str">
        <f t="shared" si="2"/>
        <v/>
      </c>
      <c r="H36" s="12" t="str">
        <f t="shared" si="3"/>
        <v/>
      </c>
      <c r="J36" s="17"/>
      <c r="K36" s="17"/>
      <c r="L36" s="18" t="str">
        <f t="shared" si="4"/>
        <v/>
      </c>
      <c r="M36" s="18" t="str">
        <f t="shared" si="5"/>
        <v/>
      </c>
      <c r="N36" s="19" t="str">
        <f t="shared" si="6"/>
        <v/>
      </c>
      <c r="P36" s="19" t="str">
        <f t="shared" si="7"/>
        <v/>
      </c>
      <c r="Q36" s="26">
        <f t="shared" si="8"/>
        <v>0</v>
      </c>
      <c r="R36" s="19">
        <f t="shared" si="9"/>
        <v>0</v>
      </c>
      <c r="S36" s="19">
        <f t="shared" si="9"/>
        <v>0</v>
      </c>
      <c r="U36" s="17"/>
      <c r="V36" s="17"/>
      <c r="W36" s="18" t="str">
        <f t="shared" si="10"/>
        <v/>
      </c>
      <c r="X36" s="18" t="str">
        <f t="shared" si="11"/>
        <v/>
      </c>
      <c r="Y36" s="19" t="str">
        <f t="shared" si="12"/>
        <v/>
      </c>
      <c r="AA36" s="17"/>
      <c r="AB36" s="17"/>
      <c r="AC36" s="18" t="str">
        <f t="shared" si="13"/>
        <v/>
      </c>
      <c r="AD36" s="18" t="str">
        <f t="shared" si="14"/>
        <v/>
      </c>
      <c r="AE36" s="19" t="str">
        <f t="shared" si="15"/>
        <v/>
      </c>
      <c r="AG36" s="17"/>
      <c r="AH36" s="17"/>
      <c r="AI36" s="18" t="str">
        <f t="shared" si="16"/>
        <v/>
      </c>
      <c r="AJ36" s="18" t="str">
        <f t="shared" si="17"/>
        <v/>
      </c>
      <c r="AK36" s="19" t="str">
        <f t="shared" si="18"/>
        <v/>
      </c>
      <c r="AM36" s="17"/>
      <c r="AN36" s="17"/>
      <c r="AO36" s="18" t="str">
        <f t="shared" si="19"/>
        <v/>
      </c>
      <c r="AP36" s="18" t="str">
        <f t="shared" si="20"/>
        <v/>
      </c>
      <c r="AQ36" s="19" t="str">
        <f t="shared" si="21"/>
        <v/>
      </c>
      <c r="AS36" s="17"/>
      <c r="AT36" s="17"/>
      <c r="AU36" s="18" t="str">
        <f t="shared" si="22"/>
        <v/>
      </c>
      <c r="AV36" s="18" t="str">
        <f t="shared" si="23"/>
        <v/>
      </c>
      <c r="AW36" s="19" t="str">
        <f t="shared" si="24"/>
        <v/>
      </c>
      <c r="AY36" s="17"/>
      <c r="AZ36" s="17"/>
      <c r="BA36" s="18" t="str">
        <f t="shared" si="25"/>
        <v/>
      </c>
      <c r="BB36" s="18" t="str">
        <f t="shared" si="26"/>
        <v/>
      </c>
      <c r="BC36" s="19" t="str">
        <f t="shared" si="27"/>
        <v/>
      </c>
      <c r="BE36" s="17"/>
      <c r="BF36" s="17"/>
      <c r="BG36" s="18" t="str">
        <f t="shared" si="28"/>
        <v/>
      </c>
      <c r="BH36" s="18" t="str">
        <f t="shared" si="29"/>
        <v/>
      </c>
      <c r="BI36" s="19" t="str">
        <f t="shared" si="30"/>
        <v/>
      </c>
      <c r="BK36" s="23" t="str">
        <f t="shared" si="31"/>
        <v/>
      </c>
      <c r="BL36" s="24">
        <f t="shared" si="32"/>
        <v>0</v>
      </c>
      <c r="BM36" s="24">
        <f t="shared" si="33"/>
        <v>0</v>
      </c>
      <c r="BN36" s="25">
        <f t="shared" si="34"/>
        <v>0</v>
      </c>
      <c r="BO36" s="23" t="str">
        <f t="shared" si="35"/>
        <v/>
      </c>
      <c r="BP36" s="24">
        <f t="shared" si="36"/>
        <v>0</v>
      </c>
      <c r="BQ36" s="24">
        <f t="shared" si="37"/>
        <v>0</v>
      </c>
      <c r="BR36" s="25">
        <f t="shared" si="38"/>
        <v>0</v>
      </c>
      <c r="BS36" s="23" t="str">
        <f t="shared" si="39"/>
        <v/>
      </c>
      <c r="BT36" s="24">
        <f t="shared" si="40"/>
        <v>0</v>
      </c>
      <c r="BU36" s="24">
        <f t="shared" si="41"/>
        <v>0</v>
      </c>
      <c r="BV36" s="25">
        <f t="shared" si="42"/>
        <v>0</v>
      </c>
      <c r="BW36" s="23" t="str">
        <f t="shared" si="43"/>
        <v/>
      </c>
      <c r="BX36" s="24">
        <f t="shared" si="44"/>
        <v>0</v>
      </c>
      <c r="BY36" s="24">
        <f t="shared" si="45"/>
        <v>0</v>
      </c>
      <c r="BZ36" s="25">
        <f t="shared" si="46"/>
        <v>0</v>
      </c>
      <c r="CA36" s="23" t="str">
        <f t="shared" si="47"/>
        <v/>
      </c>
      <c r="CB36" s="24">
        <f t="shared" si="48"/>
        <v>0</v>
      </c>
      <c r="CC36" s="24">
        <f t="shared" si="49"/>
        <v>0</v>
      </c>
      <c r="CD36" s="25">
        <f t="shared" si="50"/>
        <v>0</v>
      </c>
      <c r="CE36" s="23" t="str">
        <f t="shared" si="51"/>
        <v/>
      </c>
      <c r="CF36" s="24">
        <f t="shared" si="52"/>
        <v>0</v>
      </c>
      <c r="CG36" s="24">
        <f t="shared" si="53"/>
        <v>0</v>
      </c>
      <c r="CH36" s="25">
        <f t="shared" si="54"/>
        <v>0</v>
      </c>
      <c r="CI36" s="23" t="str">
        <f t="shared" si="55"/>
        <v/>
      </c>
      <c r="CJ36" s="24">
        <f t="shared" si="56"/>
        <v>0</v>
      </c>
      <c r="CK36" s="24">
        <f t="shared" si="57"/>
        <v>0</v>
      </c>
      <c r="CL36" s="25">
        <f t="shared" si="58"/>
        <v>0</v>
      </c>
      <c r="CN36" s="12" t="str">
        <f t="shared" si="59"/>
        <v/>
      </c>
    </row>
    <row r="37" spans="2:92">
      <c r="B37" s="16">
        <f t="shared" si="60"/>
        <v>46021</v>
      </c>
      <c r="C37" s="4" t="str">
        <f>IF(ISNA(VLOOKUP(B37,Konfiguration!$C$33:$D$55,2,FALSE))=FALSE,"FT",TEXT(B37,"TTT"))</f>
        <v>Di</v>
      </c>
      <c r="E37" s="12" t="str">
        <f t="shared" si="1"/>
        <v/>
      </c>
      <c r="F37" s="12" t="str">
        <f t="shared" si="0"/>
        <v/>
      </c>
      <c r="G37" s="12" t="str">
        <f t="shared" si="2"/>
        <v/>
      </c>
      <c r="H37" s="12" t="str">
        <f t="shared" si="3"/>
        <v/>
      </c>
      <c r="J37" s="17"/>
      <c r="K37" s="17"/>
      <c r="L37" s="18" t="str">
        <f t="shared" si="4"/>
        <v/>
      </c>
      <c r="M37" s="18" t="str">
        <f t="shared" si="5"/>
        <v/>
      </c>
      <c r="N37" s="19" t="str">
        <f t="shared" si="6"/>
        <v/>
      </c>
      <c r="P37" s="19" t="str">
        <f t="shared" si="7"/>
        <v/>
      </c>
      <c r="Q37" s="26">
        <f t="shared" si="8"/>
        <v>0</v>
      </c>
      <c r="R37" s="19">
        <f t="shared" si="9"/>
        <v>0</v>
      </c>
      <c r="S37" s="19">
        <f t="shared" si="9"/>
        <v>0</v>
      </c>
      <c r="U37" s="17"/>
      <c r="V37" s="17"/>
      <c r="W37" s="18" t="str">
        <f t="shared" si="10"/>
        <v/>
      </c>
      <c r="X37" s="18" t="str">
        <f t="shared" si="11"/>
        <v/>
      </c>
      <c r="Y37" s="19" t="str">
        <f t="shared" si="12"/>
        <v/>
      </c>
      <c r="AA37" s="17"/>
      <c r="AB37" s="17"/>
      <c r="AC37" s="18" t="str">
        <f t="shared" si="13"/>
        <v/>
      </c>
      <c r="AD37" s="18" t="str">
        <f t="shared" si="14"/>
        <v/>
      </c>
      <c r="AE37" s="19" t="str">
        <f t="shared" si="15"/>
        <v/>
      </c>
      <c r="AG37" s="17"/>
      <c r="AH37" s="17"/>
      <c r="AI37" s="18" t="str">
        <f t="shared" si="16"/>
        <v/>
      </c>
      <c r="AJ37" s="18" t="str">
        <f t="shared" si="17"/>
        <v/>
      </c>
      <c r="AK37" s="19" t="str">
        <f t="shared" si="18"/>
        <v/>
      </c>
      <c r="AM37" s="17"/>
      <c r="AN37" s="17"/>
      <c r="AO37" s="18" t="str">
        <f t="shared" si="19"/>
        <v/>
      </c>
      <c r="AP37" s="18" t="str">
        <f t="shared" si="20"/>
        <v/>
      </c>
      <c r="AQ37" s="19" t="str">
        <f t="shared" si="21"/>
        <v/>
      </c>
      <c r="AS37" s="17"/>
      <c r="AT37" s="17"/>
      <c r="AU37" s="18" t="str">
        <f t="shared" si="22"/>
        <v/>
      </c>
      <c r="AV37" s="18" t="str">
        <f t="shared" si="23"/>
        <v/>
      </c>
      <c r="AW37" s="19" t="str">
        <f t="shared" si="24"/>
        <v/>
      </c>
      <c r="AY37" s="17"/>
      <c r="AZ37" s="17"/>
      <c r="BA37" s="18" t="str">
        <f t="shared" si="25"/>
        <v/>
      </c>
      <c r="BB37" s="18" t="str">
        <f t="shared" si="26"/>
        <v/>
      </c>
      <c r="BC37" s="19" t="str">
        <f t="shared" si="27"/>
        <v/>
      </c>
      <c r="BE37" s="17"/>
      <c r="BF37" s="17"/>
      <c r="BG37" s="18" t="str">
        <f t="shared" si="28"/>
        <v/>
      </c>
      <c r="BH37" s="18" t="str">
        <f t="shared" si="29"/>
        <v/>
      </c>
      <c r="BI37" s="19" t="str">
        <f t="shared" si="30"/>
        <v/>
      </c>
      <c r="BK37" s="23" t="str">
        <f t="shared" si="31"/>
        <v/>
      </c>
      <c r="BL37" s="24">
        <f t="shared" si="32"/>
        <v>0</v>
      </c>
      <c r="BM37" s="24">
        <f t="shared" si="33"/>
        <v>0</v>
      </c>
      <c r="BN37" s="25">
        <f t="shared" si="34"/>
        <v>0</v>
      </c>
      <c r="BO37" s="23" t="str">
        <f t="shared" si="35"/>
        <v/>
      </c>
      <c r="BP37" s="24">
        <f t="shared" si="36"/>
        <v>0</v>
      </c>
      <c r="BQ37" s="24">
        <f t="shared" si="37"/>
        <v>0</v>
      </c>
      <c r="BR37" s="25">
        <f t="shared" si="38"/>
        <v>0</v>
      </c>
      <c r="BS37" s="23" t="str">
        <f t="shared" si="39"/>
        <v/>
      </c>
      <c r="BT37" s="24">
        <f t="shared" si="40"/>
        <v>0</v>
      </c>
      <c r="BU37" s="24">
        <f t="shared" si="41"/>
        <v>0</v>
      </c>
      <c r="BV37" s="25">
        <f t="shared" si="42"/>
        <v>0</v>
      </c>
      <c r="BW37" s="23" t="str">
        <f t="shared" si="43"/>
        <v/>
      </c>
      <c r="BX37" s="24">
        <f t="shared" si="44"/>
        <v>0</v>
      </c>
      <c r="BY37" s="24">
        <f t="shared" si="45"/>
        <v>0</v>
      </c>
      <c r="BZ37" s="25">
        <f t="shared" si="46"/>
        <v>0</v>
      </c>
      <c r="CA37" s="23" t="str">
        <f t="shared" si="47"/>
        <v/>
      </c>
      <c r="CB37" s="24">
        <f t="shared" si="48"/>
        <v>0</v>
      </c>
      <c r="CC37" s="24">
        <f t="shared" si="49"/>
        <v>0</v>
      </c>
      <c r="CD37" s="25">
        <f t="shared" si="50"/>
        <v>0</v>
      </c>
      <c r="CE37" s="23" t="str">
        <f t="shared" si="51"/>
        <v/>
      </c>
      <c r="CF37" s="24">
        <f t="shared" si="52"/>
        <v>0</v>
      </c>
      <c r="CG37" s="24">
        <f t="shared" si="53"/>
        <v>0</v>
      </c>
      <c r="CH37" s="25">
        <f t="shared" si="54"/>
        <v>0</v>
      </c>
      <c r="CI37" s="23" t="str">
        <f t="shared" si="55"/>
        <v/>
      </c>
      <c r="CJ37" s="24">
        <f t="shared" si="56"/>
        <v>0</v>
      </c>
      <c r="CK37" s="24">
        <f t="shared" si="57"/>
        <v>0</v>
      </c>
      <c r="CL37" s="25">
        <f t="shared" si="58"/>
        <v>0</v>
      </c>
      <c r="CN37" s="12" t="str">
        <f t="shared" si="59"/>
        <v/>
      </c>
    </row>
    <row r="38" spans="2:92">
      <c r="B38" s="16">
        <f t="shared" si="60"/>
        <v>46022</v>
      </c>
      <c r="C38" s="4" t="str">
        <f>IF(ISNA(VLOOKUP(B38,Konfiguration!$C$33:$D$55,2,FALSE))=FALSE,"FT",TEXT(B38,"TTT"))</f>
        <v>Mi</v>
      </c>
      <c r="E38" s="12" t="str">
        <f t="shared" si="1"/>
        <v/>
      </c>
      <c r="F38" s="12" t="str">
        <f t="shared" si="0"/>
        <v/>
      </c>
      <c r="G38" s="12" t="str">
        <f t="shared" si="2"/>
        <v/>
      </c>
      <c r="H38" s="12" t="str">
        <f t="shared" si="3"/>
        <v/>
      </c>
      <c r="J38" s="17"/>
      <c r="K38" s="17"/>
      <c r="L38" s="18" t="str">
        <f t="shared" si="4"/>
        <v/>
      </c>
      <c r="M38" s="18" t="str">
        <f t="shared" si="5"/>
        <v/>
      </c>
      <c r="N38" s="19" t="str">
        <f t="shared" si="6"/>
        <v/>
      </c>
      <c r="P38" s="19" t="str">
        <f t="shared" si="7"/>
        <v/>
      </c>
      <c r="Q38" s="26">
        <f t="shared" si="8"/>
        <v>0</v>
      </c>
      <c r="R38" s="19">
        <f t="shared" si="9"/>
        <v>0</v>
      </c>
      <c r="S38" s="19">
        <f t="shared" si="9"/>
        <v>0</v>
      </c>
      <c r="U38" s="17"/>
      <c r="V38" s="17"/>
      <c r="W38" s="18" t="str">
        <f t="shared" si="10"/>
        <v/>
      </c>
      <c r="X38" s="18" t="str">
        <f t="shared" si="11"/>
        <v/>
      </c>
      <c r="Y38" s="19" t="str">
        <f t="shared" si="12"/>
        <v/>
      </c>
      <c r="AA38" s="17"/>
      <c r="AB38" s="17"/>
      <c r="AC38" s="18" t="str">
        <f t="shared" si="13"/>
        <v/>
      </c>
      <c r="AD38" s="18" t="str">
        <f t="shared" si="14"/>
        <v/>
      </c>
      <c r="AE38" s="19" t="str">
        <f t="shared" si="15"/>
        <v/>
      </c>
      <c r="AG38" s="17"/>
      <c r="AH38" s="17"/>
      <c r="AI38" s="18" t="str">
        <f t="shared" si="16"/>
        <v/>
      </c>
      <c r="AJ38" s="18" t="str">
        <f t="shared" si="17"/>
        <v/>
      </c>
      <c r="AK38" s="19" t="str">
        <f t="shared" si="18"/>
        <v/>
      </c>
      <c r="AM38" s="17"/>
      <c r="AN38" s="17"/>
      <c r="AO38" s="18" t="str">
        <f t="shared" si="19"/>
        <v/>
      </c>
      <c r="AP38" s="18" t="str">
        <f t="shared" si="20"/>
        <v/>
      </c>
      <c r="AQ38" s="19" t="str">
        <f t="shared" si="21"/>
        <v/>
      </c>
      <c r="AS38" s="17"/>
      <c r="AT38" s="17"/>
      <c r="AU38" s="18" t="str">
        <f t="shared" si="22"/>
        <v/>
      </c>
      <c r="AV38" s="18" t="str">
        <f t="shared" si="23"/>
        <v/>
      </c>
      <c r="AW38" s="19" t="str">
        <f t="shared" si="24"/>
        <v/>
      </c>
      <c r="AY38" s="17"/>
      <c r="AZ38" s="17"/>
      <c r="BA38" s="18" t="str">
        <f t="shared" si="25"/>
        <v/>
      </c>
      <c r="BB38" s="18" t="str">
        <f t="shared" si="26"/>
        <v/>
      </c>
      <c r="BC38" s="19" t="str">
        <f t="shared" si="27"/>
        <v/>
      </c>
      <c r="BE38" s="17"/>
      <c r="BF38" s="17"/>
      <c r="BG38" s="18" t="str">
        <f t="shared" si="28"/>
        <v/>
      </c>
      <c r="BH38" s="18" t="str">
        <f t="shared" si="29"/>
        <v/>
      </c>
      <c r="BI38" s="19" t="str">
        <f t="shared" si="30"/>
        <v/>
      </c>
      <c r="BK38" s="23" t="str">
        <f t="shared" si="31"/>
        <v/>
      </c>
      <c r="BL38" s="24">
        <f t="shared" si="32"/>
        <v>0</v>
      </c>
      <c r="BM38" s="24">
        <f t="shared" si="33"/>
        <v>0</v>
      </c>
      <c r="BN38" s="25">
        <f t="shared" si="34"/>
        <v>0</v>
      </c>
      <c r="BO38" s="23" t="str">
        <f t="shared" si="35"/>
        <v/>
      </c>
      <c r="BP38" s="24">
        <f t="shared" si="36"/>
        <v>0</v>
      </c>
      <c r="BQ38" s="24">
        <f t="shared" si="37"/>
        <v>0</v>
      </c>
      <c r="BR38" s="25">
        <f t="shared" si="38"/>
        <v>0</v>
      </c>
      <c r="BS38" s="23" t="str">
        <f t="shared" si="39"/>
        <v/>
      </c>
      <c r="BT38" s="24">
        <f t="shared" si="40"/>
        <v>0</v>
      </c>
      <c r="BU38" s="24">
        <f t="shared" si="41"/>
        <v>0</v>
      </c>
      <c r="BV38" s="25">
        <f t="shared" si="42"/>
        <v>0</v>
      </c>
      <c r="BW38" s="23" t="str">
        <f t="shared" si="43"/>
        <v/>
      </c>
      <c r="BX38" s="24">
        <f t="shared" si="44"/>
        <v>0</v>
      </c>
      <c r="BY38" s="24">
        <f t="shared" si="45"/>
        <v>0</v>
      </c>
      <c r="BZ38" s="25">
        <f t="shared" si="46"/>
        <v>0</v>
      </c>
      <c r="CA38" s="23" t="str">
        <f t="shared" si="47"/>
        <v/>
      </c>
      <c r="CB38" s="24">
        <f t="shared" si="48"/>
        <v>0</v>
      </c>
      <c r="CC38" s="24">
        <f t="shared" si="49"/>
        <v>0</v>
      </c>
      <c r="CD38" s="25">
        <f t="shared" si="50"/>
        <v>0</v>
      </c>
      <c r="CE38" s="23" t="str">
        <f t="shared" si="51"/>
        <v/>
      </c>
      <c r="CF38" s="24">
        <f t="shared" si="52"/>
        <v>0</v>
      </c>
      <c r="CG38" s="24">
        <f t="shared" si="53"/>
        <v>0</v>
      </c>
      <c r="CH38" s="25">
        <f t="shared" si="54"/>
        <v>0</v>
      </c>
      <c r="CI38" s="23" t="str">
        <f t="shared" si="55"/>
        <v/>
      </c>
      <c r="CJ38" s="24">
        <f t="shared" si="56"/>
        <v>0</v>
      </c>
      <c r="CK38" s="24">
        <f t="shared" si="57"/>
        <v>0</v>
      </c>
      <c r="CL38" s="25">
        <f t="shared" si="58"/>
        <v>0</v>
      </c>
      <c r="CN38" s="12" t="str">
        <f t="shared" si="59"/>
        <v/>
      </c>
    </row>
    <row r="40" spans="2:92" ht="15.75">
      <c r="B40" s="27"/>
      <c r="C40" s="28" t="s">
        <v>50</v>
      </c>
      <c r="D40" s="29"/>
      <c r="E40" s="29"/>
      <c r="F40" s="29"/>
      <c r="G40" s="29" t="s">
        <v>51</v>
      </c>
    </row>
    <row r="41" spans="2:92" ht="15.75">
      <c r="B41" s="29"/>
      <c r="C41" s="29"/>
      <c r="D41" s="29"/>
      <c r="E41" s="29"/>
      <c r="F41" s="29"/>
      <c r="G41" s="29"/>
    </row>
    <row r="42" spans="2:92" ht="15.75">
      <c r="B42" s="30"/>
      <c r="C42" s="28" t="s">
        <v>52</v>
      </c>
      <c r="D42" s="29"/>
      <c r="E42" s="29"/>
      <c r="F42" s="29"/>
      <c r="G42" s="29"/>
    </row>
    <row r="43" spans="2:92" ht="15.75">
      <c r="B43" s="29"/>
      <c r="C43" s="29"/>
      <c r="D43" s="29"/>
      <c r="E43" s="29"/>
      <c r="F43" s="29"/>
      <c r="G43" s="29"/>
    </row>
    <row r="44" spans="2:92" ht="15.75">
      <c r="B44" s="31"/>
      <c r="C44" s="28" t="s">
        <v>54</v>
      </c>
      <c r="D44" s="29"/>
      <c r="E44" s="29"/>
      <c r="F44" s="29"/>
      <c r="G44" s="29"/>
    </row>
    <row r="45" spans="2:92" ht="15.75">
      <c r="B45" s="29"/>
      <c r="C45" s="29"/>
      <c r="D45" s="29"/>
      <c r="E45" s="29"/>
      <c r="F45" s="29"/>
      <c r="G45" s="29"/>
    </row>
    <row r="46" spans="2:92" ht="15.75">
      <c r="B46" s="32"/>
      <c r="C46" s="28" t="s">
        <v>53</v>
      </c>
      <c r="D46" s="29"/>
      <c r="E46" s="29"/>
      <c r="F46" s="29"/>
      <c r="G46" s="29"/>
    </row>
  </sheetData>
  <mergeCells count="34">
    <mergeCell ref="U5:Y5"/>
    <mergeCell ref="CE5:CH5"/>
    <mergeCell ref="AA5:AE5"/>
    <mergeCell ref="AG5:AK5"/>
    <mergeCell ref="AM5:AQ5"/>
    <mergeCell ref="AS5:AW5"/>
    <mergeCell ref="AY5:BC5"/>
    <mergeCell ref="BE5:BI5"/>
    <mergeCell ref="BK5:BN5"/>
    <mergeCell ref="BO5:BR5"/>
    <mergeCell ref="BS5:BV5"/>
    <mergeCell ref="BW5:BZ5"/>
    <mergeCell ref="CA5:CD5"/>
    <mergeCell ref="B5:B6"/>
    <mergeCell ref="C5:C6"/>
    <mergeCell ref="E5:E6"/>
    <mergeCell ref="F5:F6"/>
    <mergeCell ref="G5:G6"/>
    <mergeCell ref="H5:H6"/>
    <mergeCell ref="E4:H4"/>
    <mergeCell ref="J4:N4"/>
    <mergeCell ref="BK4:CL4"/>
    <mergeCell ref="CN4:CN6"/>
    <mergeCell ref="J5:J6"/>
    <mergeCell ref="K5:K6"/>
    <mergeCell ref="L5:L6"/>
    <mergeCell ref="M5:M6"/>
    <mergeCell ref="N5:N6"/>
    <mergeCell ref="P5:P6"/>
    <mergeCell ref="Q5:Q6"/>
    <mergeCell ref="R5:R6"/>
    <mergeCell ref="S5:S6"/>
    <mergeCell ref="CI5:CL5"/>
    <mergeCell ref="P4:BI4"/>
  </mergeCells>
  <conditionalFormatting sqref="B8:B38">
    <cfRule type="expression" dxfId="42" priority="148">
      <formula>$C8="FT"</formula>
    </cfRule>
    <cfRule type="expression" dxfId="41" priority="149">
      <formula>$C8="So"</formula>
    </cfRule>
    <cfRule type="expression" dxfId="40" priority="150">
      <formula>$C8="Sa"</formula>
    </cfRule>
  </conditionalFormatting>
  <conditionalFormatting sqref="C8:C38">
    <cfRule type="cellIs" dxfId="39" priority="151" operator="equal">
      <formula>"FT"</formula>
    </cfRule>
    <cfRule type="cellIs" dxfId="38" priority="152" operator="equal">
      <formula>"So"</formula>
    </cfRule>
    <cfRule type="cellIs" dxfId="37" priority="153" operator="equal">
      <formula>"Sa"</formula>
    </cfRule>
  </conditionalFormatting>
  <conditionalFormatting sqref="E8:H38">
    <cfRule type="cellIs" dxfId="36" priority="100" operator="equal">
      <formula>"Nein"</formula>
    </cfRule>
    <cfRule type="cellIs" dxfId="35" priority="101" operator="equal">
      <formula>"Ja"</formula>
    </cfRule>
  </conditionalFormatting>
  <conditionalFormatting sqref="U8:U38">
    <cfRule type="expression" dxfId="34" priority="41">
      <formula>W8&lt;$L8</formula>
    </cfRule>
  </conditionalFormatting>
  <conditionalFormatting sqref="U8:V38">
    <cfRule type="cellIs" dxfId="33" priority="37" operator="equal">
      <formula>""</formula>
    </cfRule>
    <cfRule type="expression" dxfId="32" priority="38">
      <formula>W8&gt;=$M8</formula>
    </cfRule>
  </conditionalFormatting>
  <conditionalFormatting sqref="V8:V38">
    <cfRule type="expression" dxfId="31" priority="39">
      <formula>X8&lt;W8</formula>
    </cfRule>
  </conditionalFormatting>
  <conditionalFormatting sqref="Y8:Y38">
    <cfRule type="expression" dxfId="30" priority="131">
      <formula>$BK8=1</formula>
    </cfRule>
  </conditionalFormatting>
  <conditionalFormatting sqref="AA8:AA38">
    <cfRule type="expression" dxfId="29" priority="47">
      <formula>AC8&lt;$L8</formula>
    </cfRule>
  </conditionalFormatting>
  <conditionalFormatting sqref="AA8:AB38">
    <cfRule type="cellIs" dxfId="28" priority="1" operator="equal">
      <formula>""</formula>
    </cfRule>
    <cfRule type="expression" dxfId="27" priority="2">
      <formula>AC8&gt;=$M8</formula>
    </cfRule>
  </conditionalFormatting>
  <conditionalFormatting sqref="AB8:AB38">
    <cfRule type="expression" dxfId="26" priority="3">
      <formula>AD8&lt;AC8</formula>
    </cfRule>
  </conditionalFormatting>
  <conditionalFormatting sqref="AE8:AE38">
    <cfRule type="expression" dxfId="25" priority="130">
      <formula>$BO8=1</formula>
    </cfRule>
  </conditionalFormatting>
  <conditionalFormatting sqref="AG8:AG38">
    <cfRule type="expression" dxfId="24" priority="53">
      <formula>AI8&lt;$L8</formula>
    </cfRule>
  </conditionalFormatting>
  <conditionalFormatting sqref="AG8:AH38">
    <cfRule type="cellIs" dxfId="23" priority="4" operator="equal">
      <formula>""</formula>
    </cfRule>
    <cfRule type="expression" dxfId="22" priority="5">
      <formula>AI8&gt;=$M8</formula>
    </cfRule>
  </conditionalFormatting>
  <conditionalFormatting sqref="AH8:AH38">
    <cfRule type="expression" dxfId="21" priority="6">
      <formula>AJ8&lt;AI8</formula>
    </cfRule>
  </conditionalFormatting>
  <conditionalFormatting sqref="AK8:AK38">
    <cfRule type="expression" dxfId="20" priority="129">
      <formula>$BS8=1</formula>
    </cfRule>
  </conditionalFormatting>
  <conditionalFormatting sqref="AM8:AM38">
    <cfRule type="expression" dxfId="19" priority="59">
      <formula>AO8&lt;$L8</formula>
    </cfRule>
  </conditionalFormatting>
  <conditionalFormatting sqref="AM8:AN38">
    <cfRule type="cellIs" dxfId="18" priority="7" operator="equal">
      <formula>""</formula>
    </cfRule>
    <cfRule type="expression" dxfId="17" priority="8">
      <formula>AO8&gt;=$M8</formula>
    </cfRule>
  </conditionalFormatting>
  <conditionalFormatting sqref="AN8:AN38">
    <cfRule type="expression" dxfId="16" priority="9">
      <formula>AP8&lt;AO8</formula>
    </cfRule>
  </conditionalFormatting>
  <conditionalFormatting sqref="AQ8:AQ38">
    <cfRule type="expression" dxfId="15" priority="128">
      <formula>$BW8=1</formula>
    </cfRule>
  </conditionalFormatting>
  <conditionalFormatting sqref="AS8:AS38">
    <cfRule type="expression" dxfId="14" priority="65">
      <formula>AU8&lt;$L8</formula>
    </cfRule>
  </conditionalFormatting>
  <conditionalFormatting sqref="AS8:AT38">
    <cfRule type="cellIs" dxfId="13" priority="10" operator="equal">
      <formula>""</formula>
    </cfRule>
    <cfRule type="expression" dxfId="12" priority="11">
      <formula>AU8&gt;=$M8</formula>
    </cfRule>
  </conditionalFormatting>
  <conditionalFormatting sqref="AT8:AT38">
    <cfRule type="expression" dxfId="11" priority="12">
      <formula>AV8&lt;AU8</formula>
    </cfRule>
  </conditionalFormatting>
  <conditionalFormatting sqref="AW8:AW38">
    <cfRule type="expression" dxfId="10" priority="127">
      <formula>$CA8=1</formula>
    </cfRule>
  </conditionalFormatting>
  <conditionalFormatting sqref="AY8:AY38">
    <cfRule type="expression" dxfId="9" priority="71">
      <formula>BA8&lt;$L8</formula>
    </cfRule>
  </conditionalFormatting>
  <conditionalFormatting sqref="AY8:AZ38">
    <cfRule type="cellIs" dxfId="8" priority="13" operator="equal">
      <formula>""</formula>
    </cfRule>
    <cfRule type="expression" dxfId="7" priority="14">
      <formula>BA8&gt;=$M8</formula>
    </cfRule>
  </conditionalFormatting>
  <conditionalFormatting sqref="AZ8:AZ38">
    <cfRule type="expression" dxfId="6" priority="15">
      <formula>BB8&lt;BA8</formula>
    </cfRule>
  </conditionalFormatting>
  <conditionalFormatting sqref="BC8:BC38">
    <cfRule type="expression" dxfId="5" priority="126">
      <formula>$CE8=1</formula>
    </cfRule>
  </conditionalFormatting>
  <conditionalFormatting sqref="BE8:BE38">
    <cfRule type="expression" dxfId="4" priority="77">
      <formula>BG8&lt;$L8</formula>
    </cfRule>
  </conditionalFormatting>
  <conditionalFormatting sqref="BE8:BF38">
    <cfRule type="cellIs" dxfId="3" priority="16" operator="equal">
      <formula>""</formula>
    </cfRule>
    <cfRule type="expression" dxfId="2" priority="17">
      <formula>BG8&gt;=$M8</formula>
    </cfRule>
  </conditionalFormatting>
  <conditionalFormatting sqref="BF8:BF38">
    <cfRule type="expression" dxfId="1" priority="18">
      <formula>BH8&lt;BG8</formula>
    </cfRule>
  </conditionalFormatting>
  <conditionalFormatting sqref="BI8:BI38">
    <cfRule type="expression" dxfId="0" priority="125">
      <formula>$CI8=1</formula>
    </cfRule>
  </conditionalFormatting>
  <pageMargins left="0.7" right="0.7" top="0.78740157499999996" bottom="0.78740157499999996" header="0.3" footer="0.3"/>
  <pageSetup paperSize="9"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C05CA-CABB-4361-B845-5FA46F3FEDD8}">
  <dimension ref="A1:Q58"/>
  <sheetViews>
    <sheetView tabSelected="1" workbookViewId="0">
      <selection activeCell="D17" sqref="D17"/>
    </sheetView>
  </sheetViews>
  <sheetFormatPr baseColWidth="10" defaultColWidth="0" defaultRowHeight="15" zeroHeight="1" outlineLevelRow="1" outlineLevelCol="1"/>
  <cols>
    <col min="1" max="1" width="10.85546875" style="1" customWidth="1"/>
    <col min="2" max="2" width="22.85546875" style="1" customWidth="1"/>
    <col min="3" max="3" width="17.42578125" style="1" bestFit="1" customWidth="1"/>
    <col min="4" max="4" width="10.85546875" style="1" customWidth="1"/>
    <col min="5" max="5" width="10.85546875" style="1" hidden="1" customWidth="1" outlineLevel="1"/>
    <col min="6" max="6" width="23" style="1" hidden="1" customWidth="1" outlineLevel="1"/>
    <col min="7" max="7" width="17.42578125" style="1" hidden="1" customWidth="1" outlineLevel="1"/>
    <col min="8" max="8" width="10.85546875" style="1" hidden="1" customWidth="1" outlineLevel="1"/>
    <col min="9" max="9" width="23" style="1" hidden="1" customWidth="1" outlineLevel="1"/>
    <col min="10" max="10" width="17.42578125" style="1" hidden="1" customWidth="1" outlineLevel="1"/>
    <col min="11" max="11" width="10.85546875" style="1" hidden="1" customWidth="1" outlineLevel="1"/>
    <col min="12" max="12" width="23" style="1" hidden="1" customWidth="1" outlineLevel="1"/>
    <col min="13" max="13" width="17.42578125" style="1" hidden="1" customWidth="1" outlineLevel="1"/>
    <col min="14" max="14" width="10.85546875" style="1" hidden="1" customWidth="1" outlineLevel="1"/>
    <col min="15" max="15" width="23" style="1" hidden="1" customWidth="1" outlineLevel="1"/>
    <col min="16" max="16" width="17.42578125" style="1" hidden="1" customWidth="1" outlineLevel="1"/>
    <col min="17" max="17" width="10.85546875" style="1" customWidth="1" collapsed="1"/>
    <col min="18" max="16384" width="10.85546875" style="1" hidden="1"/>
  </cols>
  <sheetData>
    <row r="1" spans="2:16"/>
    <row r="2" spans="2:16" ht="26.25">
      <c r="B2" s="2" t="s">
        <v>1</v>
      </c>
    </row>
    <row r="3" spans="2:16"/>
    <row r="4" spans="2:16"/>
    <row r="5" spans="2:16" ht="18.75">
      <c r="B5" s="8" t="s">
        <v>2</v>
      </c>
      <c r="C5" s="7">
        <v>2025</v>
      </c>
    </row>
    <row r="6" spans="2:16">
      <c r="B6" s="3"/>
    </row>
    <row r="7" spans="2:16"/>
    <row r="8" spans="2:16">
      <c r="B8" s="63" t="str">
        <f>CONCATENATE("Feiertage ",$C$5)</f>
        <v>Feiertage 2025</v>
      </c>
      <c r="C8" s="63"/>
      <c r="D8" s="63"/>
      <c r="F8" s="63">
        <v>2023</v>
      </c>
      <c r="G8" s="63"/>
      <c r="I8" s="63">
        <v>2024</v>
      </c>
      <c r="J8" s="63"/>
      <c r="L8" s="63">
        <v>2025</v>
      </c>
      <c r="M8" s="63"/>
      <c r="O8" s="63">
        <v>2026</v>
      </c>
      <c r="P8" s="63"/>
    </row>
    <row r="9" spans="2:16">
      <c r="B9" s="6" t="s">
        <v>3</v>
      </c>
      <c r="C9" s="9">
        <f>IF($C$5=$F$8,G9,
IF($C$5=$I$8,J9,
IF($C$5=$L$8,M9,P9)))</f>
        <v>45658</v>
      </c>
      <c r="D9" s="5" t="s">
        <v>21</v>
      </c>
      <c r="F9" s="6" t="s">
        <v>3</v>
      </c>
      <c r="G9" s="9">
        <v>44927</v>
      </c>
      <c r="I9" s="6" t="s">
        <v>3</v>
      </c>
      <c r="J9" s="9">
        <v>45292</v>
      </c>
      <c r="L9" s="6" t="s">
        <v>3</v>
      </c>
      <c r="M9" s="9">
        <v>45658</v>
      </c>
      <c r="O9" s="6" t="s">
        <v>3</v>
      </c>
      <c r="P9" s="9">
        <v>46023</v>
      </c>
    </row>
    <row r="10" spans="2:16">
      <c r="B10" s="6" t="s">
        <v>24</v>
      </c>
      <c r="C10" s="9">
        <f t="shared" ref="C10:C31" si="0">IF($C$5=$F$8,G10,
IF($C$5=$I$8,J10,
IF($C$5=$L$8,M10,P10)))</f>
        <v>45663</v>
      </c>
      <c r="D10" s="5"/>
      <c r="F10" s="6" t="s">
        <v>24</v>
      </c>
      <c r="G10" s="9">
        <v>44932</v>
      </c>
      <c r="I10" s="6" t="s">
        <v>24</v>
      </c>
      <c r="J10" s="9">
        <v>45297</v>
      </c>
      <c r="L10" s="6" t="s">
        <v>24</v>
      </c>
      <c r="M10" s="9">
        <v>45663</v>
      </c>
      <c r="O10" s="6" t="s">
        <v>24</v>
      </c>
      <c r="P10" s="9">
        <v>46028</v>
      </c>
    </row>
    <row r="11" spans="2:16">
      <c r="B11" s="6" t="s">
        <v>25</v>
      </c>
      <c r="C11" s="9">
        <f t="shared" si="0"/>
        <v>45724</v>
      </c>
      <c r="D11" s="5"/>
      <c r="F11" s="6" t="s">
        <v>25</v>
      </c>
      <c r="G11" s="9">
        <v>44993</v>
      </c>
      <c r="I11" s="6" t="s">
        <v>25</v>
      </c>
      <c r="J11" s="9">
        <v>45359</v>
      </c>
      <c r="L11" s="6" t="s">
        <v>25</v>
      </c>
      <c r="M11" s="9">
        <v>45724</v>
      </c>
      <c r="O11" s="6" t="s">
        <v>25</v>
      </c>
      <c r="P11" s="9">
        <v>46089</v>
      </c>
    </row>
    <row r="12" spans="2:16">
      <c r="B12" s="6" t="s">
        <v>22</v>
      </c>
      <c r="C12" s="9">
        <f t="shared" si="0"/>
        <v>45765</v>
      </c>
      <c r="D12" s="5"/>
      <c r="F12" s="6" t="s">
        <v>22</v>
      </c>
      <c r="G12" s="9">
        <v>45023</v>
      </c>
      <c r="I12" s="6" t="s">
        <v>22</v>
      </c>
      <c r="J12" s="9">
        <v>45380</v>
      </c>
      <c r="L12" s="6" t="s">
        <v>22</v>
      </c>
      <c r="M12" s="9">
        <v>45765</v>
      </c>
      <c r="O12" s="6" t="s">
        <v>22</v>
      </c>
      <c r="P12" s="9">
        <v>46115</v>
      </c>
    </row>
    <row r="13" spans="2:16">
      <c r="B13" s="6" t="s">
        <v>4</v>
      </c>
      <c r="C13" s="9">
        <f t="shared" si="0"/>
        <v>45767</v>
      </c>
      <c r="D13" s="5"/>
      <c r="F13" s="6" t="s">
        <v>4</v>
      </c>
      <c r="G13" s="9">
        <v>45025</v>
      </c>
      <c r="I13" s="6" t="s">
        <v>4</v>
      </c>
      <c r="J13" s="9">
        <v>45382</v>
      </c>
      <c r="L13" s="6" t="s">
        <v>4</v>
      </c>
      <c r="M13" s="9">
        <v>45767</v>
      </c>
      <c r="O13" s="6" t="s">
        <v>4</v>
      </c>
      <c r="P13" s="9">
        <v>46117</v>
      </c>
    </row>
    <row r="14" spans="2:16">
      <c r="B14" s="6" t="s">
        <v>5</v>
      </c>
      <c r="C14" s="9">
        <f t="shared" si="0"/>
        <v>45768</v>
      </c>
      <c r="D14" s="5"/>
      <c r="F14" s="6" t="s">
        <v>5</v>
      </c>
      <c r="G14" s="9">
        <v>45026</v>
      </c>
      <c r="I14" s="6" t="s">
        <v>5</v>
      </c>
      <c r="J14" s="9">
        <v>45383</v>
      </c>
      <c r="L14" s="6" t="s">
        <v>5</v>
      </c>
      <c r="M14" s="9">
        <v>45768</v>
      </c>
      <c r="O14" s="6" t="s">
        <v>5</v>
      </c>
      <c r="P14" s="9">
        <v>46118</v>
      </c>
    </row>
    <row r="15" spans="2:16">
      <c r="B15" s="6" t="s">
        <v>6</v>
      </c>
      <c r="C15" s="9">
        <f t="shared" si="0"/>
        <v>45778</v>
      </c>
      <c r="D15" s="5"/>
      <c r="F15" s="6" t="s">
        <v>6</v>
      </c>
      <c r="G15" s="9">
        <v>45047</v>
      </c>
      <c r="I15" s="6" t="s">
        <v>6</v>
      </c>
      <c r="J15" s="9">
        <v>45413</v>
      </c>
      <c r="L15" s="6" t="s">
        <v>6</v>
      </c>
      <c r="M15" s="9">
        <v>45778</v>
      </c>
      <c r="O15" s="6" t="s">
        <v>6</v>
      </c>
      <c r="P15" s="9">
        <v>46143</v>
      </c>
    </row>
    <row r="16" spans="2:16">
      <c r="B16" s="6" t="s">
        <v>76</v>
      </c>
      <c r="C16" s="9">
        <v>45785</v>
      </c>
      <c r="D16" s="5"/>
      <c r="F16" s="6"/>
      <c r="G16" s="9"/>
      <c r="I16" s="6"/>
      <c r="J16" s="9"/>
      <c r="L16" s="6"/>
      <c r="M16" s="9"/>
      <c r="O16" s="6"/>
      <c r="P16" s="9"/>
    </row>
    <row r="17" spans="2:16">
      <c r="B17" s="6" t="s">
        <v>7</v>
      </c>
      <c r="C17" s="9">
        <f t="shared" si="0"/>
        <v>45806</v>
      </c>
      <c r="D17" s="5"/>
      <c r="F17" s="6" t="s">
        <v>7</v>
      </c>
      <c r="G17" s="9">
        <v>45064</v>
      </c>
      <c r="I17" s="6" t="s">
        <v>7</v>
      </c>
      <c r="J17" s="9">
        <v>45421</v>
      </c>
      <c r="L17" s="6" t="s">
        <v>7</v>
      </c>
      <c r="M17" s="9">
        <v>45806</v>
      </c>
      <c r="O17" s="6" t="s">
        <v>7</v>
      </c>
      <c r="P17" s="9">
        <v>46156</v>
      </c>
    </row>
    <row r="18" spans="2:16">
      <c r="B18" s="6" t="s">
        <v>8</v>
      </c>
      <c r="C18" s="9">
        <f t="shared" si="0"/>
        <v>45816</v>
      </c>
      <c r="D18" s="5"/>
      <c r="F18" s="6" t="s">
        <v>8</v>
      </c>
      <c r="G18" s="9">
        <v>45074</v>
      </c>
      <c r="I18" s="6" t="s">
        <v>8</v>
      </c>
      <c r="J18" s="9">
        <v>45431</v>
      </c>
      <c r="L18" s="6" t="s">
        <v>8</v>
      </c>
      <c r="M18" s="9">
        <v>45816</v>
      </c>
      <c r="O18" s="6" t="s">
        <v>8</v>
      </c>
      <c r="P18" s="9">
        <v>46166</v>
      </c>
    </row>
    <row r="19" spans="2:16">
      <c r="B19" s="6" t="s">
        <v>9</v>
      </c>
      <c r="C19" s="9">
        <f t="shared" si="0"/>
        <v>45817</v>
      </c>
      <c r="D19" s="5"/>
      <c r="F19" s="6" t="s">
        <v>9</v>
      </c>
      <c r="G19" s="9">
        <v>45075</v>
      </c>
      <c r="I19" s="6" t="s">
        <v>9</v>
      </c>
      <c r="J19" s="9">
        <v>45432</v>
      </c>
      <c r="L19" s="6" t="s">
        <v>9</v>
      </c>
      <c r="M19" s="9">
        <v>45817</v>
      </c>
      <c r="O19" s="6" t="s">
        <v>9</v>
      </c>
      <c r="P19" s="9">
        <v>46167</v>
      </c>
    </row>
    <row r="20" spans="2:16">
      <c r="B20" s="6" t="s">
        <v>10</v>
      </c>
      <c r="C20" s="9">
        <f t="shared" si="0"/>
        <v>45827</v>
      </c>
      <c r="D20" s="5"/>
      <c r="F20" s="6" t="s">
        <v>10</v>
      </c>
      <c r="G20" s="9">
        <v>45085</v>
      </c>
      <c r="I20" s="6" t="s">
        <v>10</v>
      </c>
      <c r="J20" s="9">
        <v>45442</v>
      </c>
      <c r="L20" s="6" t="s">
        <v>10</v>
      </c>
      <c r="M20" s="9">
        <v>45827</v>
      </c>
      <c r="O20" s="6" t="s">
        <v>10</v>
      </c>
      <c r="P20" s="9">
        <v>46177</v>
      </c>
    </row>
    <row r="21" spans="2:16">
      <c r="B21" s="6" t="s">
        <v>11</v>
      </c>
      <c r="C21" s="9">
        <f t="shared" si="0"/>
        <v>45877</v>
      </c>
      <c r="D21" s="5"/>
      <c r="F21" s="6" t="s">
        <v>11</v>
      </c>
      <c r="G21" s="9">
        <v>45146</v>
      </c>
      <c r="I21" s="6" t="s">
        <v>11</v>
      </c>
      <c r="J21" s="9">
        <v>45512</v>
      </c>
      <c r="L21" s="6" t="s">
        <v>11</v>
      </c>
      <c r="M21" s="9">
        <v>45877</v>
      </c>
      <c r="O21" s="6" t="s">
        <v>11</v>
      </c>
      <c r="P21" s="9">
        <v>46242</v>
      </c>
    </row>
    <row r="22" spans="2:16">
      <c r="B22" s="6" t="s">
        <v>12</v>
      </c>
      <c r="C22" s="9">
        <f t="shared" si="0"/>
        <v>45884</v>
      </c>
      <c r="D22" s="5"/>
      <c r="F22" s="6" t="s">
        <v>12</v>
      </c>
      <c r="G22" s="9">
        <v>45153</v>
      </c>
      <c r="I22" s="6" t="s">
        <v>12</v>
      </c>
      <c r="J22" s="9">
        <v>45519</v>
      </c>
      <c r="L22" s="6" t="s">
        <v>12</v>
      </c>
      <c r="M22" s="9">
        <v>45884</v>
      </c>
      <c r="O22" s="6" t="s">
        <v>12</v>
      </c>
      <c r="P22" s="9">
        <v>46249</v>
      </c>
    </row>
    <row r="23" spans="2:16">
      <c r="B23" s="6" t="s">
        <v>23</v>
      </c>
      <c r="C23" s="9">
        <f t="shared" si="0"/>
        <v>45920</v>
      </c>
      <c r="D23" s="5"/>
      <c r="F23" s="6" t="s">
        <v>23</v>
      </c>
      <c r="G23" s="9">
        <v>45189</v>
      </c>
      <c r="I23" s="6" t="s">
        <v>23</v>
      </c>
      <c r="J23" s="9">
        <v>45555</v>
      </c>
      <c r="L23" s="6" t="s">
        <v>23</v>
      </c>
      <c r="M23" s="9">
        <v>45920</v>
      </c>
      <c r="O23" s="6" t="s">
        <v>23</v>
      </c>
      <c r="P23" s="9">
        <v>46285</v>
      </c>
    </row>
    <row r="24" spans="2:16">
      <c r="B24" s="6" t="s">
        <v>13</v>
      </c>
      <c r="C24" s="9">
        <f t="shared" si="0"/>
        <v>45933</v>
      </c>
      <c r="D24" s="5"/>
      <c r="F24" s="6" t="s">
        <v>13</v>
      </c>
      <c r="G24" s="9">
        <v>45202</v>
      </c>
      <c r="I24" s="6" t="s">
        <v>13</v>
      </c>
      <c r="J24" s="9">
        <v>45568</v>
      </c>
      <c r="L24" s="6" t="s">
        <v>13</v>
      </c>
      <c r="M24" s="9">
        <v>45933</v>
      </c>
      <c r="O24" s="6" t="s">
        <v>13</v>
      </c>
      <c r="P24" s="9">
        <v>46298</v>
      </c>
    </row>
    <row r="25" spans="2:16">
      <c r="B25" s="6" t="s">
        <v>14</v>
      </c>
      <c r="C25" s="9">
        <f t="shared" si="0"/>
        <v>45961</v>
      </c>
      <c r="D25" s="5"/>
      <c r="F25" s="6" t="s">
        <v>14</v>
      </c>
      <c r="G25" s="9">
        <v>45230</v>
      </c>
      <c r="I25" s="6" t="s">
        <v>14</v>
      </c>
      <c r="J25" s="9">
        <v>45596</v>
      </c>
      <c r="L25" s="6" t="s">
        <v>14</v>
      </c>
      <c r="M25" s="9">
        <v>45961</v>
      </c>
      <c r="O25" s="6" t="s">
        <v>14</v>
      </c>
      <c r="P25" s="9">
        <v>46326</v>
      </c>
    </row>
    <row r="26" spans="2:16">
      <c r="B26" s="6" t="s">
        <v>15</v>
      </c>
      <c r="C26" s="9">
        <f t="shared" si="0"/>
        <v>45962</v>
      </c>
      <c r="D26" s="5"/>
      <c r="F26" s="6" t="s">
        <v>15</v>
      </c>
      <c r="G26" s="9">
        <v>45231</v>
      </c>
      <c r="I26" s="6" t="s">
        <v>15</v>
      </c>
      <c r="J26" s="9">
        <v>45597</v>
      </c>
      <c r="L26" s="6" t="s">
        <v>15</v>
      </c>
      <c r="M26" s="9">
        <v>45962</v>
      </c>
      <c r="O26" s="6" t="s">
        <v>15</v>
      </c>
      <c r="P26" s="9">
        <v>46327</v>
      </c>
    </row>
    <row r="27" spans="2:16">
      <c r="B27" s="6" t="s">
        <v>16</v>
      </c>
      <c r="C27" s="9">
        <f t="shared" si="0"/>
        <v>45980</v>
      </c>
      <c r="D27" s="5"/>
      <c r="F27" s="6" t="s">
        <v>16</v>
      </c>
      <c r="G27" s="9">
        <v>45252</v>
      </c>
      <c r="I27" s="6" t="s">
        <v>16</v>
      </c>
      <c r="J27" s="9">
        <v>45616</v>
      </c>
      <c r="L27" s="6" t="s">
        <v>16</v>
      </c>
      <c r="M27" s="9">
        <v>45980</v>
      </c>
      <c r="O27" s="6" t="s">
        <v>16</v>
      </c>
      <c r="P27" s="9">
        <v>46344</v>
      </c>
    </row>
    <row r="28" spans="2:16">
      <c r="B28" s="6" t="s">
        <v>17</v>
      </c>
      <c r="C28" s="9">
        <f t="shared" si="0"/>
        <v>46015</v>
      </c>
      <c r="D28" s="5"/>
      <c r="F28" s="6" t="s">
        <v>17</v>
      </c>
      <c r="G28" s="9">
        <v>45284</v>
      </c>
      <c r="I28" s="6" t="s">
        <v>17</v>
      </c>
      <c r="J28" s="9">
        <v>45650</v>
      </c>
      <c r="L28" s="6" t="s">
        <v>17</v>
      </c>
      <c r="M28" s="9">
        <v>46015</v>
      </c>
      <c r="O28" s="6" t="s">
        <v>17</v>
      </c>
      <c r="P28" s="9">
        <v>46380</v>
      </c>
    </row>
    <row r="29" spans="2:16">
      <c r="B29" s="6" t="s">
        <v>18</v>
      </c>
      <c r="C29" s="9">
        <f t="shared" si="0"/>
        <v>46016</v>
      </c>
      <c r="D29" s="5"/>
      <c r="F29" s="6" t="s">
        <v>18</v>
      </c>
      <c r="G29" s="9">
        <v>45285</v>
      </c>
      <c r="I29" s="6" t="s">
        <v>18</v>
      </c>
      <c r="J29" s="9">
        <v>45651</v>
      </c>
      <c r="L29" s="6" t="s">
        <v>18</v>
      </c>
      <c r="M29" s="9">
        <v>46016</v>
      </c>
      <c r="O29" s="6" t="s">
        <v>18</v>
      </c>
      <c r="P29" s="9">
        <v>46381</v>
      </c>
    </row>
    <row r="30" spans="2:16">
      <c r="B30" s="6" t="s">
        <v>19</v>
      </c>
      <c r="C30" s="9">
        <f t="shared" si="0"/>
        <v>46017</v>
      </c>
      <c r="D30" s="5"/>
      <c r="F30" s="6" t="s">
        <v>19</v>
      </c>
      <c r="G30" s="9">
        <v>45286</v>
      </c>
      <c r="I30" s="6" t="s">
        <v>19</v>
      </c>
      <c r="J30" s="9">
        <v>45652</v>
      </c>
      <c r="L30" s="6" t="s">
        <v>19</v>
      </c>
      <c r="M30" s="9">
        <v>46017</v>
      </c>
      <c r="O30" s="6" t="s">
        <v>19</v>
      </c>
      <c r="P30" s="9">
        <v>46382</v>
      </c>
    </row>
    <row r="31" spans="2:16">
      <c r="B31" s="6" t="s">
        <v>20</v>
      </c>
      <c r="C31" s="9">
        <f t="shared" si="0"/>
        <v>46022</v>
      </c>
      <c r="D31" s="5"/>
      <c r="F31" s="6" t="s">
        <v>20</v>
      </c>
      <c r="G31" s="9">
        <v>45291</v>
      </c>
      <c r="I31" s="6" t="s">
        <v>20</v>
      </c>
      <c r="J31" s="9">
        <v>45657</v>
      </c>
      <c r="L31" s="6" t="s">
        <v>20</v>
      </c>
      <c r="M31" s="9">
        <v>46022</v>
      </c>
      <c r="O31" s="6" t="s">
        <v>20</v>
      </c>
      <c r="P31" s="9">
        <v>46387</v>
      </c>
    </row>
    <row r="32" spans="2:16"/>
    <row r="33" spans="2:6" outlineLevel="1">
      <c r="B33" s="6" t="s">
        <v>3</v>
      </c>
      <c r="C33" s="9">
        <f t="shared" ref="C33:C39" si="1">C9</f>
        <v>45658</v>
      </c>
      <c r="D33" s="5" t="str">
        <f t="shared" ref="D33:D55" si="2">IF($D9="",#N/A,"Ja")</f>
        <v>Ja</v>
      </c>
      <c r="F33" s="1" t="s">
        <v>21</v>
      </c>
    </row>
    <row r="34" spans="2:6" outlineLevel="1">
      <c r="B34" s="6" t="s">
        <v>24</v>
      </c>
      <c r="C34" s="9">
        <f t="shared" si="1"/>
        <v>45663</v>
      </c>
      <c r="D34" s="5" t="e">
        <f t="shared" si="2"/>
        <v>#N/A</v>
      </c>
    </row>
    <row r="35" spans="2:6" outlineLevel="1">
      <c r="B35" s="6" t="s">
        <v>25</v>
      </c>
      <c r="C35" s="9">
        <f t="shared" si="1"/>
        <v>45724</v>
      </c>
      <c r="D35" s="5" t="e">
        <f t="shared" si="2"/>
        <v>#N/A</v>
      </c>
      <c r="F35" s="1">
        <v>2023</v>
      </c>
    </row>
    <row r="36" spans="2:6" outlineLevel="1">
      <c r="B36" s="6" t="s">
        <v>22</v>
      </c>
      <c r="C36" s="9">
        <f t="shared" si="1"/>
        <v>45765</v>
      </c>
      <c r="D36" s="5" t="e">
        <f t="shared" si="2"/>
        <v>#N/A</v>
      </c>
      <c r="F36" s="1">
        <v>2024</v>
      </c>
    </row>
    <row r="37" spans="2:6" outlineLevel="1">
      <c r="B37" s="6" t="s">
        <v>4</v>
      </c>
      <c r="C37" s="9">
        <f t="shared" si="1"/>
        <v>45767</v>
      </c>
      <c r="D37" s="5" t="e">
        <f t="shared" si="2"/>
        <v>#N/A</v>
      </c>
      <c r="F37" s="1">
        <v>2025</v>
      </c>
    </row>
    <row r="38" spans="2:6" outlineLevel="1">
      <c r="B38" s="6" t="s">
        <v>5</v>
      </c>
      <c r="C38" s="9">
        <f t="shared" si="1"/>
        <v>45768</v>
      </c>
      <c r="D38" s="5" t="e">
        <f t="shared" si="2"/>
        <v>#N/A</v>
      </c>
      <c r="F38" s="1">
        <v>2026</v>
      </c>
    </row>
    <row r="39" spans="2:6" outlineLevel="1">
      <c r="B39" s="6" t="s">
        <v>6</v>
      </c>
      <c r="C39" s="9">
        <f t="shared" si="1"/>
        <v>45778</v>
      </c>
      <c r="D39" s="5" t="e">
        <f t="shared" si="2"/>
        <v>#N/A</v>
      </c>
    </row>
    <row r="40" spans="2:6" outlineLevel="1">
      <c r="B40" s="6" t="s">
        <v>76</v>
      </c>
      <c r="C40" s="9">
        <v>45785</v>
      </c>
      <c r="D40" s="5" t="e">
        <f t="shared" si="2"/>
        <v>#N/A</v>
      </c>
    </row>
    <row r="41" spans="2:6" outlineLevel="1">
      <c r="B41" s="6" t="s">
        <v>7</v>
      </c>
      <c r="C41" s="9">
        <f t="shared" ref="C41:C48" si="3">C17</f>
        <v>45806</v>
      </c>
      <c r="D41" s="5" t="e">
        <f t="shared" si="2"/>
        <v>#N/A</v>
      </c>
    </row>
    <row r="42" spans="2:6" outlineLevel="1">
      <c r="B42" s="6" t="s">
        <v>8</v>
      </c>
      <c r="C42" s="9">
        <f t="shared" si="3"/>
        <v>45816</v>
      </c>
      <c r="D42" s="5" t="e">
        <f t="shared" si="2"/>
        <v>#N/A</v>
      </c>
    </row>
    <row r="43" spans="2:6" outlineLevel="1">
      <c r="B43" s="6" t="s">
        <v>9</v>
      </c>
      <c r="C43" s="9">
        <f t="shared" si="3"/>
        <v>45817</v>
      </c>
      <c r="D43" s="5" t="e">
        <f t="shared" si="2"/>
        <v>#N/A</v>
      </c>
    </row>
    <row r="44" spans="2:6" outlineLevel="1">
      <c r="B44" s="6" t="s">
        <v>10</v>
      </c>
      <c r="C44" s="9">
        <f t="shared" si="3"/>
        <v>45827</v>
      </c>
      <c r="D44" s="5" t="e">
        <f t="shared" si="2"/>
        <v>#N/A</v>
      </c>
    </row>
    <row r="45" spans="2:6" outlineLevel="1">
      <c r="B45" s="6" t="s">
        <v>11</v>
      </c>
      <c r="C45" s="9">
        <f t="shared" si="3"/>
        <v>45877</v>
      </c>
      <c r="D45" s="5" t="e">
        <f t="shared" si="2"/>
        <v>#N/A</v>
      </c>
    </row>
    <row r="46" spans="2:6" outlineLevel="1">
      <c r="B46" s="6" t="s">
        <v>12</v>
      </c>
      <c r="C46" s="9">
        <f t="shared" si="3"/>
        <v>45884</v>
      </c>
      <c r="D46" s="5" t="e">
        <f t="shared" si="2"/>
        <v>#N/A</v>
      </c>
    </row>
    <row r="47" spans="2:6" outlineLevel="1">
      <c r="B47" s="6" t="s">
        <v>23</v>
      </c>
      <c r="C47" s="9">
        <f t="shared" si="3"/>
        <v>45920</v>
      </c>
      <c r="D47" s="5" t="e">
        <f t="shared" si="2"/>
        <v>#N/A</v>
      </c>
    </row>
    <row r="48" spans="2:6" outlineLevel="1">
      <c r="B48" s="6" t="s">
        <v>13</v>
      </c>
      <c r="C48" s="9">
        <f t="shared" si="3"/>
        <v>45933</v>
      </c>
      <c r="D48" s="5" t="e">
        <f t="shared" si="2"/>
        <v>#N/A</v>
      </c>
    </row>
    <row r="49" spans="2:4" outlineLevel="1">
      <c r="B49" s="6" t="s">
        <v>14</v>
      </c>
      <c r="C49" s="9">
        <f t="shared" ref="C49:C55" si="4">C25</f>
        <v>45961</v>
      </c>
      <c r="D49" s="5" t="e">
        <f t="shared" si="2"/>
        <v>#N/A</v>
      </c>
    </row>
    <row r="50" spans="2:4" outlineLevel="1">
      <c r="B50" s="6" t="s">
        <v>15</v>
      </c>
      <c r="C50" s="9">
        <f t="shared" si="4"/>
        <v>45962</v>
      </c>
      <c r="D50" s="5" t="e">
        <f t="shared" si="2"/>
        <v>#N/A</v>
      </c>
    </row>
    <row r="51" spans="2:4" outlineLevel="1">
      <c r="B51" s="6" t="s">
        <v>16</v>
      </c>
      <c r="C51" s="9">
        <f t="shared" si="4"/>
        <v>45980</v>
      </c>
      <c r="D51" s="5" t="e">
        <f t="shared" si="2"/>
        <v>#N/A</v>
      </c>
    </row>
    <row r="52" spans="2:4" outlineLevel="1">
      <c r="B52" s="6" t="s">
        <v>17</v>
      </c>
      <c r="C52" s="9">
        <f t="shared" si="4"/>
        <v>46015</v>
      </c>
      <c r="D52" s="5" t="e">
        <f t="shared" si="2"/>
        <v>#N/A</v>
      </c>
    </row>
    <row r="53" spans="2:4" outlineLevel="1">
      <c r="B53" s="6" t="s">
        <v>18</v>
      </c>
      <c r="C53" s="9">
        <f t="shared" si="4"/>
        <v>46016</v>
      </c>
      <c r="D53" s="5" t="e">
        <f t="shared" si="2"/>
        <v>#N/A</v>
      </c>
    </row>
    <row r="54" spans="2:4" outlineLevel="1">
      <c r="B54" s="6" t="s">
        <v>19</v>
      </c>
      <c r="C54" s="9">
        <f t="shared" si="4"/>
        <v>46017</v>
      </c>
      <c r="D54" s="5" t="e">
        <f t="shared" si="2"/>
        <v>#N/A</v>
      </c>
    </row>
    <row r="55" spans="2:4" outlineLevel="1">
      <c r="B55" s="6" t="s">
        <v>20</v>
      </c>
      <c r="C55" s="9">
        <f t="shared" si="4"/>
        <v>46022</v>
      </c>
      <c r="D55" s="5" t="e">
        <f t="shared" si="2"/>
        <v>#N/A</v>
      </c>
    </row>
    <row r="56" spans="2:4"/>
    <row r="57" spans="2:4"/>
    <row r="58" spans="2:4"/>
  </sheetData>
  <mergeCells count="5">
    <mergeCell ref="F8:G8"/>
    <mergeCell ref="I8:J8"/>
    <mergeCell ref="L8:M8"/>
    <mergeCell ref="O8:P8"/>
    <mergeCell ref="B8:D8"/>
  </mergeCells>
  <dataValidations count="2">
    <dataValidation type="list" allowBlank="1" showInputMessage="1" showErrorMessage="1" sqref="C5" xr:uid="{0F84CBD8-AAD6-446A-BE3E-1BFB3B9E3488}">
      <formula1>$F$35:$F$38</formula1>
    </dataValidation>
    <dataValidation type="list" allowBlank="1" showInputMessage="1" showErrorMessage="1" sqref="D9:D31" xr:uid="{7AF4366E-CF2E-4D5B-8841-53162E2F9FD0}">
      <formula1>$F$33</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vt:i4>
      </vt:variant>
    </vt:vector>
  </HeadingPairs>
  <TitlesOfParts>
    <vt:vector size="16" baseType="lpstr">
      <vt:lpstr>Disclaimer</vt:lpstr>
      <vt:lpstr>Beschreibung</vt:lpstr>
      <vt:lpstr>Jan</vt:lpstr>
      <vt:lpstr>Feb</vt:lpstr>
      <vt:lpstr>Mär</vt:lpstr>
      <vt:lpstr>Apr</vt:lpstr>
      <vt:lpstr>Mai</vt:lpstr>
      <vt:lpstr>Jun</vt:lpstr>
      <vt:lpstr>Jul</vt:lpstr>
      <vt:lpstr>Aug</vt:lpstr>
      <vt:lpstr>Sep</vt:lpstr>
      <vt:lpstr>Okt</vt:lpstr>
      <vt:lpstr>Nov</vt:lpstr>
      <vt:lpstr>Dez</vt:lpstr>
      <vt:lpstr>Konfiguration</vt:lpstr>
      <vt:lpstr>Disclaimer!Druckbereich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Arbeitszeitberatung</cp:lastModifiedBy>
  <dcterms:created xsi:type="dcterms:W3CDTF">2022-12-13T08:36:58Z</dcterms:created>
  <dcterms:modified xsi:type="dcterms:W3CDTF">2025-06-16T10:39:28Z</dcterms:modified>
</cp:coreProperties>
</file>